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n/Desktop/"/>
    </mc:Choice>
  </mc:AlternateContent>
  <xr:revisionPtr revIDLastSave="0" documentId="8_{BA19D073-EEAC-AD41-98F5-50A893D225DC}" xr6:coauthVersionLast="40" xr6:coauthVersionMax="40" xr10:uidLastSave="{00000000-0000-0000-0000-000000000000}"/>
  <bookViews>
    <workbookView xWindow="0" yWindow="0" windowWidth="25600" windowHeight="16000" activeTab="2" xr2:uid="{BDEECDD0-B153-46ED-A2B7-7D70D8939A4E}"/>
  </bookViews>
  <sheets>
    <sheet name="Accueil" sheetId="2" r:id="rId1"/>
    <sheet name="RECOPIE" sheetId="5" r:id="rId2"/>
    <sheet name="Graphique" sheetId="4" r:id="rId3"/>
    <sheet name="Recap" sheetId="1" r:id="rId4"/>
    <sheet name="MOYENNES" sheetId="8" r:id="rId5"/>
  </sheets>
  <definedNames>
    <definedName name="_xlchart.v5.0" hidden="1">Graphique!$A$1</definedName>
    <definedName name="_xlchart.v5.1" hidden="1">Graphique!$A$2:$A$992</definedName>
    <definedName name="_xlchart.v5.10" hidden="1">Graphique!$AY$1</definedName>
    <definedName name="_xlchart.v5.11" hidden="1">Graphique!$AY$2:$AY$992</definedName>
    <definedName name="_xlchart.v5.12" hidden="1">Graphique!$AZ$1</definedName>
    <definedName name="_xlchart.v5.13" hidden="1">Graphique!$AZ$2:$AZ$992</definedName>
    <definedName name="_xlchart.v5.14" hidden="1">Graphique!$BA$1</definedName>
    <definedName name="_xlchart.v5.15" hidden="1">Graphique!$BA$2:$BA$992</definedName>
    <definedName name="_xlchart.v5.2" hidden="1">Graphique!$B$1</definedName>
    <definedName name="_xlchart.v5.3" hidden="1">Graphique!$B$2:$B$992</definedName>
    <definedName name="_xlchart.v5.4" hidden="1">Graphique!$C$1</definedName>
    <definedName name="_xlchart.v5.5" hidden="1">Graphique!$C$2:$C$992</definedName>
    <definedName name="_xlchart.v5.6" hidden="1">Graphique!$D$1</definedName>
    <definedName name="_xlchart.v5.7" hidden="1">Graphique!$D$2:$D$992</definedName>
    <definedName name="_xlchart.v5.8" hidden="1">Graphique!$A$1</definedName>
    <definedName name="_xlchart.v5.9" hidden="1">Graphique!$A$2:$A$992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4" l="1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AH2" i="4"/>
  <c r="AI2" i="4"/>
  <c r="AJ2" i="4"/>
  <c r="AK2" i="4"/>
  <c r="AL2" i="4"/>
  <c r="AM2" i="4"/>
  <c r="AN2" i="4"/>
  <c r="AO2" i="4"/>
  <c r="AP2" i="4"/>
  <c r="AQ2" i="4"/>
  <c r="AR2" i="4"/>
  <c r="AS2" i="4"/>
  <c r="AT2" i="4"/>
  <c r="AU2" i="4"/>
  <c r="AV2" i="4"/>
  <c r="AW2" i="4"/>
  <c r="AX2" i="4"/>
  <c r="B2" i="4"/>
  <c r="B3" i="4"/>
  <c r="AY7" i="4"/>
  <c r="BJ2" i="4"/>
  <c r="BH2" i="4"/>
  <c r="BA2" i="4"/>
  <c r="BI3" i="4"/>
  <c r="AZ3" i="4"/>
  <c r="BJ3" i="4"/>
  <c r="BB3" i="4"/>
  <c r="BD3" i="4"/>
  <c r="BC3" i="4"/>
  <c r="BE3" i="4"/>
  <c r="BF3" i="4"/>
  <c r="BG3" i="4"/>
  <c r="BH3" i="4"/>
  <c r="AY3" i="4"/>
  <c r="BI4" i="4"/>
  <c r="AZ4" i="4"/>
  <c r="BI5" i="4"/>
  <c r="AZ5" i="4"/>
  <c r="BI6" i="4"/>
  <c r="AZ6" i="4"/>
  <c r="BI7" i="4"/>
  <c r="AZ7" i="4"/>
  <c r="BI8" i="4"/>
  <c r="AZ8" i="4"/>
  <c r="BI9" i="4"/>
  <c r="AZ9" i="4"/>
  <c r="BI10" i="4"/>
  <c r="AZ10" i="4"/>
  <c r="BI11" i="4"/>
  <c r="AZ11" i="4"/>
  <c r="BI12" i="4"/>
  <c r="AZ12" i="4"/>
  <c r="BI13" i="4"/>
  <c r="AZ13" i="4"/>
  <c r="BI14" i="4"/>
  <c r="AZ14" i="4"/>
  <c r="BI15" i="4"/>
  <c r="AZ15" i="4"/>
  <c r="BI16" i="4"/>
  <c r="AZ16" i="4"/>
  <c r="BI17" i="4"/>
  <c r="AZ17" i="4"/>
  <c r="BI18" i="4"/>
  <c r="AZ18" i="4"/>
  <c r="BI19" i="4"/>
  <c r="AZ19" i="4"/>
  <c r="BI20" i="4"/>
  <c r="AZ20" i="4"/>
  <c r="BI21" i="4"/>
  <c r="AZ21" i="4"/>
  <c r="BI22" i="4"/>
  <c r="AZ22" i="4"/>
  <c r="BI23" i="4"/>
  <c r="AZ23" i="4"/>
  <c r="BI24" i="4"/>
  <c r="AZ24" i="4"/>
  <c r="BI25" i="4"/>
  <c r="AZ25" i="4"/>
  <c r="BI26" i="4"/>
  <c r="AZ26" i="4"/>
  <c r="BI27" i="4"/>
  <c r="AZ27" i="4"/>
  <c r="BI28" i="4"/>
  <c r="AZ28" i="4"/>
  <c r="BI29" i="4"/>
  <c r="AZ29" i="4"/>
  <c r="BI30" i="4"/>
  <c r="AZ30" i="4"/>
  <c r="BI31" i="4"/>
  <c r="AZ31" i="4"/>
  <c r="BI32" i="4"/>
  <c r="AZ32" i="4"/>
  <c r="BI33" i="4"/>
  <c r="AZ33" i="4"/>
  <c r="BI34" i="4"/>
  <c r="AZ34" i="4"/>
  <c r="BI35" i="4"/>
  <c r="AZ35" i="4"/>
  <c r="BI36" i="4"/>
  <c r="AZ36" i="4"/>
  <c r="BI37" i="4"/>
  <c r="AZ37" i="4"/>
  <c r="BI38" i="4"/>
  <c r="AZ38" i="4"/>
  <c r="BI39" i="4"/>
  <c r="AZ39" i="4"/>
  <c r="BI40" i="4"/>
  <c r="AZ40" i="4"/>
  <c r="BI41" i="4"/>
  <c r="AZ41" i="4"/>
  <c r="BI42" i="4"/>
  <c r="AZ42" i="4"/>
  <c r="BI43" i="4"/>
  <c r="AZ43" i="4"/>
  <c r="BI44" i="4"/>
  <c r="AZ44" i="4"/>
  <c r="BI45" i="4"/>
  <c r="AZ45" i="4"/>
  <c r="BI46" i="4"/>
  <c r="AZ46" i="4"/>
  <c r="BI47" i="4"/>
  <c r="AZ47" i="4"/>
  <c r="BI48" i="4"/>
  <c r="AZ48" i="4"/>
  <c r="BI49" i="4"/>
  <c r="AZ49" i="4"/>
  <c r="BI50" i="4"/>
  <c r="AZ50" i="4"/>
  <c r="BI51" i="4"/>
  <c r="AZ51" i="4"/>
  <c r="BI52" i="4"/>
  <c r="AZ52" i="4"/>
  <c r="BI53" i="4"/>
  <c r="AZ53" i="4"/>
  <c r="BI54" i="4"/>
  <c r="AZ54" i="4"/>
  <c r="BI55" i="4"/>
  <c r="AZ55" i="4"/>
  <c r="BI56" i="4"/>
  <c r="AZ56" i="4"/>
  <c r="BI57" i="4"/>
  <c r="AZ57" i="4"/>
  <c r="BI58" i="4"/>
  <c r="AZ58" i="4"/>
  <c r="BI59" i="4"/>
  <c r="AZ59" i="4"/>
  <c r="BI60" i="4"/>
  <c r="AZ60" i="4"/>
  <c r="BI61" i="4"/>
  <c r="AZ61" i="4"/>
  <c r="BI62" i="4"/>
  <c r="AZ62" i="4"/>
  <c r="BI63" i="4"/>
  <c r="AZ63" i="4"/>
  <c r="BI64" i="4"/>
  <c r="AZ64" i="4"/>
  <c r="BI65" i="4"/>
  <c r="AZ65" i="4"/>
  <c r="BI66" i="4"/>
  <c r="AZ66" i="4"/>
  <c r="BI67" i="4"/>
  <c r="AZ67" i="4"/>
  <c r="BI68" i="4"/>
  <c r="AZ68" i="4"/>
  <c r="BI69" i="4"/>
  <c r="AZ69" i="4"/>
  <c r="BI70" i="4"/>
  <c r="AZ70" i="4"/>
  <c r="BI71" i="4"/>
  <c r="AZ71" i="4"/>
  <c r="BI72" i="4"/>
  <c r="AZ72" i="4"/>
  <c r="BI73" i="4"/>
  <c r="AZ73" i="4"/>
  <c r="BI74" i="4"/>
  <c r="AZ74" i="4"/>
  <c r="BI75" i="4"/>
  <c r="AZ75" i="4"/>
  <c r="BI76" i="4"/>
  <c r="AZ76" i="4"/>
  <c r="BI77" i="4"/>
  <c r="AZ77" i="4"/>
  <c r="BI78" i="4"/>
  <c r="AZ78" i="4"/>
  <c r="BI79" i="4"/>
  <c r="AZ79" i="4"/>
  <c r="BI80" i="4"/>
  <c r="AZ80" i="4"/>
  <c r="BI81" i="4"/>
  <c r="AZ81" i="4"/>
  <c r="BI82" i="4"/>
  <c r="AZ82" i="4"/>
  <c r="BI83" i="4"/>
  <c r="AZ83" i="4"/>
  <c r="BI84" i="4"/>
  <c r="AZ84" i="4"/>
  <c r="BI85" i="4"/>
  <c r="AZ85" i="4"/>
  <c r="BI86" i="4"/>
  <c r="AZ86" i="4"/>
  <c r="BI87" i="4"/>
  <c r="AZ87" i="4"/>
  <c r="BI88" i="4"/>
  <c r="AZ88" i="4"/>
  <c r="BI89" i="4"/>
  <c r="AZ89" i="4"/>
  <c r="BI90" i="4"/>
  <c r="AZ90" i="4"/>
  <c r="BI91" i="4"/>
  <c r="AZ91" i="4"/>
  <c r="BI92" i="4"/>
  <c r="AZ92" i="4"/>
  <c r="BI93" i="4"/>
  <c r="AZ93" i="4"/>
  <c r="BI94" i="4"/>
  <c r="AZ94" i="4"/>
  <c r="BI95" i="4"/>
  <c r="AZ95" i="4"/>
  <c r="BI96" i="4"/>
  <c r="AZ96" i="4"/>
  <c r="BI97" i="4"/>
  <c r="AZ97" i="4"/>
  <c r="BI98" i="4"/>
  <c r="AZ98" i="4"/>
  <c r="BI99" i="4"/>
  <c r="AZ99" i="4"/>
  <c r="BI100" i="4"/>
  <c r="AZ100" i="4"/>
  <c r="BI101" i="4"/>
  <c r="AZ101" i="4"/>
  <c r="BI102" i="4"/>
  <c r="AZ102" i="4"/>
  <c r="BI103" i="4"/>
  <c r="AZ103" i="4"/>
  <c r="BI104" i="4"/>
  <c r="AZ104" i="4"/>
  <c r="BI105" i="4"/>
  <c r="AZ105" i="4"/>
  <c r="BI106" i="4"/>
  <c r="AZ106" i="4"/>
  <c r="BI107" i="4"/>
  <c r="AZ107" i="4"/>
  <c r="BI108" i="4"/>
  <c r="AZ108" i="4"/>
  <c r="BI109" i="4"/>
  <c r="AZ109" i="4"/>
  <c r="BI110" i="4"/>
  <c r="AZ110" i="4"/>
  <c r="BI111" i="4"/>
  <c r="AZ111" i="4"/>
  <c r="BI112" i="4"/>
  <c r="AZ112" i="4"/>
  <c r="BI113" i="4"/>
  <c r="AZ113" i="4"/>
  <c r="BI114" i="4"/>
  <c r="AZ114" i="4"/>
  <c r="BI115" i="4"/>
  <c r="AZ115" i="4"/>
  <c r="BI116" i="4"/>
  <c r="AZ116" i="4"/>
  <c r="BI117" i="4"/>
  <c r="AZ117" i="4"/>
  <c r="BI118" i="4"/>
  <c r="AZ118" i="4"/>
  <c r="BI119" i="4"/>
  <c r="AZ119" i="4"/>
  <c r="BI120" i="4"/>
  <c r="AZ120" i="4"/>
  <c r="BI121" i="4"/>
  <c r="AZ121" i="4"/>
  <c r="BI122" i="4"/>
  <c r="AZ122" i="4"/>
  <c r="BI123" i="4"/>
  <c r="AZ123" i="4"/>
  <c r="BI124" i="4"/>
  <c r="AZ124" i="4"/>
  <c r="BI125" i="4"/>
  <c r="AZ125" i="4"/>
  <c r="BI126" i="4"/>
  <c r="AZ126" i="4"/>
  <c r="BI127" i="4"/>
  <c r="AZ127" i="4"/>
  <c r="BI128" i="4"/>
  <c r="AZ128" i="4"/>
  <c r="BI129" i="4"/>
  <c r="AZ129" i="4"/>
  <c r="BI130" i="4"/>
  <c r="AZ130" i="4"/>
  <c r="BI131" i="4"/>
  <c r="AZ131" i="4"/>
  <c r="BI132" i="4"/>
  <c r="AZ132" i="4"/>
  <c r="BI133" i="4"/>
  <c r="AZ133" i="4"/>
  <c r="BI134" i="4"/>
  <c r="AZ134" i="4"/>
  <c r="BI135" i="4"/>
  <c r="AZ135" i="4"/>
  <c r="BI136" i="4"/>
  <c r="AZ136" i="4"/>
  <c r="BI137" i="4"/>
  <c r="AZ137" i="4"/>
  <c r="BI138" i="4"/>
  <c r="AZ138" i="4"/>
  <c r="BI139" i="4"/>
  <c r="AZ139" i="4"/>
  <c r="BI140" i="4"/>
  <c r="AZ140" i="4"/>
  <c r="BI141" i="4"/>
  <c r="AZ141" i="4"/>
  <c r="BI142" i="4"/>
  <c r="AZ142" i="4"/>
  <c r="BI143" i="4"/>
  <c r="AZ143" i="4"/>
  <c r="BI144" i="4"/>
  <c r="AZ144" i="4"/>
  <c r="BI145" i="4"/>
  <c r="AZ145" i="4"/>
  <c r="BI146" i="4"/>
  <c r="AZ146" i="4"/>
  <c r="BI147" i="4"/>
  <c r="AZ147" i="4"/>
  <c r="BI148" i="4"/>
  <c r="AZ148" i="4"/>
  <c r="BI149" i="4"/>
  <c r="AZ149" i="4"/>
  <c r="BI150" i="4"/>
  <c r="AZ150" i="4"/>
  <c r="BI151" i="4"/>
  <c r="AZ151" i="4"/>
  <c r="BI152" i="4"/>
  <c r="AZ152" i="4"/>
  <c r="BI153" i="4"/>
  <c r="AZ153" i="4"/>
  <c r="BI154" i="4"/>
  <c r="AZ154" i="4"/>
  <c r="BI155" i="4"/>
  <c r="AZ155" i="4"/>
  <c r="BI156" i="4"/>
  <c r="AZ156" i="4"/>
  <c r="BI157" i="4"/>
  <c r="AZ157" i="4"/>
  <c r="BI158" i="4"/>
  <c r="AZ158" i="4"/>
  <c r="BI159" i="4"/>
  <c r="AZ159" i="4"/>
  <c r="BI160" i="4"/>
  <c r="AZ160" i="4"/>
  <c r="BI161" i="4"/>
  <c r="AZ161" i="4"/>
  <c r="BI162" i="4"/>
  <c r="AZ162" i="4"/>
  <c r="BI163" i="4"/>
  <c r="AZ163" i="4"/>
  <c r="BI164" i="4"/>
  <c r="AZ164" i="4"/>
  <c r="BI165" i="4"/>
  <c r="AZ165" i="4"/>
  <c r="BI166" i="4"/>
  <c r="AZ166" i="4"/>
  <c r="BI167" i="4"/>
  <c r="AZ167" i="4"/>
  <c r="BI168" i="4"/>
  <c r="AZ168" i="4"/>
  <c r="BI169" i="4"/>
  <c r="AZ169" i="4"/>
  <c r="BI170" i="4"/>
  <c r="AZ170" i="4"/>
  <c r="BI171" i="4"/>
  <c r="AZ171" i="4"/>
  <c r="BI172" i="4"/>
  <c r="AZ172" i="4"/>
  <c r="BI173" i="4"/>
  <c r="AZ173" i="4"/>
  <c r="BI174" i="4"/>
  <c r="AZ174" i="4"/>
  <c r="BI175" i="4"/>
  <c r="AZ175" i="4"/>
  <c r="BI176" i="4"/>
  <c r="AZ176" i="4"/>
  <c r="BI177" i="4"/>
  <c r="AZ177" i="4"/>
  <c r="BI178" i="4"/>
  <c r="AZ178" i="4"/>
  <c r="BI179" i="4"/>
  <c r="AZ179" i="4"/>
  <c r="BI180" i="4"/>
  <c r="AZ180" i="4"/>
  <c r="BI181" i="4"/>
  <c r="AZ181" i="4"/>
  <c r="BI182" i="4"/>
  <c r="AZ182" i="4"/>
  <c r="BI183" i="4"/>
  <c r="AZ183" i="4"/>
  <c r="BI184" i="4"/>
  <c r="AZ184" i="4"/>
  <c r="BI185" i="4"/>
  <c r="AZ185" i="4"/>
  <c r="BI186" i="4"/>
  <c r="AZ186" i="4"/>
  <c r="BI187" i="4"/>
  <c r="AZ187" i="4"/>
  <c r="BI188" i="4"/>
  <c r="AZ188" i="4"/>
  <c r="BI189" i="4"/>
  <c r="AZ189" i="4"/>
  <c r="BI190" i="4"/>
  <c r="AZ190" i="4"/>
  <c r="BI191" i="4"/>
  <c r="AZ191" i="4"/>
  <c r="BI192" i="4"/>
  <c r="AZ192" i="4"/>
  <c r="BI193" i="4"/>
  <c r="AZ193" i="4"/>
  <c r="BI194" i="4"/>
  <c r="AZ194" i="4"/>
  <c r="BI195" i="4"/>
  <c r="AZ195" i="4"/>
  <c r="BI196" i="4"/>
  <c r="AZ196" i="4"/>
  <c r="BI197" i="4"/>
  <c r="AZ197" i="4"/>
  <c r="BI198" i="4"/>
  <c r="AZ198" i="4"/>
  <c r="BI199" i="4"/>
  <c r="AZ199" i="4"/>
  <c r="BI200" i="4"/>
  <c r="AZ200" i="4"/>
  <c r="BI201" i="4"/>
  <c r="AZ201" i="4"/>
  <c r="BI202" i="4"/>
  <c r="AZ202" i="4"/>
  <c r="BI203" i="4"/>
  <c r="AZ203" i="4"/>
  <c r="BI204" i="4"/>
  <c r="AZ204" i="4"/>
  <c r="BI205" i="4"/>
  <c r="AZ205" i="4"/>
  <c r="BI206" i="4"/>
  <c r="AZ206" i="4"/>
  <c r="BI207" i="4"/>
  <c r="AZ207" i="4"/>
  <c r="BI208" i="4"/>
  <c r="AZ208" i="4"/>
  <c r="BI209" i="4"/>
  <c r="AZ209" i="4"/>
  <c r="BI210" i="4"/>
  <c r="AZ210" i="4"/>
  <c r="BI211" i="4"/>
  <c r="AZ211" i="4"/>
  <c r="BI212" i="4"/>
  <c r="AZ212" i="4"/>
  <c r="BI213" i="4"/>
  <c r="AZ213" i="4"/>
  <c r="BI214" i="4"/>
  <c r="AZ214" i="4"/>
  <c r="BI215" i="4"/>
  <c r="AZ215" i="4"/>
  <c r="BI216" i="4"/>
  <c r="AZ216" i="4"/>
  <c r="BI217" i="4"/>
  <c r="AZ217" i="4"/>
  <c r="BI218" i="4"/>
  <c r="AZ218" i="4"/>
  <c r="BI219" i="4"/>
  <c r="AZ219" i="4"/>
  <c r="BI220" i="4"/>
  <c r="AZ220" i="4"/>
  <c r="BI221" i="4"/>
  <c r="AZ221" i="4"/>
  <c r="BI222" i="4"/>
  <c r="AZ222" i="4"/>
  <c r="BI223" i="4"/>
  <c r="AZ223" i="4"/>
  <c r="BI224" i="4"/>
  <c r="AZ224" i="4"/>
  <c r="BI225" i="4"/>
  <c r="AZ225" i="4"/>
  <c r="BI226" i="4"/>
  <c r="AZ226" i="4"/>
  <c r="BI227" i="4"/>
  <c r="AZ227" i="4"/>
  <c r="BI228" i="4"/>
  <c r="AZ228" i="4"/>
  <c r="BI229" i="4"/>
  <c r="AZ229" i="4"/>
  <c r="BI230" i="4"/>
  <c r="AZ230" i="4"/>
  <c r="BI231" i="4"/>
  <c r="AZ231" i="4"/>
  <c r="BI232" i="4"/>
  <c r="AZ232" i="4"/>
  <c r="BI233" i="4"/>
  <c r="AZ233" i="4"/>
  <c r="BI234" i="4"/>
  <c r="AZ234" i="4"/>
  <c r="BI235" i="4"/>
  <c r="AZ235" i="4"/>
  <c r="BI236" i="4"/>
  <c r="AZ236" i="4"/>
  <c r="BI237" i="4"/>
  <c r="AZ237" i="4"/>
  <c r="BI238" i="4"/>
  <c r="AZ238" i="4"/>
  <c r="BI239" i="4"/>
  <c r="AZ239" i="4"/>
  <c r="BI240" i="4"/>
  <c r="AZ240" i="4"/>
  <c r="BI241" i="4"/>
  <c r="AZ241" i="4"/>
  <c r="BI242" i="4"/>
  <c r="AZ242" i="4"/>
  <c r="BI243" i="4"/>
  <c r="AZ243" i="4"/>
  <c r="BI244" i="4"/>
  <c r="AZ244" i="4"/>
  <c r="BI245" i="4"/>
  <c r="AZ245" i="4"/>
  <c r="BI246" i="4"/>
  <c r="AZ246" i="4"/>
  <c r="BI247" i="4"/>
  <c r="AZ247" i="4"/>
  <c r="BI248" i="4"/>
  <c r="AZ248" i="4"/>
  <c r="BI249" i="4"/>
  <c r="AZ249" i="4"/>
  <c r="BI250" i="4"/>
  <c r="AZ250" i="4"/>
  <c r="BI251" i="4"/>
  <c r="AZ251" i="4"/>
  <c r="BI252" i="4"/>
  <c r="AZ252" i="4"/>
  <c r="BI253" i="4"/>
  <c r="AZ253" i="4"/>
  <c r="BI254" i="4"/>
  <c r="AZ254" i="4"/>
  <c r="BI255" i="4"/>
  <c r="AZ255" i="4"/>
  <c r="BI256" i="4"/>
  <c r="AZ256" i="4"/>
  <c r="BI257" i="4"/>
  <c r="AZ257" i="4"/>
  <c r="BI258" i="4"/>
  <c r="AZ258" i="4"/>
  <c r="BI259" i="4"/>
  <c r="AZ259" i="4"/>
  <c r="BI260" i="4"/>
  <c r="AZ260" i="4"/>
  <c r="BI261" i="4"/>
  <c r="AZ261" i="4"/>
  <c r="BI262" i="4"/>
  <c r="AZ262" i="4"/>
  <c r="BI263" i="4"/>
  <c r="AZ263" i="4"/>
  <c r="BI264" i="4"/>
  <c r="AZ264" i="4"/>
  <c r="BI265" i="4"/>
  <c r="AZ265" i="4"/>
  <c r="BI266" i="4"/>
  <c r="AZ266" i="4"/>
  <c r="BI267" i="4"/>
  <c r="AZ267" i="4"/>
  <c r="BI268" i="4"/>
  <c r="AZ268" i="4"/>
  <c r="BI269" i="4"/>
  <c r="AZ269" i="4"/>
  <c r="BI270" i="4"/>
  <c r="AZ270" i="4"/>
  <c r="BI271" i="4"/>
  <c r="AZ271" i="4"/>
  <c r="BI272" i="4"/>
  <c r="AZ272" i="4"/>
  <c r="BI273" i="4"/>
  <c r="AZ273" i="4"/>
  <c r="BI274" i="4"/>
  <c r="AZ274" i="4"/>
  <c r="BI275" i="4"/>
  <c r="AZ275" i="4"/>
  <c r="BI276" i="4"/>
  <c r="AZ276" i="4"/>
  <c r="BI277" i="4"/>
  <c r="AZ277" i="4"/>
  <c r="BI278" i="4"/>
  <c r="AZ278" i="4"/>
  <c r="BI279" i="4"/>
  <c r="AZ279" i="4"/>
  <c r="BI280" i="4"/>
  <c r="AZ280" i="4"/>
  <c r="BI281" i="4"/>
  <c r="AZ281" i="4"/>
  <c r="BI282" i="4"/>
  <c r="AZ282" i="4"/>
  <c r="BI283" i="4"/>
  <c r="AZ283" i="4"/>
  <c r="BI284" i="4"/>
  <c r="AZ284" i="4"/>
  <c r="BI285" i="4"/>
  <c r="AZ285" i="4"/>
  <c r="BI286" i="4"/>
  <c r="AZ286" i="4"/>
  <c r="BI287" i="4"/>
  <c r="AZ287" i="4"/>
  <c r="BI288" i="4"/>
  <c r="AZ288" i="4"/>
  <c r="BI289" i="4"/>
  <c r="AZ289" i="4"/>
  <c r="BI290" i="4"/>
  <c r="AZ290" i="4"/>
  <c r="BI291" i="4"/>
  <c r="AZ291" i="4"/>
  <c r="BI292" i="4"/>
  <c r="AZ292" i="4"/>
  <c r="BI293" i="4"/>
  <c r="AZ293" i="4"/>
  <c r="BI294" i="4"/>
  <c r="AZ294" i="4"/>
  <c r="BI295" i="4"/>
  <c r="AZ295" i="4"/>
  <c r="BI296" i="4"/>
  <c r="AZ296" i="4"/>
  <c r="BI297" i="4"/>
  <c r="AZ297" i="4"/>
  <c r="BI298" i="4"/>
  <c r="AZ298" i="4"/>
  <c r="BI299" i="4"/>
  <c r="AZ299" i="4"/>
  <c r="BI300" i="4"/>
  <c r="AZ300" i="4"/>
  <c r="BI301" i="4"/>
  <c r="AZ301" i="4"/>
  <c r="BI302" i="4"/>
  <c r="AZ302" i="4"/>
  <c r="BI303" i="4"/>
  <c r="AZ303" i="4"/>
  <c r="BI304" i="4"/>
  <c r="AZ304" i="4"/>
  <c r="BI305" i="4"/>
  <c r="AZ305" i="4"/>
  <c r="BI306" i="4"/>
  <c r="AZ306" i="4"/>
  <c r="BI307" i="4"/>
  <c r="AZ307" i="4"/>
  <c r="BI308" i="4"/>
  <c r="AZ308" i="4"/>
  <c r="BI309" i="4"/>
  <c r="AZ309" i="4"/>
  <c r="BI310" i="4"/>
  <c r="AZ310" i="4"/>
  <c r="BI311" i="4"/>
  <c r="AZ311" i="4"/>
  <c r="BI312" i="4"/>
  <c r="AZ312" i="4"/>
  <c r="BI313" i="4"/>
  <c r="AZ313" i="4"/>
  <c r="BI314" i="4"/>
  <c r="AZ314" i="4"/>
  <c r="BI315" i="4"/>
  <c r="AZ315" i="4"/>
  <c r="BI316" i="4"/>
  <c r="AZ316" i="4"/>
  <c r="BI317" i="4"/>
  <c r="AZ317" i="4"/>
  <c r="BI318" i="4"/>
  <c r="AZ318" i="4"/>
  <c r="BI319" i="4"/>
  <c r="AZ319" i="4"/>
  <c r="BI320" i="4"/>
  <c r="AZ320" i="4"/>
  <c r="BI321" i="4"/>
  <c r="AZ321" i="4"/>
  <c r="BI322" i="4"/>
  <c r="AZ322" i="4"/>
  <c r="BI323" i="4"/>
  <c r="AZ323" i="4"/>
  <c r="BI324" i="4"/>
  <c r="AZ324" i="4"/>
  <c r="BI325" i="4"/>
  <c r="AZ325" i="4"/>
  <c r="BI326" i="4"/>
  <c r="AZ326" i="4"/>
  <c r="BI327" i="4"/>
  <c r="AZ327" i="4"/>
  <c r="BI328" i="4"/>
  <c r="AZ328" i="4"/>
  <c r="BI329" i="4"/>
  <c r="AZ329" i="4"/>
  <c r="BI330" i="4"/>
  <c r="AZ330" i="4"/>
  <c r="BI331" i="4"/>
  <c r="AZ331" i="4"/>
  <c r="BI332" i="4"/>
  <c r="AZ332" i="4"/>
  <c r="BI333" i="4"/>
  <c r="AZ333" i="4"/>
  <c r="BI334" i="4"/>
  <c r="AZ334" i="4"/>
  <c r="BI335" i="4"/>
  <c r="AZ335" i="4"/>
  <c r="BI336" i="4"/>
  <c r="AZ336" i="4"/>
  <c r="BI337" i="4"/>
  <c r="AZ337" i="4"/>
  <c r="BI338" i="4"/>
  <c r="AZ338" i="4"/>
  <c r="BI339" i="4"/>
  <c r="AZ339" i="4"/>
  <c r="BI340" i="4"/>
  <c r="AZ340" i="4"/>
  <c r="BI341" i="4"/>
  <c r="AZ341" i="4"/>
  <c r="BI342" i="4"/>
  <c r="AZ342" i="4"/>
  <c r="BI343" i="4"/>
  <c r="AZ343" i="4"/>
  <c r="BI344" i="4"/>
  <c r="AZ344" i="4"/>
  <c r="BI345" i="4"/>
  <c r="AZ345" i="4"/>
  <c r="BI346" i="4"/>
  <c r="AZ346" i="4"/>
  <c r="BI347" i="4"/>
  <c r="AZ347" i="4"/>
  <c r="BI348" i="4"/>
  <c r="AZ348" i="4"/>
  <c r="BI349" i="4"/>
  <c r="AZ349" i="4"/>
  <c r="BI350" i="4"/>
  <c r="AZ350" i="4"/>
  <c r="BI351" i="4"/>
  <c r="AZ351" i="4"/>
  <c r="BI352" i="4"/>
  <c r="AZ352" i="4"/>
  <c r="BI353" i="4"/>
  <c r="AZ353" i="4"/>
  <c r="BI354" i="4"/>
  <c r="AZ354" i="4"/>
  <c r="BI355" i="4"/>
  <c r="AZ355" i="4"/>
  <c r="BI356" i="4"/>
  <c r="AZ356" i="4"/>
  <c r="BI357" i="4"/>
  <c r="AZ357" i="4"/>
  <c r="BI358" i="4"/>
  <c r="AZ358" i="4"/>
  <c r="BI359" i="4"/>
  <c r="AZ359" i="4"/>
  <c r="BI360" i="4"/>
  <c r="AZ360" i="4"/>
  <c r="BI361" i="4"/>
  <c r="AZ361" i="4"/>
  <c r="BI362" i="4"/>
  <c r="AZ362" i="4"/>
  <c r="BI363" i="4"/>
  <c r="AZ363" i="4"/>
  <c r="BI364" i="4"/>
  <c r="AZ364" i="4"/>
  <c r="BI365" i="4"/>
  <c r="AZ365" i="4"/>
  <c r="BI366" i="4"/>
  <c r="AZ366" i="4"/>
  <c r="BI367" i="4"/>
  <c r="AZ367" i="4"/>
  <c r="BI368" i="4"/>
  <c r="AZ368" i="4"/>
  <c r="BI369" i="4"/>
  <c r="AZ369" i="4"/>
  <c r="BI370" i="4"/>
  <c r="AZ370" i="4"/>
  <c r="BI371" i="4"/>
  <c r="AZ371" i="4"/>
  <c r="BI372" i="4"/>
  <c r="AZ372" i="4"/>
  <c r="BI373" i="4"/>
  <c r="AZ373" i="4"/>
  <c r="BI374" i="4"/>
  <c r="AZ374" i="4"/>
  <c r="BI375" i="4"/>
  <c r="AZ375" i="4"/>
  <c r="BI376" i="4"/>
  <c r="AZ376" i="4"/>
  <c r="BI377" i="4"/>
  <c r="AZ377" i="4"/>
  <c r="BI378" i="4"/>
  <c r="AZ378" i="4"/>
  <c r="BI379" i="4"/>
  <c r="AZ379" i="4"/>
  <c r="BI380" i="4"/>
  <c r="AZ380" i="4"/>
  <c r="BI381" i="4"/>
  <c r="AZ381" i="4"/>
  <c r="BI382" i="4"/>
  <c r="AZ382" i="4"/>
  <c r="BI383" i="4"/>
  <c r="AZ383" i="4"/>
  <c r="BI384" i="4"/>
  <c r="AZ384" i="4"/>
  <c r="BI385" i="4"/>
  <c r="AZ385" i="4"/>
  <c r="BI386" i="4"/>
  <c r="AZ386" i="4"/>
  <c r="BI387" i="4"/>
  <c r="AZ387" i="4"/>
  <c r="BI388" i="4"/>
  <c r="AZ388" i="4"/>
  <c r="BI389" i="4"/>
  <c r="AZ389" i="4"/>
  <c r="BI390" i="4"/>
  <c r="AZ390" i="4"/>
  <c r="BI391" i="4"/>
  <c r="AZ391" i="4"/>
  <c r="BI392" i="4"/>
  <c r="AZ392" i="4"/>
  <c r="BI393" i="4"/>
  <c r="AZ393" i="4"/>
  <c r="BI394" i="4"/>
  <c r="AZ394" i="4"/>
  <c r="BI395" i="4"/>
  <c r="AZ395" i="4"/>
  <c r="BI396" i="4"/>
  <c r="AZ396" i="4"/>
  <c r="BI397" i="4"/>
  <c r="AZ397" i="4"/>
  <c r="BI398" i="4"/>
  <c r="AZ398" i="4"/>
  <c r="BI399" i="4"/>
  <c r="AZ399" i="4"/>
  <c r="BI400" i="4"/>
  <c r="AZ400" i="4"/>
  <c r="BI401" i="4"/>
  <c r="AZ401" i="4"/>
  <c r="BI402" i="4"/>
  <c r="AZ402" i="4"/>
  <c r="BI403" i="4"/>
  <c r="AZ403" i="4"/>
  <c r="BI404" i="4"/>
  <c r="AZ404" i="4"/>
  <c r="BI405" i="4"/>
  <c r="AZ405" i="4"/>
  <c r="BI406" i="4"/>
  <c r="AZ406" i="4"/>
  <c r="BI407" i="4"/>
  <c r="AZ407" i="4"/>
  <c r="BI408" i="4"/>
  <c r="AZ408" i="4"/>
  <c r="BI409" i="4"/>
  <c r="AZ409" i="4"/>
  <c r="BI410" i="4"/>
  <c r="AZ410" i="4"/>
  <c r="BI411" i="4"/>
  <c r="AZ411" i="4"/>
  <c r="BI412" i="4"/>
  <c r="AZ412" i="4"/>
  <c r="BI413" i="4"/>
  <c r="AZ413" i="4"/>
  <c r="BI414" i="4"/>
  <c r="AZ414" i="4"/>
  <c r="BI415" i="4"/>
  <c r="AZ415" i="4"/>
  <c r="BI416" i="4"/>
  <c r="AZ416" i="4"/>
  <c r="BI417" i="4"/>
  <c r="AZ417" i="4"/>
  <c r="BI418" i="4"/>
  <c r="AZ418" i="4"/>
  <c r="BI419" i="4"/>
  <c r="AZ419" i="4"/>
  <c r="BI420" i="4"/>
  <c r="AZ420" i="4"/>
  <c r="BI421" i="4"/>
  <c r="AZ421" i="4"/>
  <c r="BI422" i="4"/>
  <c r="AZ422" i="4"/>
  <c r="BI423" i="4"/>
  <c r="AZ423" i="4"/>
  <c r="BI424" i="4"/>
  <c r="AZ424" i="4"/>
  <c r="BI425" i="4"/>
  <c r="AZ425" i="4"/>
  <c r="BI426" i="4"/>
  <c r="AZ426" i="4"/>
  <c r="BI427" i="4"/>
  <c r="AZ427" i="4"/>
  <c r="BI428" i="4"/>
  <c r="AZ428" i="4"/>
  <c r="BI429" i="4"/>
  <c r="AZ429" i="4"/>
  <c r="BI430" i="4"/>
  <c r="AZ430" i="4"/>
  <c r="BI431" i="4"/>
  <c r="AZ431" i="4"/>
  <c r="BI432" i="4"/>
  <c r="AZ432" i="4"/>
  <c r="BI433" i="4"/>
  <c r="AZ433" i="4"/>
  <c r="BI434" i="4"/>
  <c r="AZ434" i="4"/>
  <c r="BI435" i="4"/>
  <c r="AZ435" i="4"/>
  <c r="BI436" i="4"/>
  <c r="AZ436" i="4"/>
  <c r="BI437" i="4"/>
  <c r="AZ437" i="4"/>
  <c r="BI438" i="4"/>
  <c r="AZ438" i="4"/>
  <c r="BI439" i="4"/>
  <c r="AZ439" i="4"/>
  <c r="BI440" i="4"/>
  <c r="AZ440" i="4"/>
  <c r="BI441" i="4"/>
  <c r="AZ441" i="4"/>
  <c r="BI442" i="4"/>
  <c r="AZ442" i="4"/>
  <c r="BI443" i="4"/>
  <c r="AZ443" i="4"/>
  <c r="BI444" i="4"/>
  <c r="AZ444" i="4"/>
  <c r="BI445" i="4"/>
  <c r="AZ445" i="4"/>
  <c r="BI446" i="4"/>
  <c r="AZ446" i="4"/>
  <c r="BI447" i="4"/>
  <c r="AZ447" i="4"/>
  <c r="BI448" i="4"/>
  <c r="AZ448" i="4"/>
  <c r="BI449" i="4"/>
  <c r="AZ449" i="4"/>
  <c r="BI450" i="4"/>
  <c r="AZ450" i="4"/>
  <c r="BI451" i="4"/>
  <c r="AZ451" i="4"/>
  <c r="BI452" i="4"/>
  <c r="AZ452" i="4"/>
  <c r="BI453" i="4"/>
  <c r="AZ453" i="4"/>
  <c r="BI454" i="4"/>
  <c r="AZ454" i="4"/>
  <c r="BI455" i="4"/>
  <c r="AZ455" i="4"/>
  <c r="BI456" i="4"/>
  <c r="AZ456" i="4"/>
  <c r="BI457" i="4"/>
  <c r="AZ457" i="4"/>
  <c r="BI458" i="4"/>
  <c r="AZ458" i="4"/>
  <c r="BI459" i="4"/>
  <c r="AZ459" i="4"/>
  <c r="BI460" i="4"/>
  <c r="AZ460" i="4"/>
  <c r="BI461" i="4"/>
  <c r="AZ461" i="4"/>
  <c r="BI462" i="4"/>
  <c r="AZ462" i="4"/>
  <c r="BI463" i="4"/>
  <c r="AZ463" i="4"/>
  <c r="BI464" i="4"/>
  <c r="AZ464" i="4"/>
  <c r="BI465" i="4"/>
  <c r="AZ465" i="4"/>
  <c r="BI466" i="4"/>
  <c r="AZ466" i="4"/>
  <c r="BI467" i="4"/>
  <c r="AZ467" i="4"/>
  <c r="BI468" i="4"/>
  <c r="AZ468" i="4"/>
  <c r="BI469" i="4"/>
  <c r="AZ469" i="4"/>
  <c r="BI470" i="4"/>
  <c r="AZ470" i="4"/>
  <c r="BI471" i="4"/>
  <c r="AZ471" i="4"/>
  <c r="BI472" i="4"/>
  <c r="AZ472" i="4"/>
  <c r="BI473" i="4"/>
  <c r="AZ473" i="4"/>
  <c r="BI474" i="4"/>
  <c r="AZ474" i="4"/>
  <c r="BI475" i="4"/>
  <c r="AZ475" i="4"/>
  <c r="BI476" i="4"/>
  <c r="AZ476" i="4"/>
  <c r="BI477" i="4"/>
  <c r="AZ477" i="4"/>
  <c r="BI478" i="4"/>
  <c r="AZ478" i="4"/>
  <c r="BI479" i="4"/>
  <c r="AZ479" i="4"/>
  <c r="BI480" i="4"/>
  <c r="AZ480" i="4"/>
  <c r="BI481" i="4"/>
  <c r="AZ481" i="4"/>
  <c r="BI482" i="4"/>
  <c r="AZ482" i="4"/>
  <c r="BI483" i="4"/>
  <c r="AZ483" i="4"/>
  <c r="BI484" i="4"/>
  <c r="AZ484" i="4"/>
  <c r="BI485" i="4"/>
  <c r="AZ485" i="4"/>
  <c r="BI486" i="4"/>
  <c r="AZ486" i="4"/>
  <c r="BI487" i="4"/>
  <c r="AZ487" i="4"/>
  <c r="BI488" i="4"/>
  <c r="AZ488" i="4"/>
  <c r="BI489" i="4"/>
  <c r="AZ489" i="4"/>
  <c r="BI490" i="4"/>
  <c r="AZ490" i="4"/>
  <c r="BI491" i="4"/>
  <c r="AZ491" i="4"/>
  <c r="BI492" i="4"/>
  <c r="AZ492" i="4"/>
  <c r="BI493" i="4"/>
  <c r="AZ493" i="4"/>
  <c r="BI494" i="4"/>
  <c r="AZ494" i="4"/>
  <c r="BI495" i="4"/>
  <c r="AZ495" i="4"/>
  <c r="BI496" i="4"/>
  <c r="AZ496" i="4"/>
  <c r="BI497" i="4"/>
  <c r="AZ497" i="4"/>
  <c r="BI498" i="4"/>
  <c r="AZ498" i="4"/>
  <c r="BI499" i="4"/>
  <c r="AZ499" i="4"/>
  <c r="BI500" i="4"/>
  <c r="AZ500" i="4"/>
  <c r="BI501" i="4"/>
  <c r="AZ501" i="4"/>
  <c r="BI502" i="4"/>
  <c r="AZ502" i="4"/>
  <c r="BI503" i="4"/>
  <c r="AZ503" i="4"/>
  <c r="BI504" i="4"/>
  <c r="AZ504" i="4"/>
  <c r="BI505" i="4"/>
  <c r="AZ505" i="4"/>
  <c r="BI506" i="4"/>
  <c r="AZ506" i="4"/>
  <c r="BI507" i="4"/>
  <c r="AZ507" i="4"/>
  <c r="BI508" i="4"/>
  <c r="AZ508" i="4"/>
  <c r="BI509" i="4"/>
  <c r="AZ509" i="4"/>
  <c r="BI510" i="4"/>
  <c r="AZ510" i="4"/>
  <c r="BI511" i="4"/>
  <c r="AZ511" i="4"/>
  <c r="BI512" i="4"/>
  <c r="AZ512" i="4"/>
  <c r="BI513" i="4"/>
  <c r="AZ513" i="4"/>
  <c r="BI514" i="4"/>
  <c r="AZ514" i="4"/>
  <c r="BI515" i="4"/>
  <c r="AZ515" i="4"/>
  <c r="BI516" i="4"/>
  <c r="AZ516" i="4"/>
  <c r="BI517" i="4"/>
  <c r="AZ517" i="4"/>
  <c r="BI518" i="4"/>
  <c r="AZ518" i="4"/>
  <c r="BI519" i="4"/>
  <c r="AZ519" i="4"/>
  <c r="BI520" i="4"/>
  <c r="AZ520" i="4"/>
  <c r="BI521" i="4"/>
  <c r="AZ521" i="4"/>
  <c r="BI522" i="4"/>
  <c r="AZ522" i="4"/>
  <c r="BI523" i="4"/>
  <c r="AZ523" i="4"/>
  <c r="BI524" i="4"/>
  <c r="AZ524" i="4"/>
  <c r="BI525" i="4"/>
  <c r="AZ525" i="4"/>
  <c r="BI526" i="4"/>
  <c r="AZ526" i="4"/>
  <c r="BI527" i="4"/>
  <c r="AZ527" i="4"/>
  <c r="BI528" i="4"/>
  <c r="AZ528" i="4"/>
  <c r="BI529" i="4"/>
  <c r="AZ529" i="4"/>
  <c r="BI530" i="4"/>
  <c r="AZ530" i="4"/>
  <c r="BI531" i="4"/>
  <c r="AZ531" i="4"/>
  <c r="BI532" i="4"/>
  <c r="AZ532" i="4"/>
  <c r="BI533" i="4"/>
  <c r="AZ533" i="4"/>
  <c r="BI534" i="4"/>
  <c r="AZ534" i="4"/>
  <c r="BI535" i="4"/>
  <c r="AZ535" i="4"/>
  <c r="BI536" i="4"/>
  <c r="AZ536" i="4"/>
  <c r="BI537" i="4"/>
  <c r="AZ537" i="4"/>
  <c r="BI538" i="4"/>
  <c r="AZ538" i="4"/>
  <c r="BI539" i="4"/>
  <c r="AZ539" i="4"/>
  <c r="BI540" i="4"/>
  <c r="AZ540" i="4"/>
  <c r="BI541" i="4"/>
  <c r="AZ541" i="4"/>
  <c r="BI542" i="4"/>
  <c r="AZ542" i="4"/>
  <c r="BI543" i="4"/>
  <c r="AZ543" i="4"/>
  <c r="BI544" i="4"/>
  <c r="AZ544" i="4"/>
  <c r="BI545" i="4"/>
  <c r="AZ545" i="4"/>
  <c r="BI546" i="4"/>
  <c r="AZ546" i="4"/>
  <c r="BI547" i="4"/>
  <c r="AZ547" i="4"/>
  <c r="BI548" i="4"/>
  <c r="AZ548" i="4"/>
  <c r="BI549" i="4"/>
  <c r="AZ549" i="4"/>
  <c r="BI550" i="4"/>
  <c r="AZ550" i="4"/>
  <c r="BI551" i="4"/>
  <c r="AZ551" i="4"/>
  <c r="BI552" i="4"/>
  <c r="AZ552" i="4"/>
  <c r="BI553" i="4"/>
  <c r="AZ553" i="4"/>
  <c r="BI554" i="4"/>
  <c r="AZ554" i="4"/>
  <c r="BI555" i="4"/>
  <c r="AZ555" i="4"/>
  <c r="BI556" i="4"/>
  <c r="AZ556" i="4"/>
  <c r="BI557" i="4"/>
  <c r="AZ557" i="4"/>
  <c r="BI558" i="4"/>
  <c r="AZ558" i="4"/>
  <c r="BI559" i="4"/>
  <c r="AZ559" i="4"/>
  <c r="BI560" i="4"/>
  <c r="AZ560" i="4"/>
  <c r="BI561" i="4"/>
  <c r="AZ561" i="4"/>
  <c r="BI562" i="4"/>
  <c r="AZ562" i="4"/>
  <c r="BI563" i="4"/>
  <c r="AZ563" i="4"/>
  <c r="BI564" i="4"/>
  <c r="AZ564" i="4"/>
  <c r="BI565" i="4"/>
  <c r="AZ565" i="4"/>
  <c r="BI566" i="4"/>
  <c r="AZ566" i="4"/>
  <c r="BI567" i="4"/>
  <c r="AZ567" i="4"/>
  <c r="BI568" i="4"/>
  <c r="AZ568" i="4"/>
  <c r="BI569" i="4"/>
  <c r="AZ569" i="4"/>
  <c r="BI570" i="4"/>
  <c r="AZ570" i="4"/>
  <c r="BI571" i="4"/>
  <c r="AZ571" i="4"/>
  <c r="BI572" i="4"/>
  <c r="AZ572" i="4"/>
  <c r="BI573" i="4"/>
  <c r="AZ573" i="4"/>
  <c r="BI574" i="4"/>
  <c r="AZ574" i="4"/>
  <c r="BI575" i="4"/>
  <c r="AZ575" i="4"/>
  <c r="BI576" i="4"/>
  <c r="AZ576" i="4"/>
  <c r="BI577" i="4"/>
  <c r="AZ577" i="4"/>
  <c r="BI578" i="4"/>
  <c r="AZ578" i="4"/>
  <c r="BI579" i="4"/>
  <c r="AZ579" i="4"/>
  <c r="BI580" i="4"/>
  <c r="AZ580" i="4"/>
  <c r="BI581" i="4"/>
  <c r="AZ581" i="4"/>
  <c r="BI582" i="4"/>
  <c r="AZ582" i="4"/>
  <c r="BI583" i="4"/>
  <c r="AZ583" i="4"/>
  <c r="BI584" i="4"/>
  <c r="AZ584" i="4"/>
  <c r="BI585" i="4"/>
  <c r="AZ585" i="4"/>
  <c r="BI586" i="4"/>
  <c r="AZ586" i="4"/>
  <c r="BI587" i="4"/>
  <c r="AZ587" i="4"/>
  <c r="BI588" i="4"/>
  <c r="AZ588" i="4"/>
  <c r="BI589" i="4"/>
  <c r="AZ589" i="4"/>
  <c r="BI590" i="4"/>
  <c r="AZ590" i="4"/>
  <c r="BI591" i="4"/>
  <c r="AZ591" i="4"/>
  <c r="BI592" i="4"/>
  <c r="AZ592" i="4"/>
  <c r="BI593" i="4"/>
  <c r="AZ593" i="4"/>
  <c r="BI594" i="4"/>
  <c r="AZ594" i="4"/>
  <c r="BI595" i="4"/>
  <c r="AZ595" i="4"/>
  <c r="BI596" i="4"/>
  <c r="AZ596" i="4"/>
  <c r="BI597" i="4"/>
  <c r="AZ597" i="4"/>
  <c r="BI598" i="4"/>
  <c r="AZ598" i="4"/>
  <c r="BI599" i="4"/>
  <c r="AZ599" i="4"/>
  <c r="BI600" i="4"/>
  <c r="AZ600" i="4"/>
  <c r="BI601" i="4"/>
  <c r="AZ601" i="4"/>
  <c r="BI602" i="4"/>
  <c r="AZ602" i="4"/>
  <c r="BI603" i="4"/>
  <c r="AZ603" i="4"/>
  <c r="BI604" i="4"/>
  <c r="AZ604" i="4"/>
  <c r="BI605" i="4"/>
  <c r="AZ605" i="4"/>
  <c r="BI606" i="4"/>
  <c r="AZ606" i="4"/>
  <c r="BI607" i="4"/>
  <c r="AZ607" i="4"/>
  <c r="BI608" i="4"/>
  <c r="AZ608" i="4"/>
  <c r="BI609" i="4"/>
  <c r="AZ609" i="4"/>
  <c r="BI610" i="4"/>
  <c r="AZ610" i="4"/>
  <c r="BI611" i="4"/>
  <c r="AZ611" i="4"/>
  <c r="BI612" i="4"/>
  <c r="AZ612" i="4"/>
  <c r="BI613" i="4"/>
  <c r="AZ613" i="4"/>
  <c r="BI614" i="4"/>
  <c r="AZ614" i="4"/>
  <c r="BI615" i="4"/>
  <c r="AZ615" i="4"/>
  <c r="BI616" i="4"/>
  <c r="AZ616" i="4"/>
  <c r="BI617" i="4"/>
  <c r="AZ617" i="4"/>
  <c r="BI618" i="4"/>
  <c r="AZ618" i="4"/>
  <c r="BI619" i="4"/>
  <c r="AZ619" i="4"/>
  <c r="BI620" i="4"/>
  <c r="AZ620" i="4"/>
  <c r="BI621" i="4"/>
  <c r="AZ621" i="4"/>
  <c r="BI622" i="4"/>
  <c r="AZ622" i="4"/>
  <c r="BI623" i="4"/>
  <c r="AZ623" i="4"/>
  <c r="BI624" i="4"/>
  <c r="AZ624" i="4"/>
  <c r="BI625" i="4"/>
  <c r="AZ625" i="4"/>
  <c r="BI626" i="4"/>
  <c r="AZ626" i="4"/>
  <c r="BI627" i="4"/>
  <c r="AZ627" i="4"/>
  <c r="BI628" i="4"/>
  <c r="AZ628" i="4"/>
  <c r="BI629" i="4"/>
  <c r="AZ629" i="4"/>
  <c r="BI630" i="4"/>
  <c r="AZ630" i="4"/>
  <c r="BI631" i="4"/>
  <c r="AZ631" i="4"/>
  <c r="BI632" i="4"/>
  <c r="AZ632" i="4"/>
  <c r="BI633" i="4"/>
  <c r="AZ633" i="4"/>
  <c r="BI634" i="4"/>
  <c r="AZ634" i="4"/>
  <c r="BI635" i="4"/>
  <c r="AZ635" i="4"/>
  <c r="BI636" i="4"/>
  <c r="AZ636" i="4"/>
  <c r="BI637" i="4"/>
  <c r="AZ637" i="4"/>
  <c r="BI638" i="4"/>
  <c r="AZ638" i="4"/>
  <c r="BI639" i="4"/>
  <c r="AZ639" i="4"/>
  <c r="BI640" i="4"/>
  <c r="AZ640" i="4"/>
  <c r="BI641" i="4"/>
  <c r="AZ641" i="4"/>
  <c r="BI642" i="4"/>
  <c r="AZ642" i="4"/>
  <c r="BI643" i="4"/>
  <c r="AZ643" i="4"/>
  <c r="BI644" i="4"/>
  <c r="AZ644" i="4"/>
  <c r="BI645" i="4"/>
  <c r="AZ645" i="4"/>
  <c r="BI646" i="4"/>
  <c r="AZ646" i="4"/>
  <c r="BI647" i="4"/>
  <c r="AZ647" i="4"/>
  <c r="BI648" i="4"/>
  <c r="AZ648" i="4"/>
  <c r="BI649" i="4"/>
  <c r="AZ649" i="4"/>
  <c r="BI650" i="4"/>
  <c r="AZ650" i="4"/>
  <c r="BI651" i="4"/>
  <c r="AZ651" i="4"/>
  <c r="BI652" i="4"/>
  <c r="AZ652" i="4"/>
  <c r="BI653" i="4"/>
  <c r="AZ653" i="4"/>
  <c r="BI654" i="4"/>
  <c r="AZ654" i="4"/>
  <c r="BI655" i="4"/>
  <c r="AZ655" i="4"/>
  <c r="BI656" i="4"/>
  <c r="AZ656" i="4"/>
  <c r="BI657" i="4"/>
  <c r="AZ657" i="4"/>
  <c r="BI658" i="4"/>
  <c r="AZ658" i="4"/>
  <c r="BI659" i="4"/>
  <c r="AZ659" i="4"/>
  <c r="BI660" i="4"/>
  <c r="AZ660" i="4"/>
  <c r="BI661" i="4"/>
  <c r="AZ661" i="4"/>
  <c r="BI662" i="4"/>
  <c r="AZ662" i="4"/>
  <c r="BI663" i="4"/>
  <c r="AZ663" i="4"/>
  <c r="BI664" i="4"/>
  <c r="AZ664" i="4"/>
  <c r="BI665" i="4"/>
  <c r="AZ665" i="4"/>
  <c r="BI666" i="4"/>
  <c r="AZ666" i="4"/>
  <c r="BI667" i="4"/>
  <c r="AZ667" i="4"/>
  <c r="BI668" i="4"/>
  <c r="AZ668" i="4"/>
  <c r="BI669" i="4"/>
  <c r="AZ669" i="4"/>
  <c r="BI670" i="4"/>
  <c r="AZ670" i="4"/>
  <c r="BI671" i="4"/>
  <c r="AZ671" i="4"/>
  <c r="BI672" i="4"/>
  <c r="AZ672" i="4"/>
  <c r="BI673" i="4"/>
  <c r="AZ673" i="4"/>
  <c r="BI674" i="4"/>
  <c r="AZ674" i="4"/>
  <c r="BI675" i="4"/>
  <c r="AZ675" i="4"/>
  <c r="BI676" i="4"/>
  <c r="AZ676" i="4"/>
  <c r="BI677" i="4"/>
  <c r="AZ677" i="4"/>
  <c r="BI678" i="4"/>
  <c r="AZ678" i="4"/>
  <c r="BI679" i="4"/>
  <c r="AZ679" i="4"/>
  <c r="BI680" i="4"/>
  <c r="AZ680" i="4"/>
  <c r="BI681" i="4"/>
  <c r="AZ681" i="4"/>
  <c r="BI682" i="4"/>
  <c r="AZ682" i="4"/>
  <c r="BI683" i="4"/>
  <c r="AZ683" i="4"/>
  <c r="BI684" i="4"/>
  <c r="AZ684" i="4"/>
  <c r="BI685" i="4"/>
  <c r="AZ685" i="4"/>
  <c r="BI686" i="4"/>
  <c r="AZ686" i="4"/>
  <c r="BI687" i="4"/>
  <c r="AZ687" i="4"/>
  <c r="BI688" i="4"/>
  <c r="AZ688" i="4"/>
  <c r="BI689" i="4"/>
  <c r="AZ689" i="4"/>
  <c r="BI690" i="4"/>
  <c r="AZ690" i="4"/>
  <c r="BI691" i="4"/>
  <c r="AZ691" i="4"/>
  <c r="BI692" i="4"/>
  <c r="AZ692" i="4"/>
  <c r="BI693" i="4"/>
  <c r="AZ693" i="4"/>
  <c r="BI694" i="4"/>
  <c r="AZ694" i="4"/>
  <c r="BI695" i="4"/>
  <c r="AZ695" i="4"/>
  <c r="BI696" i="4"/>
  <c r="AZ696" i="4"/>
  <c r="BI697" i="4"/>
  <c r="AZ697" i="4"/>
  <c r="BI698" i="4"/>
  <c r="AZ698" i="4"/>
  <c r="BI699" i="4"/>
  <c r="AZ699" i="4"/>
  <c r="BI700" i="4"/>
  <c r="AZ700" i="4"/>
  <c r="BI701" i="4"/>
  <c r="AZ701" i="4"/>
  <c r="BI702" i="4"/>
  <c r="AZ702" i="4"/>
  <c r="BI703" i="4"/>
  <c r="AZ703" i="4"/>
  <c r="BI704" i="4"/>
  <c r="AZ704" i="4"/>
  <c r="BI705" i="4"/>
  <c r="AZ705" i="4"/>
  <c r="BI706" i="4"/>
  <c r="AZ706" i="4"/>
  <c r="BI707" i="4"/>
  <c r="AZ707" i="4"/>
  <c r="BI708" i="4"/>
  <c r="AZ708" i="4"/>
  <c r="BI709" i="4"/>
  <c r="AZ709" i="4"/>
  <c r="BI710" i="4"/>
  <c r="AZ710" i="4"/>
  <c r="BI711" i="4"/>
  <c r="AZ711" i="4"/>
  <c r="BI712" i="4"/>
  <c r="AZ712" i="4"/>
  <c r="BI713" i="4"/>
  <c r="AZ713" i="4"/>
  <c r="BI714" i="4"/>
  <c r="AZ714" i="4"/>
  <c r="BI715" i="4"/>
  <c r="AZ715" i="4"/>
  <c r="BI716" i="4"/>
  <c r="AZ716" i="4"/>
  <c r="BI717" i="4"/>
  <c r="AZ717" i="4"/>
  <c r="BI718" i="4"/>
  <c r="AZ718" i="4"/>
  <c r="BI719" i="4"/>
  <c r="AZ719" i="4"/>
  <c r="BI720" i="4"/>
  <c r="AZ720" i="4"/>
  <c r="BI721" i="4"/>
  <c r="AZ721" i="4"/>
  <c r="BI722" i="4"/>
  <c r="AZ722" i="4"/>
  <c r="BI723" i="4"/>
  <c r="AZ723" i="4"/>
  <c r="BI724" i="4"/>
  <c r="AZ724" i="4"/>
  <c r="BI725" i="4"/>
  <c r="AZ725" i="4"/>
  <c r="BI726" i="4"/>
  <c r="AZ726" i="4"/>
  <c r="BI727" i="4"/>
  <c r="AZ727" i="4"/>
  <c r="BI728" i="4"/>
  <c r="AZ728" i="4"/>
  <c r="BI729" i="4"/>
  <c r="AZ729" i="4"/>
  <c r="BI730" i="4"/>
  <c r="AZ730" i="4"/>
  <c r="BI731" i="4"/>
  <c r="AZ731" i="4"/>
  <c r="BI732" i="4"/>
  <c r="AZ732" i="4"/>
  <c r="BI733" i="4"/>
  <c r="AZ733" i="4"/>
  <c r="BI734" i="4"/>
  <c r="AZ734" i="4"/>
  <c r="BI735" i="4"/>
  <c r="AZ735" i="4"/>
  <c r="BI736" i="4"/>
  <c r="AZ736" i="4"/>
  <c r="BI737" i="4"/>
  <c r="AZ737" i="4"/>
  <c r="BI738" i="4"/>
  <c r="AZ738" i="4"/>
  <c r="BI739" i="4"/>
  <c r="AZ739" i="4"/>
  <c r="BI740" i="4"/>
  <c r="AZ740" i="4"/>
  <c r="BI741" i="4"/>
  <c r="AZ741" i="4"/>
  <c r="BI742" i="4"/>
  <c r="AZ742" i="4"/>
  <c r="BI743" i="4"/>
  <c r="AZ743" i="4"/>
  <c r="BI744" i="4"/>
  <c r="AZ744" i="4"/>
  <c r="BI745" i="4"/>
  <c r="AZ745" i="4"/>
  <c r="BI746" i="4"/>
  <c r="AZ746" i="4"/>
  <c r="BI747" i="4"/>
  <c r="AZ747" i="4"/>
  <c r="BI748" i="4"/>
  <c r="AZ748" i="4"/>
  <c r="BI749" i="4"/>
  <c r="AZ749" i="4"/>
  <c r="BI750" i="4"/>
  <c r="AZ750" i="4"/>
  <c r="BI751" i="4"/>
  <c r="AZ751" i="4"/>
  <c r="BI752" i="4"/>
  <c r="AZ752" i="4"/>
  <c r="BI753" i="4"/>
  <c r="AZ753" i="4"/>
  <c r="BI754" i="4"/>
  <c r="AZ754" i="4"/>
  <c r="BI755" i="4"/>
  <c r="AZ755" i="4"/>
  <c r="BI756" i="4"/>
  <c r="AZ756" i="4"/>
  <c r="BI757" i="4"/>
  <c r="AZ757" i="4"/>
  <c r="BI758" i="4"/>
  <c r="AZ758" i="4"/>
  <c r="BI759" i="4"/>
  <c r="AZ759" i="4"/>
  <c r="BI760" i="4"/>
  <c r="AZ760" i="4"/>
  <c r="BI761" i="4"/>
  <c r="AZ761" i="4"/>
  <c r="BI762" i="4"/>
  <c r="AZ762" i="4"/>
  <c r="BI763" i="4"/>
  <c r="AZ763" i="4"/>
  <c r="BI764" i="4"/>
  <c r="AZ764" i="4"/>
  <c r="BI765" i="4"/>
  <c r="AZ765" i="4"/>
  <c r="BI766" i="4"/>
  <c r="AZ766" i="4"/>
  <c r="BI767" i="4"/>
  <c r="AZ767" i="4"/>
  <c r="BI768" i="4"/>
  <c r="AZ768" i="4"/>
  <c r="BI769" i="4"/>
  <c r="AZ769" i="4"/>
  <c r="BI770" i="4"/>
  <c r="AZ770" i="4"/>
  <c r="BI771" i="4"/>
  <c r="AZ771" i="4"/>
  <c r="BI772" i="4"/>
  <c r="AZ772" i="4"/>
  <c r="BI773" i="4"/>
  <c r="AZ773" i="4"/>
  <c r="BI774" i="4"/>
  <c r="AZ774" i="4"/>
  <c r="BI775" i="4"/>
  <c r="AZ775" i="4"/>
  <c r="BI776" i="4"/>
  <c r="AZ776" i="4"/>
  <c r="BI777" i="4"/>
  <c r="AZ777" i="4"/>
  <c r="BI778" i="4"/>
  <c r="AZ778" i="4"/>
  <c r="BI779" i="4"/>
  <c r="AZ779" i="4"/>
  <c r="BI780" i="4"/>
  <c r="AZ780" i="4"/>
  <c r="BI781" i="4"/>
  <c r="AZ781" i="4"/>
  <c r="BI782" i="4"/>
  <c r="AZ782" i="4"/>
  <c r="BI783" i="4"/>
  <c r="AZ783" i="4"/>
  <c r="BI784" i="4"/>
  <c r="AZ784" i="4"/>
  <c r="BI785" i="4"/>
  <c r="AZ785" i="4"/>
  <c r="BI786" i="4"/>
  <c r="AZ786" i="4"/>
  <c r="BI787" i="4"/>
  <c r="AZ787" i="4"/>
  <c r="BI788" i="4"/>
  <c r="AZ788" i="4"/>
  <c r="BI789" i="4"/>
  <c r="AZ789" i="4"/>
  <c r="BI790" i="4"/>
  <c r="AZ790" i="4"/>
  <c r="BI791" i="4"/>
  <c r="AZ791" i="4"/>
  <c r="BI792" i="4"/>
  <c r="AZ792" i="4"/>
  <c r="BI793" i="4"/>
  <c r="AZ793" i="4"/>
  <c r="BI794" i="4"/>
  <c r="AZ794" i="4"/>
  <c r="BI795" i="4"/>
  <c r="AZ795" i="4"/>
  <c r="BI796" i="4"/>
  <c r="AZ796" i="4"/>
  <c r="BI797" i="4"/>
  <c r="AZ797" i="4"/>
  <c r="BI798" i="4"/>
  <c r="AZ798" i="4"/>
  <c r="BI799" i="4"/>
  <c r="AZ799" i="4"/>
  <c r="BI800" i="4"/>
  <c r="AZ800" i="4"/>
  <c r="BI801" i="4"/>
  <c r="AZ801" i="4"/>
  <c r="BI802" i="4"/>
  <c r="AZ802" i="4"/>
  <c r="BI803" i="4"/>
  <c r="AZ803" i="4"/>
  <c r="BI804" i="4"/>
  <c r="AZ804" i="4"/>
  <c r="BI805" i="4"/>
  <c r="AZ805" i="4"/>
  <c r="BI806" i="4"/>
  <c r="AZ806" i="4"/>
  <c r="BI807" i="4"/>
  <c r="AZ807" i="4"/>
  <c r="BI808" i="4"/>
  <c r="AZ808" i="4"/>
  <c r="BI809" i="4"/>
  <c r="AZ809" i="4"/>
  <c r="BI810" i="4"/>
  <c r="AZ810" i="4"/>
  <c r="BI811" i="4"/>
  <c r="AZ811" i="4"/>
  <c r="BI812" i="4"/>
  <c r="AZ812" i="4"/>
  <c r="BI813" i="4"/>
  <c r="AZ813" i="4"/>
  <c r="BI814" i="4"/>
  <c r="AZ814" i="4"/>
  <c r="BI815" i="4"/>
  <c r="AZ815" i="4"/>
  <c r="BI816" i="4"/>
  <c r="AZ816" i="4"/>
  <c r="BI817" i="4"/>
  <c r="AZ817" i="4"/>
  <c r="BI818" i="4"/>
  <c r="AZ818" i="4"/>
  <c r="BI819" i="4"/>
  <c r="AZ819" i="4"/>
  <c r="BI820" i="4"/>
  <c r="AZ820" i="4"/>
  <c r="BI821" i="4"/>
  <c r="AZ821" i="4"/>
  <c r="BI822" i="4"/>
  <c r="AZ822" i="4"/>
  <c r="BI823" i="4"/>
  <c r="AZ823" i="4"/>
  <c r="BI824" i="4"/>
  <c r="AZ824" i="4"/>
  <c r="BI825" i="4"/>
  <c r="AZ825" i="4"/>
  <c r="BI826" i="4"/>
  <c r="AZ826" i="4"/>
  <c r="BI827" i="4"/>
  <c r="AZ827" i="4"/>
  <c r="BI828" i="4"/>
  <c r="AZ828" i="4"/>
  <c r="BI829" i="4"/>
  <c r="AZ829" i="4"/>
  <c r="BI830" i="4"/>
  <c r="AZ830" i="4"/>
  <c r="BI831" i="4"/>
  <c r="AZ831" i="4"/>
  <c r="BI832" i="4"/>
  <c r="AZ832" i="4"/>
  <c r="BI833" i="4"/>
  <c r="AZ833" i="4"/>
  <c r="BI834" i="4"/>
  <c r="AZ834" i="4"/>
  <c r="BI835" i="4"/>
  <c r="AZ835" i="4"/>
  <c r="BI836" i="4"/>
  <c r="AZ836" i="4"/>
  <c r="BI837" i="4"/>
  <c r="AZ837" i="4"/>
  <c r="BI838" i="4"/>
  <c r="AZ838" i="4"/>
  <c r="BI839" i="4"/>
  <c r="AZ839" i="4"/>
  <c r="BI840" i="4"/>
  <c r="AZ840" i="4"/>
  <c r="BI841" i="4"/>
  <c r="AZ841" i="4"/>
  <c r="BI842" i="4"/>
  <c r="AZ842" i="4"/>
  <c r="BI843" i="4"/>
  <c r="AZ843" i="4"/>
  <c r="BI844" i="4"/>
  <c r="AZ844" i="4"/>
  <c r="BI845" i="4"/>
  <c r="AZ845" i="4"/>
  <c r="BI846" i="4"/>
  <c r="AZ846" i="4"/>
  <c r="BI847" i="4"/>
  <c r="AZ847" i="4"/>
  <c r="BI848" i="4"/>
  <c r="AZ848" i="4"/>
  <c r="BI849" i="4"/>
  <c r="AZ849" i="4"/>
  <c r="BI850" i="4"/>
  <c r="AZ850" i="4"/>
  <c r="BI851" i="4"/>
  <c r="AZ851" i="4"/>
  <c r="BI852" i="4"/>
  <c r="AZ852" i="4"/>
  <c r="BI853" i="4"/>
  <c r="AZ853" i="4"/>
  <c r="BI854" i="4"/>
  <c r="AZ854" i="4"/>
  <c r="BI855" i="4"/>
  <c r="AZ855" i="4"/>
  <c r="BI856" i="4"/>
  <c r="AZ856" i="4"/>
  <c r="BI857" i="4"/>
  <c r="AZ857" i="4"/>
  <c r="BI858" i="4"/>
  <c r="AZ858" i="4"/>
  <c r="BI859" i="4"/>
  <c r="AZ859" i="4"/>
  <c r="BI860" i="4"/>
  <c r="AZ860" i="4"/>
  <c r="BI861" i="4"/>
  <c r="AZ861" i="4"/>
  <c r="BI862" i="4"/>
  <c r="AZ862" i="4"/>
  <c r="BI863" i="4"/>
  <c r="AZ863" i="4"/>
  <c r="BI864" i="4"/>
  <c r="AZ864" i="4"/>
  <c r="BI865" i="4"/>
  <c r="AZ865" i="4"/>
  <c r="BI866" i="4"/>
  <c r="AZ866" i="4"/>
  <c r="BI867" i="4"/>
  <c r="AZ867" i="4"/>
  <c r="BI868" i="4"/>
  <c r="AZ868" i="4"/>
  <c r="BI869" i="4"/>
  <c r="AZ869" i="4"/>
  <c r="BI870" i="4"/>
  <c r="AZ870" i="4"/>
  <c r="BI871" i="4"/>
  <c r="AZ871" i="4"/>
  <c r="BI872" i="4"/>
  <c r="AZ872" i="4"/>
  <c r="BI873" i="4"/>
  <c r="AZ873" i="4"/>
  <c r="BI874" i="4"/>
  <c r="AZ874" i="4"/>
  <c r="BI875" i="4"/>
  <c r="AZ875" i="4"/>
  <c r="BI876" i="4"/>
  <c r="AZ876" i="4"/>
  <c r="BI877" i="4"/>
  <c r="AZ877" i="4"/>
  <c r="BI878" i="4"/>
  <c r="AZ878" i="4"/>
  <c r="BI879" i="4"/>
  <c r="AZ879" i="4"/>
  <c r="BI880" i="4"/>
  <c r="AZ880" i="4"/>
  <c r="BI881" i="4"/>
  <c r="AZ881" i="4"/>
  <c r="BI882" i="4"/>
  <c r="AZ882" i="4"/>
  <c r="BI883" i="4"/>
  <c r="AZ883" i="4"/>
  <c r="BI884" i="4"/>
  <c r="AZ884" i="4"/>
  <c r="BI885" i="4"/>
  <c r="AZ885" i="4"/>
  <c r="BI886" i="4"/>
  <c r="AZ886" i="4"/>
  <c r="BI887" i="4"/>
  <c r="AZ887" i="4"/>
  <c r="BI888" i="4"/>
  <c r="AZ888" i="4"/>
  <c r="BI889" i="4"/>
  <c r="AZ889" i="4"/>
  <c r="BI890" i="4"/>
  <c r="AZ890" i="4"/>
  <c r="BI891" i="4"/>
  <c r="AZ891" i="4"/>
  <c r="BI892" i="4"/>
  <c r="AZ892" i="4"/>
  <c r="BI893" i="4"/>
  <c r="AZ893" i="4"/>
  <c r="BI894" i="4"/>
  <c r="AZ894" i="4"/>
  <c r="BI895" i="4"/>
  <c r="AZ895" i="4"/>
  <c r="BI896" i="4"/>
  <c r="AZ896" i="4"/>
  <c r="BI897" i="4"/>
  <c r="AZ897" i="4"/>
  <c r="BI898" i="4"/>
  <c r="AZ898" i="4"/>
  <c r="BI899" i="4"/>
  <c r="AZ899" i="4"/>
  <c r="BI900" i="4"/>
  <c r="AZ900" i="4"/>
  <c r="BI901" i="4"/>
  <c r="AZ901" i="4"/>
  <c r="BI902" i="4"/>
  <c r="AZ902" i="4"/>
  <c r="BI903" i="4"/>
  <c r="AZ903" i="4"/>
  <c r="BI904" i="4"/>
  <c r="AZ904" i="4"/>
  <c r="BI905" i="4"/>
  <c r="AZ905" i="4"/>
  <c r="BI906" i="4"/>
  <c r="AZ906" i="4"/>
  <c r="BI907" i="4"/>
  <c r="AZ907" i="4"/>
  <c r="BI908" i="4"/>
  <c r="AZ908" i="4"/>
  <c r="BI909" i="4"/>
  <c r="AZ909" i="4"/>
  <c r="BI910" i="4"/>
  <c r="AZ910" i="4"/>
  <c r="BI911" i="4"/>
  <c r="AZ911" i="4"/>
  <c r="BI912" i="4"/>
  <c r="AZ912" i="4"/>
  <c r="BI913" i="4"/>
  <c r="AZ913" i="4"/>
  <c r="BI914" i="4"/>
  <c r="AZ914" i="4"/>
  <c r="BI915" i="4"/>
  <c r="AZ915" i="4"/>
  <c r="BI916" i="4"/>
  <c r="AZ916" i="4"/>
  <c r="BI917" i="4"/>
  <c r="AZ917" i="4"/>
  <c r="BI918" i="4"/>
  <c r="AZ918" i="4"/>
  <c r="BI919" i="4"/>
  <c r="AZ919" i="4"/>
  <c r="BI920" i="4"/>
  <c r="AZ920" i="4"/>
  <c r="BI921" i="4"/>
  <c r="AZ921" i="4"/>
  <c r="BI922" i="4"/>
  <c r="AZ922" i="4"/>
  <c r="BI923" i="4"/>
  <c r="AZ923" i="4"/>
  <c r="BI924" i="4"/>
  <c r="AZ924" i="4"/>
  <c r="BI925" i="4"/>
  <c r="AZ925" i="4"/>
  <c r="BI926" i="4"/>
  <c r="AZ926" i="4"/>
  <c r="BI927" i="4"/>
  <c r="AZ927" i="4"/>
  <c r="BI928" i="4"/>
  <c r="AZ928" i="4"/>
  <c r="BI929" i="4"/>
  <c r="AZ929" i="4"/>
  <c r="BI930" i="4"/>
  <c r="AZ930" i="4"/>
  <c r="BI931" i="4"/>
  <c r="AZ931" i="4"/>
  <c r="BI932" i="4"/>
  <c r="AZ932" i="4"/>
  <c r="BI933" i="4"/>
  <c r="AZ933" i="4"/>
  <c r="BI934" i="4"/>
  <c r="AZ934" i="4"/>
  <c r="BI935" i="4"/>
  <c r="AZ935" i="4"/>
  <c r="BI936" i="4"/>
  <c r="AZ936" i="4"/>
  <c r="BI937" i="4"/>
  <c r="AZ937" i="4"/>
  <c r="BI938" i="4"/>
  <c r="AZ938" i="4"/>
  <c r="BI939" i="4"/>
  <c r="AZ939" i="4"/>
  <c r="BI940" i="4"/>
  <c r="AZ940" i="4"/>
  <c r="BI941" i="4"/>
  <c r="AZ941" i="4"/>
  <c r="BI942" i="4"/>
  <c r="AZ942" i="4"/>
  <c r="BI943" i="4"/>
  <c r="AZ943" i="4"/>
  <c r="BI944" i="4"/>
  <c r="AZ944" i="4"/>
  <c r="BI945" i="4"/>
  <c r="AZ945" i="4"/>
  <c r="BI946" i="4"/>
  <c r="AZ946" i="4"/>
  <c r="BI947" i="4"/>
  <c r="AZ947" i="4"/>
  <c r="BI948" i="4"/>
  <c r="AZ948" i="4"/>
  <c r="BI949" i="4"/>
  <c r="AZ949" i="4"/>
  <c r="BI950" i="4"/>
  <c r="AZ950" i="4"/>
  <c r="BI951" i="4"/>
  <c r="AZ951" i="4"/>
  <c r="BI952" i="4"/>
  <c r="AZ952" i="4"/>
  <c r="BI953" i="4"/>
  <c r="AZ953" i="4"/>
  <c r="BI954" i="4"/>
  <c r="AZ954" i="4"/>
  <c r="BI955" i="4"/>
  <c r="AZ955" i="4"/>
  <c r="BI956" i="4"/>
  <c r="AZ956" i="4"/>
  <c r="BI957" i="4"/>
  <c r="AZ957" i="4"/>
  <c r="BI958" i="4"/>
  <c r="AZ958" i="4"/>
  <c r="BI959" i="4"/>
  <c r="AZ959" i="4"/>
  <c r="BI960" i="4"/>
  <c r="AZ960" i="4"/>
  <c r="BI961" i="4"/>
  <c r="AZ961" i="4"/>
  <c r="BI962" i="4"/>
  <c r="AZ962" i="4"/>
  <c r="BI963" i="4"/>
  <c r="AZ963" i="4"/>
  <c r="BI964" i="4"/>
  <c r="AZ964" i="4"/>
  <c r="BI965" i="4"/>
  <c r="AZ965" i="4"/>
  <c r="BI966" i="4"/>
  <c r="AZ966" i="4"/>
  <c r="BI967" i="4"/>
  <c r="AZ967" i="4"/>
  <c r="BI968" i="4"/>
  <c r="AZ968" i="4"/>
  <c r="BI969" i="4"/>
  <c r="AZ969" i="4"/>
  <c r="BI970" i="4"/>
  <c r="AZ970" i="4"/>
  <c r="BI971" i="4"/>
  <c r="AZ971" i="4"/>
  <c r="BI972" i="4"/>
  <c r="AZ972" i="4"/>
  <c r="BI973" i="4"/>
  <c r="AZ973" i="4"/>
  <c r="BI974" i="4"/>
  <c r="AZ974" i="4"/>
  <c r="BI975" i="4"/>
  <c r="AZ975" i="4"/>
  <c r="BI976" i="4"/>
  <c r="AZ976" i="4"/>
  <c r="BI977" i="4"/>
  <c r="AZ977" i="4"/>
  <c r="BI978" i="4"/>
  <c r="AZ978" i="4"/>
  <c r="BI979" i="4"/>
  <c r="AZ979" i="4"/>
  <c r="BI980" i="4"/>
  <c r="AZ980" i="4"/>
  <c r="BI981" i="4"/>
  <c r="AZ981" i="4"/>
  <c r="BI982" i="4"/>
  <c r="AZ982" i="4"/>
  <c r="BI983" i="4"/>
  <c r="AZ983" i="4"/>
  <c r="BI984" i="4"/>
  <c r="AZ984" i="4"/>
  <c r="BI985" i="4"/>
  <c r="AZ985" i="4"/>
  <c r="BI986" i="4"/>
  <c r="AZ986" i="4"/>
  <c r="BI987" i="4"/>
  <c r="AZ987" i="4"/>
  <c r="BI988" i="4"/>
  <c r="AZ988" i="4"/>
  <c r="BI989" i="4"/>
  <c r="AZ989" i="4"/>
  <c r="BI990" i="4"/>
  <c r="AZ990" i="4"/>
  <c r="BI991" i="4"/>
  <c r="AZ991" i="4"/>
  <c r="BI992" i="4"/>
  <c r="AZ992" i="4"/>
  <c r="BI2" i="4"/>
  <c r="AZ2" i="4"/>
  <c r="BH4" i="4"/>
  <c r="AY4" i="4"/>
  <c r="BH5" i="4"/>
  <c r="AY5" i="4"/>
  <c r="BH6" i="4"/>
  <c r="AY6" i="4"/>
  <c r="BH7" i="4"/>
  <c r="BH8" i="4"/>
  <c r="AY8" i="4"/>
  <c r="BH9" i="4"/>
  <c r="AY9" i="4"/>
  <c r="BH10" i="4"/>
  <c r="AY10" i="4"/>
  <c r="BH11" i="4"/>
  <c r="AY11" i="4"/>
  <c r="BH12" i="4"/>
  <c r="AY12" i="4"/>
  <c r="BH13" i="4"/>
  <c r="AY13" i="4"/>
  <c r="BH14" i="4"/>
  <c r="AY14" i="4"/>
  <c r="BH15" i="4"/>
  <c r="AY15" i="4"/>
  <c r="BH16" i="4"/>
  <c r="AY16" i="4"/>
  <c r="BH17" i="4"/>
  <c r="AY17" i="4"/>
  <c r="BH18" i="4"/>
  <c r="AY18" i="4"/>
  <c r="BH19" i="4"/>
  <c r="AY19" i="4"/>
  <c r="BH20" i="4"/>
  <c r="AY20" i="4"/>
  <c r="BH21" i="4"/>
  <c r="AY21" i="4"/>
  <c r="BH22" i="4"/>
  <c r="AY22" i="4"/>
  <c r="BH23" i="4"/>
  <c r="AY23" i="4"/>
  <c r="BH24" i="4"/>
  <c r="AY24" i="4"/>
  <c r="BH25" i="4"/>
  <c r="AY25" i="4"/>
  <c r="BH26" i="4"/>
  <c r="AY26" i="4"/>
  <c r="BH27" i="4"/>
  <c r="AY27" i="4"/>
  <c r="BH28" i="4"/>
  <c r="AY28" i="4"/>
  <c r="BH29" i="4"/>
  <c r="AY29" i="4"/>
  <c r="BH30" i="4"/>
  <c r="AY30" i="4"/>
  <c r="BH31" i="4"/>
  <c r="AY31" i="4"/>
  <c r="BH32" i="4"/>
  <c r="AY32" i="4"/>
  <c r="BH33" i="4"/>
  <c r="AY33" i="4"/>
  <c r="BH34" i="4"/>
  <c r="AY34" i="4"/>
  <c r="BH35" i="4"/>
  <c r="AY35" i="4"/>
  <c r="BH36" i="4"/>
  <c r="AY36" i="4"/>
  <c r="BH37" i="4"/>
  <c r="AY37" i="4"/>
  <c r="BH38" i="4"/>
  <c r="AY38" i="4"/>
  <c r="BH39" i="4"/>
  <c r="AY39" i="4"/>
  <c r="BH40" i="4"/>
  <c r="AY40" i="4"/>
  <c r="BH41" i="4"/>
  <c r="AY41" i="4"/>
  <c r="BH42" i="4"/>
  <c r="AY42" i="4"/>
  <c r="BH43" i="4"/>
  <c r="AY43" i="4"/>
  <c r="BH44" i="4"/>
  <c r="AY44" i="4"/>
  <c r="BH45" i="4"/>
  <c r="AY45" i="4"/>
  <c r="BH46" i="4"/>
  <c r="AY46" i="4"/>
  <c r="BH47" i="4"/>
  <c r="AY47" i="4"/>
  <c r="BH48" i="4"/>
  <c r="AY48" i="4"/>
  <c r="BH49" i="4"/>
  <c r="AY49" i="4"/>
  <c r="BH50" i="4"/>
  <c r="AY50" i="4"/>
  <c r="BH51" i="4"/>
  <c r="AY51" i="4"/>
  <c r="BH52" i="4"/>
  <c r="AY52" i="4"/>
  <c r="BH53" i="4"/>
  <c r="AY53" i="4"/>
  <c r="BH54" i="4"/>
  <c r="AY54" i="4"/>
  <c r="BH55" i="4"/>
  <c r="AY55" i="4"/>
  <c r="BH56" i="4"/>
  <c r="AY56" i="4"/>
  <c r="BH57" i="4"/>
  <c r="AY57" i="4"/>
  <c r="BH58" i="4"/>
  <c r="AY58" i="4"/>
  <c r="BH59" i="4"/>
  <c r="AY59" i="4"/>
  <c r="BH60" i="4"/>
  <c r="AY60" i="4"/>
  <c r="BH61" i="4"/>
  <c r="AY61" i="4"/>
  <c r="BH62" i="4"/>
  <c r="AY62" i="4"/>
  <c r="BH63" i="4"/>
  <c r="AY63" i="4"/>
  <c r="BH64" i="4"/>
  <c r="AY64" i="4"/>
  <c r="BH65" i="4"/>
  <c r="AY65" i="4"/>
  <c r="BH66" i="4"/>
  <c r="AY66" i="4"/>
  <c r="BH67" i="4"/>
  <c r="AY67" i="4"/>
  <c r="BH68" i="4"/>
  <c r="AY68" i="4"/>
  <c r="BH69" i="4"/>
  <c r="AY69" i="4"/>
  <c r="BH70" i="4"/>
  <c r="AY70" i="4"/>
  <c r="BH71" i="4"/>
  <c r="AY71" i="4"/>
  <c r="BH72" i="4"/>
  <c r="AY72" i="4"/>
  <c r="BH73" i="4"/>
  <c r="AY73" i="4"/>
  <c r="BH74" i="4"/>
  <c r="AY74" i="4"/>
  <c r="BH75" i="4"/>
  <c r="AY75" i="4"/>
  <c r="BH76" i="4"/>
  <c r="AY76" i="4"/>
  <c r="BH77" i="4"/>
  <c r="AY77" i="4"/>
  <c r="BH78" i="4"/>
  <c r="AY78" i="4"/>
  <c r="BH79" i="4"/>
  <c r="AY79" i="4"/>
  <c r="BH80" i="4"/>
  <c r="AY80" i="4"/>
  <c r="BH81" i="4"/>
  <c r="AY81" i="4"/>
  <c r="BH82" i="4"/>
  <c r="AY82" i="4"/>
  <c r="BH83" i="4"/>
  <c r="AY83" i="4"/>
  <c r="BH84" i="4"/>
  <c r="AY84" i="4"/>
  <c r="BH85" i="4"/>
  <c r="AY85" i="4"/>
  <c r="BH86" i="4"/>
  <c r="AY86" i="4"/>
  <c r="BH87" i="4"/>
  <c r="AY87" i="4"/>
  <c r="BH88" i="4"/>
  <c r="AY88" i="4"/>
  <c r="BH89" i="4"/>
  <c r="AY89" i="4"/>
  <c r="BH90" i="4"/>
  <c r="AY90" i="4"/>
  <c r="BH91" i="4"/>
  <c r="AY91" i="4"/>
  <c r="BH92" i="4"/>
  <c r="AY92" i="4"/>
  <c r="BH93" i="4"/>
  <c r="AY93" i="4"/>
  <c r="BH94" i="4"/>
  <c r="AY94" i="4"/>
  <c r="BH95" i="4"/>
  <c r="AY95" i="4"/>
  <c r="BH96" i="4"/>
  <c r="AY96" i="4"/>
  <c r="BH97" i="4"/>
  <c r="AY97" i="4"/>
  <c r="BH98" i="4"/>
  <c r="AY98" i="4"/>
  <c r="BH99" i="4"/>
  <c r="AY99" i="4"/>
  <c r="BH100" i="4"/>
  <c r="AY100" i="4"/>
  <c r="BH101" i="4"/>
  <c r="AY101" i="4"/>
  <c r="BH102" i="4"/>
  <c r="AY102" i="4"/>
  <c r="BH103" i="4"/>
  <c r="AY103" i="4"/>
  <c r="BH104" i="4"/>
  <c r="AY104" i="4"/>
  <c r="BH105" i="4"/>
  <c r="AY105" i="4"/>
  <c r="BH106" i="4"/>
  <c r="AY106" i="4"/>
  <c r="BH107" i="4"/>
  <c r="AY107" i="4"/>
  <c r="BH108" i="4"/>
  <c r="AY108" i="4"/>
  <c r="BH109" i="4"/>
  <c r="AY109" i="4"/>
  <c r="BH110" i="4"/>
  <c r="AY110" i="4"/>
  <c r="BH111" i="4"/>
  <c r="AY111" i="4"/>
  <c r="BH112" i="4"/>
  <c r="AY112" i="4"/>
  <c r="BH113" i="4"/>
  <c r="AY113" i="4"/>
  <c r="BH114" i="4"/>
  <c r="AY114" i="4"/>
  <c r="BH115" i="4"/>
  <c r="AY115" i="4"/>
  <c r="BH116" i="4"/>
  <c r="AY116" i="4"/>
  <c r="BH117" i="4"/>
  <c r="AY117" i="4"/>
  <c r="BH118" i="4"/>
  <c r="AY118" i="4"/>
  <c r="BH119" i="4"/>
  <c r="AY119" i="4"/>
  <c r="BH120" i="4"/>
  <c r="AY120" i="4"/>
  <c r="BH121" i="4"/>
  <c r="AY121" i="4"/>
  <c r="BH122" i="4"/>
  <c r="AY122" i="4"/>
  <c r="BH123" i="4"/>
  <c r="AY123" i="4"/>
  <c r="BH124" i="4"/>
  <c r="AY124" i="4"/>
  <c r="BH125" i="4"/>
  <c r="AY125" i="4"/>
  <c r="BH126" i="4"/>
  <c r="AY126" i="4"/>
  <c r="BH127" i="4"/>
  <c r="AY127" i="4"/>
  <c r="BH128" i="4"/>
  <c r="AY128" i="4"/>
  <c r="BH129" i="4"/>
  <c r="AY129" i="4"/>
  <c r="BH130" i="4"/>
  <c r="AY130" i="4"/>
  <c r="BH131" i="4"/>
  <c r="AY131" i="4"/>
  <c r="BH132" i="4"/>
  <c r="AY132" i="4"/>
  <c r="BH133" i="4"/>
  <c r="AY133" i="4"/>
  <c r="BH134" i="4"/>
  <c r="AY134" i="4"/>
  <c r="BH135" i="4"/>
  <c r="AY135" i="4"/>
  <c r="BH136" i="4"/>
  <c r="AY136" i="4"/>
  <c r="BH137" i="4"/>
  <c r="AY137" i="4"/>
  <c r="BH138" i="4"/>
  <c r="AY138" i="4"/>
  <c r="BH139" i="4"/>
  <c r="AY139" i="4"/>
  <c r="BH140" i="4"/>
  <c r="AY140" i="4"/>
  <c r="BH141" i="4"/>
  <c r="AY141" i="4"/>
  <c r="BH142" i="4"/>
  <c r="AY142" i="4"/>
  <c r="BH143" i="4"/>
  <c r="AY143" i="4"/>
  <c r="BH144" i="4"/>
  <c r="AY144" i="4"/>
  <c r="BH145" i="4"/>
  <c r="AY145" i="4"/>
  <c r="BH146" i="4"/>
  <c r="AY146" i="4"/>
  <c r="BH147" i="4"/>
  <c r="AY147" i="4"/>
  <c r="BH148" i="4"/>
  <c r="AY148" i="4"/>
  <c r="BH149" i="4"/>
  <c r="AY149" i="4"/>
  <c r="BH150" i="4"/>
  <c r="AY150" i="4"/>
  <c r="BH151" i="4"/>
  <c r="AY151" i="4"/>
  <c r="BH152" i="4"/>
  <c r="AY152" i="4"/>
  <c r="BH153" i="4"/>
  <c r="AY153" i="4"/>
  <c r="BH154" i="4"/>
  <c r="AY154" i="4"/>
  <c r="BH155" i="4"/>
  <c r="AY155" i="4"/>
  <c r="BH156" i="4"/>
  <c r="AY156" i="4"/>
  <c r="BH157" i="4"/>
  <c r="AY157" i="4"/>
  <c r="BH158" i="4"/>
  <c r="AY158" i="4"/>
  <c r="BH159" i="4"/>
  <c r="AY159" i="4"/>
  <c r="BH160" i="4"/>
  <c r="AY160" i="4"/>
  <c r="BH161" i="4"/>
  <c r="AY161" i="4"/>
  <c r="BH162" i="4"/>
  <c r="AY162" i="4"/>
  <c r="BH163" i="4"/>
  <c r="AY163" i="4"/>
  <c r="BH164" i="4"/>
  <c r="AY164" i="4"/>
  <c r="BH165" i="4"/>
  <c r="AY165" i="4"/>
  <c r="BH166" i="4"/>
  <c r="AY166" i="4"/>
  <c r="BH167" i="4"/>
  <c r="AY167" i="4"/>
  <c r="BH168" i="4"/>
  <c r="AY168" i="4"/>
  <c r="BH169" i="4"/>
  <c r="AY169" i="4"/>
  <c r="BH170" i="4"/>
  <c r="AY170" i="4"/>
  <c r="BH171" i="4"/>
  <c r="AY171" i="4"/>
  <c r="BH172" i="4"/>
  <c r="AY172" i="4"/>
  <c r="BH173" i="4"/>
  <c r="AY173" i="4"/>
  <c r="BH174" i="4"/>
  <c r="AY174" i="4"/>
  <c r="BH175" i="4"/>
  <c r="AY175" i="4"/>
  <c r="BH176" i="4"/>
  <c r="AY176" i="4"/>
  <c r="BH177" i="4"/>
  <c r="AY177" i="4"/>
  <c r="BH178" i="4"/>
  <c r="AY178" i="4"/>
  <c r="BH179" i="4"/>
  <c r="AY179" i="4"/>
  <c r="BH180" i="4"/>
  <c r="AY180" i="4"/>
  <c r="BH181" i="4"/>
  <c r="AY181" i="4"/>
  <c r="BH182" i="4"/>
  <c r="AY182" i="4"/>
  <c r="BH183" i="4"/>
  <c r="AY183" i="4"/>
  <c r="BH184" i="4"/>
  <c r="AY184" i="4"/>
  <c r="BH185" i="4"/>
  <c r="AY185" i="4"/>
  <c r="BH186" i="4"/>
  <c r="AY186" i="4"/>
  <c r="BH187" i="4"/>
  <c r="AY187" i="4"/>
  <c r="BH188" i="4"/>
  <c r="AY188" i="4"/>
  <c r="BH189" i="4"/>
  <c r="AY189" i="4"/>
  <c r="BH190" i="4"/>
  <c r="AY190" i="4"/>
  <c r="BH191" i="4"/>
  <c r="AY191" i="4"/>
  <c r="BH192" i="4"/>
  <c r="AY192" i="4"/>
  <c r="BH193" i="4"/>
  <c r="AY193" i="4"/>
  <c r="BH194" i="4"/>
  <c r="AY194" i="4"/>
  <c r="BH195" i="4"/>
  <c r="AY195" i="4"/>
  <c r="BH196" i="4"/>
  <c r="AY196" i="4"/>
  <c r="BH197" i="4"/>
  <c r="AY197" i="4"/>
  <c r="BH198" i="4"/>
  <c r="AY198" i="4"/>
  <c r="BH199" i="4"/>
  <c r="AY199" i="4"/>
  <c r="BH200" i="4"/>
  <c r="AY200" i="4"/>
  <c r="BH201" i="4"/>
  <c r="AY201" i="4"/>
  <c r="BH202" i="4"/>
  <c r="AY202" i="4"/>
  <c r="BH203" i="4"/>
  <c r="AY203" i="4"/>
  <c r="BH204" i="4"/>
  <c r="AY204" i="4"/>
  <c r="BH205" i="4"/>
  <c r="AY205" i="4"/>
  <c r="BH206" i="4"/>
  <c r="AY206" i="4"/>
  <c r="BH207" i="4"/>
  <c r="AY207" i="4"/>
  <c r="BH208" i="4"/>
  <c r="AY208" i="4"/>
  <c r="BH209" i="4"/>
  <c r="AY209" i="4"/>
  <c r="BH210" i="4"/>
  <c r="AY210" i="4"/>
  <c r="BH211" i="4"/>
  <c r="AY211" i="4"/>
  <c r="BH212" i="4"/>
  <c r="AY212" i="4"/>
  <c r="BH213" i="4"/>
  <c r="AY213" i="4"/>
  <c r="BH214" i="4"/>
  <c r="AY214" i="4"/>
  <c r="BH215" i="4"/>
  <c r="AY215" i="4"/>
  <c r="BH216" i="4"/>
  <c r="AY216" i="4"/>
  <c r="BH217" i="4"/>
  <c r="AY217" i="4"/>
  <c r="BH218" i="4"/>
  <c r="AY218" i="4"/>
  <c r="BH219" i="4"/>
  <c r="AY219" i="4"/>
  <c r="BH220" i="4"/>
  <c r="AY220" i="4"/>
  <c r="BH221" i="4"/>
  <c r="AY221" i="4"/>
  <c r="BH222" i="4"/>
  <c r="AY222" i="4"/>
  <c r="BH223" i="4"/>
  <c r="AY223" i="4"/>
  <c r="BH224" i="4"/>
  <c r="AY224" i="4"/>
  <c r="BH225" i="4"/>
  <c r="AY225" i="4"/>
  <c r="BH226" i="4"/>
  <c r="AY226" i="4"/>
  <c r="BH227" i="4"/>
  <c r="AY227" i="4"/>
  <c r="BH228" i="4"/>
  <c r="AY228" i="4"/>
  <c r="BH229" i="4"/>
  <c r="AY229" i="4"/>
  <c r="BH230" i="4"/>
  <c r="AY230" i="4"/>
  <c r="BH231" i="4"/>
  <c r="AY231" i="4"/>
  <c r="BH232" i="4"/>
  <c r="AY232" i="4"/>
  <c r="BH233" i="4"/>
  <c r="AY233" i="4"/>
  <c r="BH234" i="4"/>
  <c r="AY234" i="4"/>
  <c r="BH235" i="4"/>
  <c r="AY235" i="4"/>
  <c r="BH236" i="4"/>
  <c r="AY236" i="4"/>
  <c r="BH237" i="4"/>
  <c r="AY237" i="4"/>
  <c r="BH238" i="4"/>
  <c r="AY238" i="4"/>
  <c r="BH239" i="4"/>
  <c r="AY239" i="4"/>
  <c r="BH240" i="4"/>
  <c r="AY240" i="4"/>
  <c r="BH241" i="4"/>
  <c r="AY241" i="4"/>
  <c r="BH242" i="4"/>
  <c r="AY242" i="4"/>
  <c r="BH243" i="4"/>
  <c r="AY243" i="4"/>
  <c r="BH244" i="4"/>
  <c r="AY244" i="4"/>
  <c r="BH245" i="4"/>
  <c r="AY245" i="4"/>
  <c r="BH246" i="4"/>
  <c r="AY246" i="4"/>
  <c r="BH247" i="4"/>
  <c r="AY247" i="4"/>
  <c r="BH248" i="4"/>
  <c r="AY248" i="4"/>
  <c r="BH249" i="4"/>
  <c r="AY249" i="4"/>
  <c r="BH250" i="4"/>
  <c r="AY250" i="4"/>
  <c r="BH251" i="4"/>
  <c r="AY251" i="4"/>
  <c r="BH252" i="4"/>
  <c r="AY252" i="4"/>
  <c r="BH253" i="4"/>
  <c r="AY253" i="4"/>
  <c r="BH254" i="4"/>
  <c r="AY254" i="4"/>
  <c r="BH255" i="4"/>
  <c r="AY255" i="4"/>
  <c r="BH256" i="4"/>
  <c r="AY256" i="4"/>
  <c r="BH257" i="4"/>
  <c r="AY257" i="4"/>
  <c r="BH258" i="4"/>
  <c r="AY258" i="4"/>
  <c r="BH259" i="4"/>
  <c r="AY259" i="4"/>
  <c r="BH260" i="4"/>
  <c r="AY260" i="4"/>
  <c r="BH261" i="4"/>
  <c r="AY261" i="4"/>
  <c r="BH262" i="4"/>
  <c r="AY262" i="4"/>
  <c r="BH263" i="4"/>
  <c r="AY263" i="4"/>
  <c r="BH264" i="4"/>
  <c r="AY264" i="4"/>
  <c r="BH265" i="4"/>
  <c r="AY265" i="4"/>
  <c r="BH266" i="4"/>
  <c r="AY266" i="4"/>
  <c r="BH267" i="4"/>
  <c r="AY267" i="4"/>
  <c r="BH268" i="4"/>
  <c r="AY268" i="4"/>
  <c r="BH269" i="4"/>
  <c r="AY269" i="4"/>
  <c r="BH270" i="4"/>
  <c r="AY270" i="4"/>
  <c r="BH271" i="4"/>
  <c r="AY271" i="4"/>
  <c r="BH272" i="4"/>
  <c r="AY272" i="4"/>
  <c r="BH273" i="4"/>
  <c r="AY273" i="4"/>
  <c r="BH274" i="4"/>
  <c r="AY274" i="4"/>
  <c r="BH275" i="4"/>
  <c r="AY275" i="4"/>
  <c r="BH276" i="4"/>
  <c r="AY276" i="4"/>
  <c r="BH277" i="4"/>
  <c r="AY277" i="4"/>
  <c r="BH278" i="4"/>
  <c r="AY278" i="4"/>
  <c r="BH279" i="4"/>
  <c r="AY279" i="4"/>
  <c r="BH280" i="4"/>
  <c r="AY280" i="4"/>
  <c r="BH281" i="4"/>
  <c r="AY281" i="4"/>
  <c r="BH282" i="4"/>
  <c r="AY282" i="4"/>
  <c r="BH283" i="4"/>
  <c r="AY283" i="4"/>
  <c r="BH284" i="4"/>
  <c r="AY284" i="4"/>
  <c r="BH285" i="4"/>
  <c r="AY285" i="4"/>
  <c r="BH286" i="4"/>
  <c r="AY286" i="4"/>
  <c r="BH287" i="4"/>
  <c r="AY287" i="4"/>
  <c r="BH288" i="4"/>
  <c r="AY288" i="4"/>
  <c r="BH289" i="4"/>
  <c r="AY289" i="4"/>
  <c r="BH290" i="4"/>
  <c r="AY290" i="4"/>
  <c r="BH291" i="4"/>
  <c r="AY291" i="4"/>
  <c r="BH292" i="4"/>
  <c r="AY292" i="4"/>
  <c r="BH293" i="4"/>
  <c r="AY293" i="4"/>
  <c r="BH294" i="4"/>
  <c r="AY294" i="4"/>
  <c r="BH295" i="4"/>
  <c r="AY295" i="4"/>
  <c r="BH296" i="4"/>
  <c r="AY296" i="4"/>
  <c r="BH297" i="4"/>
  <c r="AY297" i="4"/>
  <c r="BH298" i="4"/>
  <c r="AY298" i="4"/>
  <c r="BH299" i="4"/>
  <c r="AY299" i="4"/>
  <c r="BH300" i="4"/>
  <c r="AY300" i="4"/>
  <c r="BH301" i="4"/>
  <c r="AY301" i="4"/>
  <c r="BH302" i="4"/>
  <c r="AY302" i="4"/>
  <c r="BH303" i="4"/>
  <c r="AY303" i="4"/>
  <c r="BH304" i="4"/>
  <c r="AY304" i="4"/>
  <c r="BH305" i="4"/>
  <c r="AY305" i="4"/>
  <c r="BH306" i="4"/>
  <c r="AY306" i="4"/>
  <c r="BH307" i="4"/>
  <c r="AY307" i="4"/>
  <c r="BH308" i="4"/>
  <c r="AY308" i="4"/>
  <c r="BH309" i="4"/>
  <c r="AY309" i="4"/>
  <c r="BH310" i="4"/>
  <c r="AY310" i="4"/>
  <c r="BH311" i="4"/>
  <c r="AY311" i="4"/>
  <c r="BH312" i="4"/>
  <c r="AY312" i="4"/>
  <c r="BH313" i="4"/>
  <c r="AY313" i="4"/>
  <c r="BH314" i="4"/>
  <c r="AY314" i="4"/>
  <c r="BH315" i="4"/>
  <c r="AY315" i="4"/>
  <c r="BH316" i="4"/>
  <c r="AY316" i="4"/>
  <c r="BH317" i="4"/>
  <c r="AY317" i="4"/>
  <c r="BH318" i="4"/>
  <c r="AY318" i="4"/>
  <c r="BH319" i="4"/>
  <c r="AY319" i="4"/>
  <c r="BH320" i="4"/>
  <c r="AY320" i="4"/>
  <c r="BH321" i="4"/>
  <c r="AY321" i="4"/>
  <c r="BH322" i="4"/>
  <c r="AY322" i="4"/>
  <c r="BH323" i="4"/>
  <c r="AY323" i="4"/>
  <c r="BH324" i="4"/>
  <c r="AY324" i="4"/>
  <c r="BH325" i="4"/>
  <c r="AY325" i="4"/>
  <c r="BH326" i="4"/>
  <c r="AY326" i="4"/>
  <c r="BH327" i="4"/>
  <c r="AY327" i="4"/>
  <c r="BH328" i="4"/>
  <c r="AY328" i="4"/>
  <c r="BH329" i="4"/>
  <c r="AY329" i="4"/>
  <c r="BH330" i="4"/>
  <c r="AY330" i="4"/>
  <c r="BH331" i="4"/>
  <c r="AY331" i="4"/>
  <c r="BH332" i="4"/>
  <c r="AY332" i="4"/>
  <c r="BH333" i="4"/>
  <c r="AY333" i="4"/>
  <c r="BH334" i="4"/>
  <c r="AY334" i="4"/>
  <c r="BH335" i="4"/>
  <c r="AY335" i="4"/>
  <c r="BH336" i="4"/>
  <c r="AY336" i="4"/>
  <c r="BH337" i="4"/>
  <c r="AY337" i="4"/>
  <c r="BH338" i="4"/>
  <c r="AY338" i="4"/>
  <c r="BH339" i="4"/>
  <c r="AY339" i="4"/>
  <c r="BH340" i="4"/>
  <c r="AY340" i="4"/>
  <c r="BH341" i="4"/>
  <c r="AY341" i="4"/>
  <c r="BH342" i="4"/>
  <c r="AY342" i="4"/>
  <c r="BH343" i="4"/>
  <c r="AY343" i="4"/>
  <c r="BH344" i="4"/>
  <c r="AY344" i="4"/>
  <c r="BH345" i="4"/>
  <c r="AY345" i="4"/>
  <c r="BH346" i="4"/>
  <c r="AY346" i="4"/>
  <c r="BH347" i="4"/>
  <c r="AY347" i="4"/>
  <c r="BH348" i="4"/>
  <c r="AY348" i="4"/>
  <c r="BH349" i="4"/>
  <c r="AY349" i="4"/>
  <c r="BH350" i="4"/>
  <c r="AY350" i="4"/>
  <c r="BH351" i="4"/>
  <c r="AY351" i="4"/>
  <c r="BH352" i="4"/>
  <c r="AY352" i="4"/>
  <c r="BH353" i="4"/>
  <c r="AY353" i="4"/>
  <c r="BH354" i="4"/>
  <c r="AY354" i="4"/>
  <c r="BH355" i="4"/>
  <c r="AY355" i="4"/>
  <c r="BH356" i="4"/>
  <c r="AY356" i="4"/>
  <c r="BH357" i="4"/>
  <c r="AY357" i="4"/>
  <c r="BH358" i="4"/>
  <c r="AY358" i="4"/>
  <c r="BH359" i="4"/>
  <c r="AY359" i="4"/>
  <c r="BH360" i="4"/>
  <c r="AY360" i="4"/>
  <c r="BH361" i="4"/>
  <c r="AY361" i="4"/>
  <c r="BH362" i="4"/>
  <c r="AY362" i="4"/>
  <c r="BH363" i="4"/>
  <c r="AY363" i="4"/>
  <c r="BH364" i="4"/>
  <c r="AY364" i="4"/>
  <c r="BH365" i="4"/>
  <c r="AY365" i="4"/>
  <c r="BH366" i="4"/>
  <c r="AY366" i="4"/>
  <c r="BH367" i="4"/>
  <c r="AY367" i="4"/>
  <c r="BH368" i="4"/>
  <c r="AY368" i="4"/>
  <c r="BH369" i="4"/>
  <c r="AY369" i="4"/>
  <c r="BH370" i="4"/>
  <c r="AY370" i="4"/>
  <c r="BH371" i="4"/>
  <c r="AY371" i="4"/>
  <c r="BH372" i="4"/>
  <c r="AY372" i="4"/>
  <c r="BH373" i="4"/>
  <c r="AY373" i="4"/>
  <c r="BH374" i="4"/>
  <c r="AY374" i="4"/>
  <c r="BH375" i="4"/>
  <c r="AY375" i="4"/>
  <c r="BH376" i="4"/>
  <c r="AY376" i="4"/>
  <c r="BH377" i="4"/>
  <c r="AY377" i="4"/>
  <c r="BH378" i="4"/>
  <c r="AY378" i="4"/>
  <c r="BH379" i="4"/>
  <c r="AY379" i="4"/>
  <c r="BH380" i="4"/>
  <c r="AY380" i="4"/>
  <c r="BH381" i="4"/>
  <c r="AY381" i="4"/>
  <c r="BH382" i="4"/>
  <c r="AY382" i="4"/>
  <c r="BH383" i="4"/>
  <c r="AY383" i="4"/>
  <c r="BH384" i="4"/>
  <c r="AY384" i="4"/>
  <c r="BH385" i="4"/>
  <c r="AY385" i="4"/>
  <c r="BH386" i="4"/>
  <c r="AY386" i="4"/>
  <c r="BH387" i="4"/>
  <c r="AY387" i="4"/>
  <c r="BH388" i="4"/>
  <c r="AY388" i="4"/>
  <c r="BH389" i="4"/>
  <c r="AY389" i="4"/>
  <c r="BH390" i="4"/>
  <c r="AY390" i="4"/>
  <c r="BH391" i="4"/>
  <c r="AY391" i="4"/>
  <c r="BH392" i="4"/>
  <c r="AY392" i="4"/>
  <c r="BH393" i="4"/>
  <c r="AY393" i="4"/>
  <c r="BH394" i="4"/>
  <c r="AY394" i="4"/>
  <c r="BH395" i="4"/>
  <c r="AY395" i="4"/>
  <c r="BH396" i="4"/>
  <c r="AY396" i="4"/>
  <c r="BH397" i="4"/>
  <c r="AY397" i="4"/>
  <c r="BH398" i="4"/>
  <c r="AY398" i="4"/>
  <c r="BH399" i="4"/>
  <c r="AY399" i="4"/>
  <c r="BH400" i="4"/>
  <c r="AY400" i="4"/>
  <c r="BH401" i="4"/>
  <c r="AY401" i="4"/>
  <c r="BH402" i="4"/>
  <c r="AY402" i="4"/>
  <c r="BH403" i="4"/>
  <c r="AY403" i="4"/>
  <c r="BH404" i="4"/>
  <c r="AY404" i="4"/>
  <c r="BH405" i="4"/>
  <c r="AY405" i="4"/>
  <c r="BH406" i="4"/>
  <c r="AY406" i="4"/>
  <c r="BH407" i="4"/>
  <c r="AY407" i="4"/>
  <c r="BH408" i="4"/>
  <c r="AY408" i="4"/>
  <c r="BH409" i="4"/>
  <c r="AY409" i="4"/>
  <c r="BH410" i="4"/>
  <c r="AY410" i="4"/>
  <c r="BH411" i="4"/>
  <c r="AY411" i="4"/>
  <c r="BH412" i="4"/>
  <c r="AY412" i="4"/>
  <c r="BH413" i="4"/>
  <c r="AY413" i="4"/>
  <c r="BH414" i="4"/>
  <c r="AY414" i="4"/>
  <c r="BH415" i="4"/>
  <c r="AY415" i="4"/>
  <c r="BH416" i="4"/>
  <c r="AY416" i="4"/>
  <c r="BH417" i="4"/>
  <c r="AY417" i="4"/>
  <c r="BH418" i="4"/>
  <c r="AY418" i="4"/>
  <c r="BH419" i="4"/>
  <c r="AY419" i="4"/>
  <c r="BH420" i="4"/>
  <c r="AY420" i="4"/>
  <c r="BH421" i="4"/>
  <c r="AY421" i="4"/>
  <c r="BH422" i="4"/>
  <c r="AY422" i="4"/>
  <c r="BH423" i="4"/>
  <c r="AY423" i="4"/>
  <c r="BH424" i="4"/>
  <c r="AY424" i="4"/>
  <c r="BH425" i="4"/>
  <c r="AY425" i="4"/>
  <c r="BH426" i="4"/>
  <c r="AY426" i="4"/>
  <c r="BH427" i="4"/>
  <c r="AY427" i="4"/>
  <c r="BH428" i="4"/>
  <c r="AY428" i="4"/>
  <c r="BH429" i="4"/>
  <c r="AY429" i="4"/>
  <c r="BH430" i="4"/>
  <c r="AY430" i="4"/>
  <c r="BH431" i="4"/>
  <c r="AY431" i="4"/>
  <c r="BH432" i="4"/>
  <c r="AY432" i="4"/>
  <c r="BH433" i="4"/>
  <c r="AY433" i="4"/>
  <c r="BH434" i="4"/>
  <c r="AY434" i="4"/>
  <c r="BH435" i="4"/>
  <c r="AY435" i="4"/>
  <c r="BH436" i="4"/>
  <c r="AY436" i="4"/>
  <c r="BH437" i="4"/>
  <c r="AY437" i="4"/>
  <c r="BH438" i="4"/>
  <c r="AY438" i="4"/>
  <c r="BH439" i="4"/>
  <c r="AY439" i="4"/>
  <c r="BH440" i="4"/>
  <c r="AY440" i="4"/>
  <c r="BH441" i="4"/>
  <c r="AY441" i="4"/>
  <c r="BH442" i="4"/>
  <c r="AY442" i="4"/>
  <c r="BH443" i="4"/>
  <c r="AY443" i="4"/>
  <c r="BH444" i="4"/>
  <c r="AY444" i="4"/>
  <c r="BH445" i="4"/>
  <c r="AY445" i="4"/>
  <c r="BH446" i="4"/>
  <c r="AY446" i="4"/>
  <c r="BH447" i="4"/>
  <c r="AY447" i="4"/>
  <c r="BH448" i="4"/>
  <c r="AY448" i="4"/>
  <c r="BH449" i="4"/>
  <c r="AY449" i="4"/>
  <c r="BH450" i="4"/>
  <c r="AY450" i="4"/>
  <c r="BH451" i="4"/>
  <c r="AY451" i="4"/>
  <c r="BH452" i="4"/>
  <c r="AY452" i="4"/>
  <c r="BH453" i="4"/>
  <c r="AY453" i="4"/>
  <c r="BH454" i="4"/>
  <c r="AY454" i="4"/>
  <c r="BH455" i="4"/>
  <c r="AY455" i="4"/>
  <c r="BH456" i="4"/>
  <c r="AY456" i="4"/>
  <c r="BH457" i="4"/>
  <c r="AY457" i="4"/>
  <c r="BH458" i="4"/>
  <c r="AY458" i="4"/>
  <c r="BH459" i="4"/>
  <c r="AY459" i="4"/>
  <c r="BH460" i="4"/>
  <c r="AY460" i="4"/>
  <c r="BH461" i="4"/>
  <c r="AY461" i="4"/>
  <c r="BH462" i="4"/>
  <c r="AY462" i="4"/>
  <c r="BH463" i="4"/>
  <c r="AY463" i="4"/>
  <c r="BH464" i="4"/>
  <c r="AY464" i="4"/>
  <c r="BH465" i="4"/>
  <c r="AY465" i="4"/>
  <c r="BH466" i="4"/>
  <c r="AY466" i="4"/>
  <c r="BH467" i="4"/>
  <c r="AY467" i="4"/>
  <c r="BH468" i="4"/>
  <c r="AY468" i="4"/>
  <c r="BH469" i="4"/>
  <c r="AY469" i="4"/>
  <c r="BH470" i="4"/>
  <c r="AY470" i="4"/>
  <c r="BH471" i="4"/>
  <c r="AY471" i="4"/>
  <c r="BH472" i="4"/>
  <c r="AY472" i="4"/>
  <c r="BH473" i="4"/>
  <c r="AY473" i="4"/>
  <c r="BH474" i="4"/>
  <c r="AY474" i="4"/>
  <c r="BH475" i="4"/>
  <c r="AY475" i="4"/>
  <c r="BH476" i="4"/>
  <c r="AY476" i="4"/>
  <c r="BH477" i="4"/>
  <c r="AY477" i="4"/>
  <c r="BH478" i="4"/>
  <c r="AY478" i="4"/>
  <c r="BH479" i="4"/>
  <c r="AY479" i="4"/>
  <c r="BH480" i="4"/>
  <c r="AY480" i="4"/>
  <c r="BH481" i="4"/>
  <c r="AY481" i="4"/>
  <c r="BH482" i="4"/>
  <c r="AY482" i="4"/>
  <c r="BH483" i="4"/>
  <c r="AY483" i="4"/>
  <c r="BH484" i="4"/>
  <c r="AY484" i="4"/>
  <c r="BH485" i="4"/>
  <c r="AY485" i="4"/>
  <c r="BH486" i="4"/>
  <c r="AY486" i="4"/>
  <c r="BH487" i="4"/>
  <c r="AY487" i="4"/>
  <c r="BH488" i="4"/>
  <c r="AY488" i="4"/>
  <c r="BH489" i="4"/>
  <c r="AY489" i="4"/>
  <c r="BH490" i="4"/>
  <c r="AY490" i="4"/>
  <c r="BH491" i="4"/>
  <c r="AY491" i="4"/>
  <c r="BH492" i="4"/>
  <c r="AY492" i="4"/>
  <c r="BH493" i="4"/>
  <c r="AY493" i="4"/>
  <c r="BH494" i="4"/>
  <c r="AY494" i="4"/>
  <c r="BH495" i="4"/>
  <c r="AY495" i="4"/>
  <c r="BH496" i="4"/>
  <c r="AY496" i="4"/>
  <c r="BH497" i="4"/>
  <c r="AY497" i="4"/>
  <c r="BH498" i="4"/>
  <c r="AY498" i="4"/>
  <c r="BH499" i="4"/>
  <c r="AY499" i="4"/>
  <c r="BH500" i="4"/>
  <c r="AY500" i="4"/>
  <c r="BH501" i="4"/>
  <c r="AY501" i="4"/>
  <c r="BH502" i="4"/>
  <c r="AY502" i="4"/>
  <c r="BH503" i="4"/>
  <c r="AY503" i="4"/>
  <c r="BH504" i="4"/>
  <c r="AY504" i="4"/>
  <c r="BH505" i="4"/>
  <c r="AY505" i="4"/>
  <c r="BH506" i="4"/>
  <c r="AY506" i="4"/>
  <c r="BH507" i="4"/>
  <c r="AY507" i="4"/>
  <c r="BH508" i="4"/>
  <c r="AY508" i="4"/>
  <c r="BH509" i="4"/>
  <c r="AY509" i="4"/>
  <c r="BH510" i="4"/>
  <c r="AY510" i="4"/>
  <c r="BH511" i="4"/>
  <c r="AY511" i="4"/>
  <c r="BH512" i="4"/>
  <c r="AY512" i="4"/>
  <c r="BH513" i="4"/>
  <c r="AY513" i="4"/>
  <c r="BH514" i="4"/>
  <c r="AY514" i="4"/>
  <c r="BH515" i="4"/>
  <c r="AY515" i="4"/>
  <c r="BH516" i="4"/>
  <c r="AY516" i="4"/>
  <c r="BH517" i="4"/>
  <c r="AY517" i="4"/>
  <c r="BH518" i="4"/>
  <c r="AY518" i="4"/>
  <c r="BH519" i="4"/>
  <c r="AY519" i="4"/>
  <c r="BH520" i="4"/>
  <c r="AY520" i="4"/>
  <c r="BH521" i="4"/>
  <c r="AY521" i="4"/>
  <c r="BH522" i="4"/>
  <c r="AY522" i="4"/>
  <c r="BH523" i="4"/>
  <c r="AY523" i="4"/>
  <c r="BH524" i="4"/>
  <c r="AY524" i="4"/>
  <c r="BH525" i="4"/>
  <c r="AY525" i="4"/>
  <c r="BH526" i="4"/>
  <c r="AY526" i="4"/>
  <c r="BH527" i="4"/>
  <c r="AY527" i="4"/>
  <c r="BH528" i="4"/>
  <c r="AY528" i="4"/>
  <c r="BH529" i="4"/>
  <c r="AY529" i="4"/>
  <c r="BH530" i="4"/>
  <c r="AY530" i="4"/>
  <c r="BH531" i="4"/>
  <c r="AY531" i="4"/>
  <c r="BH532" i="4"/>
  <c r="AY532" i="4"/>
  <c r="BH533" i="4"/>
  <c r="AY533" i="4"/>
  <c r="BH534" i="4"/>
  <c r="AY534" i="4"/>
  <c r="BH535" i="4"/>
  <c r="AY535" i="4"/>
  <c r="BH536" i="4"/>
  <c r="AY536" i="4"/>
  <c r="BH537" i="4"/>
  <c r="AY537" i="4"/>
  <c r="BH538" i="4"/>
  <c r="AY538" i="4"/>
  <c r="BH539" i="4"/>
  <c r="AY539" i="4"/>
  <c r="BH540" i="4"/>
  <c r="AY540" i="4"/>
  <c r="BH541" i="4"/>
  <c r="AY541" i="4"/>
  <c r="BH542" i="4"/>
  <c r="AY542" i="4"/>
  <c r="BH543" i="4"/>
  <c r="AY543" i="4"/>
  <c r="BH544" i="4"/>
  <c r="AY544" i="4"/>
  <c r="BH545" i="4"/>
  <c r="AY545" i="4"/>
  <c r="BH546" i="4"/>
  <c r="AY546" i="4"/>
  <c r="BH547" i="4"/>
  <c r="AY547" i="4"/>
  <c r="BH548" i="4"/>
  <c r="AY548" i="4"/>
  <c r="BH549" i="4"/>
  <c r="AY549" i="4"/>
  <c r="BH550" i="4"/>
  <c r="AY550" i="4"/>
  <c r="BH551" i="4"/>
  <c r="AY551" i="4"/>
  <c r="BH552" i="4"/>
  <c r="AY552" i="4"/>
  <c r="BH553" i="4"/>
  <c r="AY553" i="4"/>
  <c r="BH554" i="4"/>
  <c r="AY554" i="4"/>
  <c r="BH555" i="4"/>
  <c r="AY555" i="4"/>
  <c r="BH556" i="4"/>
  <c r="AY556" i="4"/>
  <c r="BH557" i="4"/>
  <c r="AY557" i="4"/>
  <c r="BH558" i="4"/>
  <c r="AY558" i="4"/>
  <c r="BH559" i="4"/>
  <c r="AY559" i="4"/>
  <c r="BH560" i="4"/>
  <c r="AY560" i="4"/>
  <c r="BH561" i="4"/>
  <c r="AY561" i="4"/>
  <c r="BH562" i="4"/>
  <c r="AY562" i="4"/>
  <c r="BH563" i="4"/>
  <c r="AY563" i="4"/>
  <c r="BH564" i="4"/>
  <c r="AY564" i="4"/>
  <c r="BH565" i="4"/>
  <c r="AY565" i="4"/>
  <c r="BH566" i="4"/>
  <c r="AY566" i="4"/>
  <c r="BH567" i="4"/>
  <c r="AY567" i="4"/>
  <c r="BH568" i="4"/>
  <c r="AY568" i="4"/>
  <c r="BH569" i="4"/>
  <c r="AY569" i="4"/>
  <c r="BH570" i="4"/>
  <c r="AY570" i="4"/>
  <c r="BH571" i="4"/>
  <c r="AY571" i="4"/>
  <c r="BH572" i="4"/>
  <c r="AY572" i="4"/>
  <c r="BH573" i="4"/>
  <c r="AY573" i="4"/>
  <c r="BH574" i="4"/>
  <c r="AY574" i="4"/>
  <c r="BH575" i="4"/>
  <c r="AY575" i="4"/>
  <c r="BH576" i="4"/>
  <c r="AY576" i="4"/>
  <c r="BH577" i="4"/>
  <c r="AY577" i="4"/>
  <c r="BH578" i="4"/>
  <c r="AY578" i="4"/>
  <c r="BH579" i="4"/>
  <c r="AY579" i="4"/>
  <c r="BH580" i="4"/>
  <c r="AY580" i="4"/>
  <c r="BH581" i="4"/>
  <c r="AY581" i="4"/>
  <c r="BH582" i="4"/>
  <c r="AY582" i="4"/>
  <c r="BH583" i="4"/>
  <c r="AY583" i="4"/>
  <c r="BH584" i="4"/>
  <c r="AY584" i="4"/>
  <c r="BH585" i="4"/>
  <c r="AY585" i="4"/>
  <c r="BH586" i="4"/>
  <c r="AY586" i="4"/>
  <c r="BH587" i="4"/>
  <c r="AY587" i="4"/>
  <c r="BH588" i="4"/>
  <c r="AY588" i="4"/>
  <c r="BH589" i="4"/>
  <c r="AY589" i="4"/>
  <c r="BH590" i="4"/>
  <c r="AY590" i="4"/>
  <c r="BH591" i="4"/>
  <c r="AY591" i="4"/>
  <c r="BH592" i="4"/>
  <c r="AY592" i="4"/>
  <c r="BH593" i="4"/>
  <c r="AY593" i="4"/>
  <c r="BH594" i="4"/>
  <c r="AY594" i="4"/>
  <c r="BH595" i="4"/>
  <c r="AY595" i="4"/>
  <c r="BH596" i="4"/>
  <c r="AY596" i="4"/>
  <c r="BH597" i="4"/>
  <c r="AY597" i="4"/>
  <c r="BH598" i="4"/>
  <c r="AY598" i="4"/>
  <c r="BH599" i="4"/>
  <c r="AY599" i="4"/>
  <c r="BH600" i="4"/>
  <c r="AY600" i="4"/>
  <c r="BH601" i="4"/>
  <c r="AY601" i="4"/>
  <c r="BH602" i="4"/>
  <c r="AY602" i="4"/>
  <c r="BH603" i="4"/>
  <c r="AY603" i="4"/>
  <c r="BH604" i="4"/>
  <c r="AY604" i="4"/>
  <c r="BH605" i="4"/>
  <c r="AY605" i="4"/>
  <c r="BH606" i="4"/>
  <c r="AY606" i="4"/>
  <c r="BH607" i="4"/>
  <c r="AY607" i="4"/>
  <c r="BH608" i="4"/>
  <c r="AY608" i="4"/>
  <c r="BH609" i="4"/>
  <c r="AY609" i="4"/>
  <c r="BH610" i="4"/>
  <c r="AY610" i="4"/>
  <c r="BH611" i="4"/>
  <c r="AY611" i="4"/>
  <c r="BH612" i="4"/>
  <c r="AY612" i="4"/>
  <c r="BH613" i="4"/>
  <c r="AY613" i="4"/>
  <c r="BH614" i="4"/>
  <c r="AY614" i="4"/>
  <c r="BH615" i="4"/>
  <c r="AY615" i="4"/>
  <c r="BH616" i="4"/>
  <c r="AY616" i="4"/>
  <c r="BH617" i="4"/>
  <c r="AY617" i="4"/>
  <c r="BH618" i="4"/>
  <c r="AY618" i="4"/>
  <c r="BH619" i="4"/>
  <c r="AY619" i="4"/>
  <c r="BH620" i="4"/>
  <c r="AY620" i="4"/>
  <c r="BH621" i="4"/>
  <c r="AY621" i="4"/>
  <c r="BH622" i="4"/>
  <c r="AY622" i="4"/>
  <c r="BH623" i="4"/>
  <c r="AY623" i="4"/>
  <c r="BH624" i="4"/>
  <c r="AY624" i="4"/>
  <c r="BH625" i="4"/>
  <c r="AY625" i="4"/>
  <c r="BH626" i="4"/>
  <c r="AY626" i="4"/>
  <c r="BH627" i="4"/>
  <c r="AY627" i="4"/>
  <c r="BH628" i="4"/>
  <c r="AY628" i="4"/>
  <c r="BH629" i="4"/>
  <c r="AY629" i="4"/>
  <c r="BH630" i="4"/>
  <c r="AY630" i="4"/>
  <c r="BH631" i="4"/>
  <c r="AY631" i="4"/>
  <c r="BH632" i="4"/>
  <c r="AY632" i="4"/>
  <c r="BH633" i="4"/>
  <c r="AY633" i="4"/>
  <c r="BH634" i="4"/>
  <c r="AY634" i="4"/>
  <c r="BH635" i="4"/>
  <c r="AY635" i="4"/>
  <c r="BH636" i="4"/>
  <c r="AY636" i="4"/>
  <c r="BH637" i="4"/>
  <c r="AY637" i="4"/>
  <c r="BH638" i="4"/>
  <c r="AY638" i="4"/>
  <c r="BH639" i="4"/>
  <c r="AY639" i="4"/>
  <c r="BH640" i="4"/>
  <c r="AY640" i="4"/>
  <c r="BH641" i="4"/>
  <c r="AY641" i="4"/>
  <c r="BH642" i="4"/>
  <c r="AY642" i="4"/>
  <c r="BH643" i="4"/>
  <c r="AY643" i="4"/>
  <c r="BH644" i="4"/>
  <c r="AY644" i="4"/>
  <c r="BH645" i="4"/>
  <c r="AY645" i="4"/>
  <c r="BH646" i="4"/>
  <c r="AY646" i="4"/>
  <c r="BH647" i="4"/>
  <c r="AY647" i="4"/>
  <c r="BH648" i="4"/>
  <c r="AY648" i="4"/>
  <c r="BH649" i="4"/>
  <c r="AY649" i="4"/>
  <c r="BH650" i="4"/>
  <c r="AY650" i="4"/>
  <c r="BH651" i="4"/>
  <c r="AY651" i="4"/>
  <c r="BH652" i="4"/>
  <c r="AY652" i="4"/>
  <c r="BH653" i="4"/>
  <c r="AY653" i="4"/>
  <c r="BH654" i="4"/>
  <c r="AY654" i="4"/>
  <c r="BH655" i="4"/>
  <c r="AY655" i="4"/>
  <c r="BH656" i="4"/>
  <c r="AY656" i="4"/>
  <c r="BH657" i="4"/>
  <c r="AY657" i="4"/>
  <c r="BH658" i="4"/>
  <c r="AY658" i="4"/>
  <c r="BH659" i="4"/>
  <c r="AY659" i="4"/>
  <c r="BH660" i="4"/>
  <c r="AY660" i="4"/>
  <c r="BH661" i="4"/>
  <c r="AY661" i="4"/>
  <c r="BH662" i="4"/>
  <c r="AY662" i="4"/>
  <c r="BH663" i="4"/>
  <c r="AY663" i="4"/>
  <c r="BH664" i="4"/>
  <c r="AY664" i="4"/>
  <c r="BH665" i="4"/>
  <c r="AY665" i="4"/>
  <c r="BH666" i="4"/>
  <c r="AY666" i="4"/>
  <c r="BH667" i="4"/>
  <c r="AY667" i="4"/>
  <c r="BH668" i="4"/>
  <c r="AY668" i="4"/>
  <c r="BH669" i="4"/>
  <c r="AY669" i="4"/>
  <c r="BH670" i="4"/>
  <c r="AY670" i="4"/>
  <c r="BH671" i="4"/>
  <c r="AY671" i="4"/>
  <c r="BH672" i="4"/>
  <c r="AY672" i="4"/>
  <c r="BH673" i="4"/>
  <c r="AY673" i="4"/>
  <c r="BH674" i="4"/>
  <c r="AY674" i="4"/>
  <c r="BH675" i="4"/>
  <c r="AY675" i="4"/>
  <c r="BH676" i="4"/>
  <c r="AY676" i="4"/>
  <c r="BH677" i="4"/>
  <c r="AY677" i="4"/>
  <c r="BH678" i="4"/>
  <c r="AY678" i="4"/>
  <c r="BH679" i="4"/>
  <c r="AY679" i="4"/>
  <c r="BH680" i="4"/>
  <c r="AY680" i="4"/>
  <c r="BH681" i="4"/>
  <c r="AY681" i="4"/>
  <c r="BH682" i="4"/>
  <c r="AY682" i="4"/>
  <c r="BH683" i="4"/>
  <c r="AY683" i="4"/>
  <c r="BH684" i="4"/>
  <c r="AY684" i="4"/>
  <c r="BH685" i="4"/>
  <c r="AY685" i="4"/>
  <c r="BH686" i="4"/>
  <c r="AY686" i="4"/>
  <c r="BH687" i="4"/>
  <c r="AY687" i="4"/>
  <c r="BH688" i="4"/>
  <c r="AY688" i="4"/>
  <c r="BH689" i="4"/>
  <c r="AY689" i="4"/>
  <c r="BH690" i="4"/>
  <c r="AY690" i="4"/>
  <c r="BH691" i="4"/>
  <c r="AY691" i="4"/>
  <c r="BH692" i="4"/>
  <c r="AY692" i="4"/>
  <c r="BH693" i="4"/>
  <c r="AY693" i="4"/>
  <c r="BH694" i="4"/>
  <c r="AY694" i="4"/>
  <c r="BH695" i="4"/>
  <c r="AY695" i="4"/>
  <c r="BH696" i="4"/>
  <c r="AY696" i="4"/>
  <c r="BH697" i="4"/>
  <c r="AY697" i="4"/>
  <c r="BH698" i="4"/>
  <c r="AY698" i="4"/>
  <c r="BH699" i="4"/>
  <c r="AY699" i="4"/>
  <c r="BH700" i="4"/>
  <c r="AY700" i="4"/>
  <c r="BH701" i="4"/>
  <c r="AY701" i="4"/>
  <c r="BH702" i="4"/>
  <c r="AY702" i="4"/>
  <c r="BH703" i="4"/>
  <c r="AY703" i="4"/>
  <c r="BH704" i="4"/>
  <c r="AY704" i="4"/>
  <c r="BH705" i="4"/>
  <c r="AY705" i="4"/>
  <c r="BH706" i="4"/>
  <c r="AY706" i="4"/>
  <c r="BH707" i="4"/>
  <c r="AY707" i="4"/>
  <c r="BH708" i="4"/>
  <c r="AY708" i="4"/>
  <c r="BH709" i="4"/>
  <c r="AY709" i="4"/>
  <c r="BH710" i="4"/>
  <c r="AY710" i="4"/>
  <c r="BH711" i="4"/>
  <c r="AY711" i="4"/>
  <c r="BH712" i="4"/>
  <c r="AY712" i="4"/>
  <c r="BH713" i="4"/>
  <c r="AY713" i="4"/>
  <c r="BH714" i="4"/>
  <c r="AY714" i="4"/>
  <c r="BH715" i="4"/>
  <c r="AY715" i="4"/>
  <c r="BH716" i="4"/>
  <c r="AY716" i="4"/>
  <c r="BH717" i="4"/>
  <c r="AY717" i="4"/>
  <c r="BH718" i="4"/>
  <c r="AY718" i="4"/>
  <c r="BH719" i="4"/>
  <c r="AY719" i="4"/>
  <c r="BH720" i="4"/>
  <c r="AY720" i="4"/>
  <c r="BH721" i="4"/>
  <c r="AY721" i="4"/>
  <c r="BH722" i="4"/>
  <c r="AY722" i="4"/>
  <c r="BH723" i="4"/>
  <c r="AY723" i="4"/>
  <c r="BH724" i="4"/>
  <c r="AY724" i="4"/>
  <c r="BH725" i="4"/>
  <c r="AY725" i="4"/>
  <c r="BH726" i="4"/>
  <c r="AY726" i="4"/>
  <c r="BH727" i="4"/>
  <c r="AY727" i="4"/>
  <c r="BH728" i="4"/>
  <c r="AY728" i="4"/>
  <c r="BH729" i="4"/>
  <c r="AY729" i="4"/>
  <c r="BH730" i="4"/>
  <c r="AY730" i="4"/>
  <c r="BH731" i="4"/>
  <c r="AY731" i="4"/>
  <c r="BH732" i="4"/>
  <c r="AY732" i="4"/>
  <c r="BH733" i="4"/>
  <c r="AY733" i="4"/>
  <c r="BH734" i="4"/>
  <c r="AY734" i="4"/>
  <c r="BH735" i="4"/>
  <c r="AY735" i="4"/>
  <c r="BH736" i="4"/>
  <c r="AY736" i="4"/>
  <c r="BH737" i="4"/>
  <c r="AY737" i="4"/>
  <c r="BH738" i="4"/>
  <c r="AY738" i="4"/>
  <c r="BH739" i="4"/>
  <c r="AY739" i="4"/>
  <c r="BH740" i="4"/>
  <c r="AY740" i="4"/>
  <c r="BH741" i="4"/>
  <c r="AY741" i="4"/>
  <c r="BH742" i="4"/>
  <c r="AY742" i="4"/>
  <c r="BH743" i="4"/>
  <c r="AY743" i="4"/>
  <c r="BH744" i="4"/>
  <c r="AY744" i="4"/>
  <c r="BH745" i="4"/>
  <c r="AY745" i="4"/>
  <c r="BH746" i="4"/>
  <c r="AY746" i="4"/>
  <c r="BH747" i="4"/>
  <c r="AY747" i="4"/>
  <c r="BH748" i="4"/>
  <c r="AY748" i="4"/>
  <c r="BH749" i="4"/>
  <c r="AY749" i="4"/>
  <c r="BH750" i="4"/>
  <c r="AY750" i="4"/>
  <c r="BH751" i="4"/>
  <c r="AY751" i="4"/>
  <c r="BH752" i="4"/>
  <c r="AY752" i="4"/>
  <c r="BH753" i="4"/>
  <c r="AY753" i="4"/>
  <c r="BH754" i="4"/>
  <c r="AY754" i="4"/>
  <c r="BH755" i="4"/>
  <c r="AY755" i="4"/>
  <c r="BH756" i="4"/>
  <c r="AY756" i="4"/>
  <c r="BH757" i="4"/>
  <c r="AY757" i="4"/>
  <c r="BH758" i="4"/>
  <c r="AY758" i="4"/>
  <c r="BH759" i="4"/>
  <c r="AY759" i="4"/>
  <c r="BH760" i="4"/>
  <c r="AY760" i="4"/>
  <c r="BH761" i="4"/>
  <c r="AY761" i="4"/>
  <c r="BH762" i="4"/>
  <c r="AY762" i="4"/>
  <c r="BH763" i="4"/>
  <c r="AY763" i="4"/>
  <c r="BH764" i="4"/>
  <c r="AY764" i="4"/>
  <c r="BH765" i="4"/>
  <c r="AY765" i="4"/>
  <c r="BH766" i="4"/>
  <c r="AY766" i="4"/>
  <c r="BH767" i="4"/>
  <c r="AY767" i="4"/>
  <c r="BH768" i="4"/>
  <c r="AY768" i="4"/>
  <c r="BH769" i="4"/>
  <c r="AY769" i="4"/>
  <c r="BH770" i="4"/>
  <c r="AY770" i="4"/>
  <c r="BH771" i="4"/>
  <c r="AY771" i="4"/>
  <c r="BH772" i="4"/>
  <c r="AY772" i="4"/>
  <c r="BH773" i="4"/>
  <c r="AY773" i="4"/>
  <c r="BH774" i="4"/>
  <c r="AY774" i="4"/>
  <c r="BH775" i="4"/>
  <c r="AY775" i="4"/>
  <c r="BH776" i="4"/>
  <c r="AY776" i="4"/>
  <c r="BH777" i="4"/>
  <c r="AY777" i="4"/>
  <c r="BH778" i="4"/>
  <c r="AY778" i="4"/>
  <c r="BH779" i="4"/>
  <c r="AY779" i="4"/>
  <c r="BH780" i="4"/>
  <c r="AY780" i="4"/>
  <c r="BH781" i="4"/>
  <c r="AY781" i="4"/>
  <c r="BH782" i="4"/>
  <c r="AY782" i="4"/>
  <c r="BH783" i="4"/>
  <c r="AY783" i="4"/>
  <c r="BH784" i="4"/>
  <c r="AY784" i="4"/>
  <c r="BH785" i="4"/>
  <c r="AY785" i="4"/>
  <c r="BH786" i="4"/>
  <c r="AY786" i="4"/>
  <c r="BH787" i="4"/>
  <c r="AY787" i="4"/>
  <c r="BH788" i="4"/>
  <c r="AY788" i="4"/>
  <c r="BH789" i="4"/>
  <c r="AY789" i="4"/>
  <c r="BH790" i="4"/>
  <c r="AY790" i="4"/>
  <c r="BH791" i="4"/>
  <c r="AY791" i="4"/>
  <c r="BH792" i="4"/>
  <c r="AY792" i="4"/>
  <c r="BH793" i="4"/>
  <c r="AY793" i="4"/>
  <c r="BH794" i="4"/>
  <c r="AY794" i="4"/>
  <c r="BH795" i="4"/>
  <c r="AY795" i="4"/>
  <c r="BH796" i="4"/>
  <c r="AY796" i="4"/>
  <c r="BH797" i="4"/>
  <c r="AY797" i="4"/>
  <c r="BH798" i="4"/>
  <c r="AY798" i="4"/>
  <c r="BH799" i="4"/>
  <c r="AY799" i="4"/>
  <c r="BH800" i="4"/>
  <c r="AY800" i="4"/>
  <c r="BH801" i="4"/>
  <c r="AY801" i="4"/>
  <c r="BH802" i="4"/>
  <c r="AY802" i="4"/>
  <c r="BH803" i="4"/>
  <c r="AY803" i="4"/>
  <c r="BH804" i="4"/>
  <c r="AY804" i="4"/>
  <c r="BH805" i="4"/>
  <c r="AY805" i="4"/>
  <c r="BH806" i="4"/>
  <c r="AY806" i="4"/>
  <c r="BH807" i="4"/>
  <c r="AY807" i="4"/>
  <c r="BH808" i="4"/>
  <c r="AY808" i="4"/>
  <c r="BH809" i="4"/>
  <c r="AY809" i="4"/>
  <c r="BH810" i="4"/>
  <c r="AY810" i="4"/>
  <c r="BH811" i="4"/>
  <c r="AY811" i="4"/>
  <c r="BH812" i="4"/>
  <c r="AY812" i="4"/>
  <c r="BH813" i="4"/>
  <c r="AY813" i="4"/>
  <c r="BH814" i="4"/>
  <c r="AY814" i="4"/>
  <c r="BH815" i="4"/>
  <c r="AY815" i="4"/>
  <c r="BH816" i="4"/>
  <c r="AY816" i="4"/>
  <c r="BH817" i="4"/>
  <c r="AY817" i="4"/>
  <c r="BH818" i="4"/>
  <c r="AY818" i="4"/>
  <c r="BH819" i="4"/>
  <c r="AY819" i="4"/>
  <c r="BH820" i="4"/>
  <c r="AY820" i="4"/>
  <c r="BH821" i="4"/>
  <c r="AY821" i="4"/>
  <c r="BH822" i="4"/>
  <c r="AY822" i="4"/>
  <c r="BH823" i="4"/>
  <c r="AY823" i="4"/>
  <c r="BH824" i="4"/>
  <c r="AY824" i="4"/>
  <c r="BH825" i="4"/>
  <c r="AY825" i="4"/>
  <c r="BH826" i="4"/>
  <c r="AY826" i="4"/>
  <c r="BH827" i="4"/>
  <c r="AY827" i="4"/>
  <c r="BH828" i="4"/>
  <c r="AY828" i="4"/>
  <c r="BH829" i="4"/>
  <c r="AY829" i="4"/>
  <c r="BH830" i="4"/>
  <c r="AY830" i="4"/>
  <c r="BH831" i="4"/>
  <c r="AY831" i="4"/>
  <c r="BH832" i="4"/>
  <c r="AY832" i="4"/>
  <c r="BH833" i="4"/>
  <c r="AY833" i="4"/>
  <c r="BH834" i="4"/>
  <c r="AY834" i="4"/>
  <c r="BH835" i="4"/>
  <c r="AY835" i="4"/>
  <c r="BH836" i="4"/>
  <c r="AY836" i="4"/>
  <c r="BH837" i="4"/>
  <c r="AY837" i="4"/>
  <c r="BH838" i="4"/>
  <c r="AY838" i="4"/>
  <c r="BH839" i="4"/>
  <c r="AY839" i="4"/>
  <c r="BH840" i="4"/>
  <c r="AY840" i="4"/>
  <c r="BH841" i="4"/>
  <c r="AY841" i="4"/>
  <c r="BH842" i="4"/>
  <c r="AY842" i="4"/>
  <c r="BH843" i="4"/>
  <c r="AY843" i="4"/>
  <c r="BH844" i="4"/>
  <c r="AY844" i="4"/>
  <c r="BH845" i="4"/>
  <c r="AY845" i="4"/>
  <c r="BH846" i="4"/>
  <c r="AY846" i="4"/>
  <c r="BH847" i="4"/>
  <c r="AY847" i="4"/>
  <c r="BH848" i="4"/>
  <c r="AY848" i="4"/>
  <c r="BH849" i="4"/>
  <c r="AY849" i="4"/>
  <c r="BH850" i="4"/>
  <c r="AY850" i="4"/>
  <c r="BH851" i="4"/>
  <c r="AY851" i="4"/>
  <c r="BH852" i="4"/>
  <c r="AY852" i="4"/>
  <c r="BH853" i="4"/>
  <c r="AY853" i="4"/>
  <c r="BH854" i="4"/>
  <c r="AY854" i="4"/>
  <c r="BH855" i="4"/>
  <c r="AY855" i="4"/>
  <c r="BH856" i="4"/>
  <c r="AY856" i="4"/>
  <c r="BH857" i="4"/>
  <c r="AY857" i="4"/>
  <c r="BH858" i="4"/>
  <c r="AY858" i="4"/>
  <c r="BH859" i="4"/>
  <c r="AY859" i="4"/>
  <c r="BH860" i="4"/>
  <c r="AY860" i="4"/>
  <c r="BH861" i="4"/>
  <c r="AY861" i="4"/>
  <c r="BH862" i="4"/>
  <c r="AY862" i="4"/>
  <c r="BH863" i="4"/>
  <c r="AY863" i="4"/>
  <c r="BH864" i="4"/>
  <c r="AY864" i="4"/>
  <c r="BH865" i="4"/>
  <c r="AY865" i="4"/>
  <c r="BH866" i="4"/>
  <c r="AY866" i="4"/>
  <c r="BH867" i="4"/>
  <c r="AY867" i="4"/>
  <c r="BH868" i="4"/>
  <c r="AY868" i="4"/>
  <c r="BH869" i="4"/>
  <c r="AY869" i="4"/>
  <c r="BH870" i="4"/>
  <c r="AY870" i="4"/>
  <c r="BH871" i="4"/>
  <c r="AY871" i="4"/>
  <c r="BH872" i="4"/>
  <c r="AY872" i="4"/>
  <c r="BH873" i="4"/>
  <c r="AY873" i="4"/>
  <c r="BH874" i="4"/>
  <c r="AY874" i="4"/>
  <c r="BH875" i="4"/>
  <c r="AY875" i="4"/>
  <c r="BH876" i="4"/>
  <c r="AY876" i="4"/>
  <c r="BH877" i="4"/>
  <c r="AY877" i="4"/>
  <c r="BH878" i="4"/>
  <c r="AY878" i="4"/>
  <c r="BH879" i="4"/>
  <c r="AY879" i="4"/>
  <c r="BH880" i="4"/>
  <c r="AY880" i="4"/>
  <c r="BH881" i="4"/>
  <c r="AY881" i="4"/>
  <c r="BH882" i="4"/>
  <c r="AY882" i="4"/>
  <c r="BH883" i="4"/>
  <c r="AY883" i="4"/>
  <c r="BH884" i="4"/>
  <c r="AY884" i="4"/>
  <c r="BH885" i="4"/>
  <c r="AY885" i="4"/>
  <c r="BH886" i="4"/>
  <c r="AY886" i="4"/>
  <c r="BH887" i="4"/>
  <c r="AY887" i="4"/>
  <c r="BH888" i="4"/>
  <c r="AY888" i="4"/>
  <c r="BH889" i="4"/>
  <c r="AY889" i="4"/>
  <c r="BH890" i="4"/>
  <c r="AY890" i="4"/>
  <c r="BH891" i="4"/>
  <c r="AY891" i="4"/>
  <c r="BH892" i="4"/>
  <c r="AY892" i="4"/>
  <c r="BH893" i="4"/>
  <c r="AY893" i="4"/>
  <c r="BH894" i="4"/>
  <c r="AY894" i="4"/>
  <c r="BH895" i="4"/>
  <c r="AY895" i="4"/>
  <c r="BH896" i="4"/>
  <c r="AY896" i="4"/>
  <c r="BH897" i="4"/>
  <c r="AY897" i="4"/>
  <c r="BH898" i="4"/>
  <c r="AY898" i="4"/>
  <c r="BH899" i="4"/>
  <c r="AY899" i="4"/>
  <c r="BH900" i="4"/>
  <c r="AY900" i="4"/>
  <c r="BH901" i="4"/>
  <c r="AY901" i="4"/>
  <c r="BH902" i="4"/>
  <c r="AY902" i="4"/>
  <c r="BH903" i="4"/>
  <c r="AY903" i="4"/>
  <c r="BH904" i="4"/>
  <c r="AY904" i="4"/>
  <c r="BH905" i="4"/>
  <c r="AY905" i="4"/>
  <c r="BH906" i="4"/>
  <c r="AY906" i="4"/>
  <c r="BH907" i="4"/>
  <c r="AY907" i="4"/>
  <c r="BH908" i="4"/>
  <c r="AY908" i="4"/>
  <c r="BH909" i="4"/>
  <c r="AY909" i="4"/>
  <c r="BH910" i="4"/>
  <c r="AY910" i="4"/>
  <c r="BH911" i="4"/>
  <c r="AY911" i="4"/>
  <c r="BH912" i="4"/>
  <c r="AY912" i="4"/>
  <c r="BH913" i="4"/>
  <c r="AY913" i="4"/>
  <c r="BH914" i="4"/>
  <c r="AY914" i="4"/>
  <c r="BH915" i="4"/>
  <c r="AY915" i="4"/>
  <c r="BH916" i="4"/>
  <c r="AY916" i="4"/>
  <c r="BH917" i="4"/>
  <c r="AY917" i="4"/>
  <c r="BH918" i="4"/>
  <c r="AY918" i="4"/>
  <c r="BH919" i="4"/>
  <c r="AY919" i="4"/>
  <c r="BH920" i="4"/>
  <c r="AY920" i="4"/>
  <c r="BH921" i="4"/>
  <c r="AY921" i="4"/>
  <c r="BH922" i="4"/>
  <c r="AY922" i="4"/>
  <c r="BH923" i="4"/>
  <c r="AY923" i="4"/>
  <c r="BH924" i="4"/>
  <c r="AY924" i="4"/>
  <c r="BH925" i="4"/>
  <c r="AY925" i="4"/>
  <c r="BH926" i="4"/>
  <c r="AY926" i="4"/>
  <c r="BH927" i="4"/>
  <c r="AY927" i="4"/>
  <c r="BH928" i="4"/>
  <c r="AY928" i="4"/>
  <c r="BH929" i="4"/>
  <c r="AY929" i="4"/>
  <c r="BH930" i="4"/>
  <c r="AY930" i="4"/>
  <c r="BH931" i="4"/>
  <c r="AY931" i="4"/>
  <c r="BH932" i="4"/>
  <c r="AY932" i="4"/>
  <c r="BH933" i="4"/>
  <c r="AY933" i="4"/>
  <c r="BH934" i="4"/>
  <c r="AY934" i="4"/>
  <c r="BH935" i="4"/>
  <c r="AY935" i="4"/>
  <c r="BH936" i="4"/>
  <c r="AY936" i="4"/>
  <c r="BH937" i="4"/>
  <c r="AY937" i="4"/>
  <c r="BH938" i="4"/>
  <c r="AY938" i="4"/>
  <c r="BH939" i="4"/>
  <c r="AY939" i="4"/>
  <c r="BH940" i="4"/>
  <c r="AY940" i="4"/>
  <c r="BH941" i="4"/>
  <c r="AY941" i="4"/>
  <c r="BH942" i="4"/>
  <c r="AY942" i="4"/>
  <c r="BH943" i="4"/>
  <c r="AY943" i="4"/>
  <c r="BH944" i="4"/>
  <c r="AY944" i="4"/>
  <c r="BH945" i="4"/>
  <c r="AY945" i="4"/>
  <c r="BH946" i="4"/>
  <c r="AY946" i="4"/>
  <c r="BH947" i="4"/>
  <c r="AY947" i="4"/>
  <c r="BH948" i="4"/>
  <c r="AY948" i="4"/>
  <c r="BH949" i="4"/>
  <c r="AY949" i="4"/>
  <c r="BH950" i="4"/>
  <c r="AY950" i="4"/>
  <c r="BH951" i="4"/>
  <c r="AY951" i="4"/>
  <c r="BH952" i="4"/>
  <c r="AY952" i="4"/>
  <c r="BH953" i="4"/>
  <c r="AY953" i="4"/>
  <c r="BH954" i="4"/>
  <c r="AY954" i="4"/>
  <c r="BH955" i="4"/>
  <c r="AY955" i="4"/>
  <c r="BH956" i="4"/>
  <c r="AY956" i="4"/>
  <c r="BH957" i="4"/>
  <c r="AY957" i="4"/>
  <c r="BH958" i="4"/>
  <c r="AY958" i="4"/>
  <c r="BH959" i="4"/>
  <c r="AY959" i="4"/>
  <c r="BH960" i="4"/>
  <c r="AY960" i="4"/>
  <c r="BH961" i="4"/>
  <c r="AY961" i="4"/>
  <c r="BH962" i="4"/>
  <c r="AY962" i="4"/>
  <c r="BH963" i="4"/>
  <c r="AY963" i="4"/>
  <c r="BH964" i="4"/>
  <c r="AY964" i="4"/>
  <c r="BH965" i="4"/>
  <c r="AY965" i="4"/>
  <c r="BH966" i="4"/>
  <c r="AY966" i="4"/>
  <c r="BH967" i="4"/>
  <c r="AY967" i="4"/>
  <c r="BH968" i="4"/>
  <c r="AY968" i="4"/>
  <c r="BH969" i="4"/>
  <c r="AY969" i="4"/>
  <c r="BH970" i="4"/>
  <c r="AY970" i="4"/>
  <c r="BH971" i="4"/>
  <c r="AY971" i="4"/>
  <c r="BH972" i="4"/>
  <c r="AY972" i="4"/>
  <c r="BH973" i="4"/>
  <c r="AY973" i="4"/>
  <c r="BH974" i="4"/>
  <c r="AY974" i="4"/>
  <c r="BH975" i="4"/>
  <c r="AY975" i="4"/>
  <c r="BH976" i="4"/>
  <c r="AY976" i="4"/>
  <c r="BH977" i="4"/>
  <c r="AY977" i="4"/>
  <c r="BH978" i="4"/>
  <c r="AY978" i="4"/>
  <c r="BH979" i="4"/>
  <c r="AY979" i="4"/>
  <c r="BH980" i="4"/>
  <c r="AY980" i="4"/>
  <c r="BH981" i="4"/>
  <c r="AY981" i="4"/>
  <c r="BH982" i="4"/>
  <c r="AY982" i="4"/>
  <c r="BH983" i="4"/>
  <c r="AY983" i="4"/>
  <c r="BH984" i="4"/>
  <c r="AY984" i="4"/>
  <c r="BH985" i="4"/>
  <c r="AY985" i="4"/>
  <c r="BH986" i="4"/>
  <c r="AY986" i="4"/>
  <c r="BH987" i="4"/>
  <c r="AY987" i="4"/>
  <c r="BH988" i="4"/>
  <c r="AY988" i="4"/>
  <c r="BH989" i="4"/>
  <c r="AY989" i="4"/>
  <c r="BH990" i="4"/>
  <c r="AY990" i="4"/>
  <c r="BH991" i="4"/>
  <c r="AY991" i="4"/>
  <c r="BH992" i="4"/>
  <c r="AY992" i="4"/>
  <c r="AY2" i="4"/>
  <c r="BC4" i="4"/>
  <c r="BC5" i="4"/>
  <c r="BC6" i="4"/>
  <c r="BC7" i="4"/>
  <c r="BC8" i="4"/>
  <c r="BC9" i="4"/>
  <c r="BC10" i="4"/>
  <c r="BC11" i="4"/>
  <c r="BC12" i="4"/>
  <c r="BC13" i="4"/>
  <c r="BC14" i="4"/>
  <c r="BC15" i="4"/>
  <c r="BC16" i="4"/>
  <c r="BC17" i="4"/>
  <c r="BC18" i="4"/>
  <c r="BC19" i="4"/>
  <c r="BC20" i="4"/>
  <c r="BC21" i="4"/>
  <c r="BC22" i="4"/>
  <c r="BC23" i="4"/>
  <c r="BC24" i="4"/>
  <c r="BC25" i="4"/>
  <c r="BC26" i="4"/>
  <c r="BC27" i="4"/>
  <c r="BC28" i="4"/>
  <c r="BC29" i="4"/>
  <c r="BC30" i="4"/>
  <c r="BC31" i="4"/>
  <c r="BC32" i="4"/>
  <c r="BC33" i="4"/>
  <c r="BC34" i="4"/>
  <c r="BC35" i="4"/>
  <c r="BC36" i="4"/>
  <c r="BC37" i="4"/>
  <c r="BC38" i="4"/>
  <c r="BC39" i="4"/>
  <c r="BC40" i="4"/>
  <c r="BC41" i="4"/>
  <c r="BC42" i="4"/>
  <c r="BC43" i="4"/>
  <c r="BC44" i="4"/>
  <c r="BC45" i="4"/>
  <c r="BC46" i="4"/>
  <c r="BC47" i="4"/>
  <c r="BC48" i="4"/>
  <c r="BC49" i="4"/>
  <c r="BC50" i="4"/>
  <c r="BC51" i="4"/>
  <c r="BC52" i="4"/>
  <c r="BC53" i="4"/>
  <c r="BC54" i="4"/>
  <c r="BC55" i="4"/>
  <c r="BC56" i="4"/>
  <c r="BC57" i="4"/>
  <c r="BC58" i="4"/>
  <c r="BC59" i="4"/>
  <c r="BC60" i="4"/>
  <c r="BC61" i="4"/>
  <c r="BC62" i="4"/>
  <c r="BC63" i="4"/>
  <c r="BC64" i="4"/>
  <c r="BC65" i="4"/>
  <c r="BC66" i="4"/>
  <c r="BC67" i="4"/>
  <c r="BC68" i="4"/>
  <c r="BC69" i="4"/>
  <c r="BC70" i="4"/>
  <c r="BC71" i="4"/>
  <c r="BC72" i="4"/>
  <c r="BC73" i="4"/>
  <c r="BC74" i="4"/>
  <c r="BC75" i="4"/>
  <c r="BC76" i="4"/>
  <c r="BC77" i="4"/>
  <c r="BC78" i="4"/>
  <c r="BC79" i="4"/>
  <c r="BC80" i="4"/>
  <c r="BC81" i="4"/>
  <c r="BC82" i="4"/>
  <c r="BC83" i="4"/>
  <c r="BC84" i="4"/>
  <c r="BC85" i="4"/>
  <c r="BC86" i="4"/>
  <c r="BC87" i="4"/>
  <c r="BC88" i="4"/>
  <c r="BC89" i="4"/>
  <c r="BC90" i="4"/>
  <c r="BC91" i="4"/>
  <c r="BC92" i="4"/>
  <c r="BC93" i="4"/>
  <c r="BC94" i="4"/>
  <c r="BC95" i="4"/>
  <c r="BC96" i="4"/>
  <c r="BC97" i="4"/>
  <c r="BC98" i="4"/>
  <c r="BC99" i="4"/>
  <c r="BC100" i="4"/>
  <c r="BC101" i="4"/>
  <c r="BC102" i="4"/>
  <c r="BC103" i="4"/>
  <c r="BC104" i="4"/>
  <c r="BC105" i="4"/>
  <c r="BC106" i="4"/>
  <c r="BC107" i="4"/>
  <c r="BC108" i="4"/>
  <c r="BC109" i="4"/>
  <c r="BC110" i="4"/>
  <c r="BC111" i="4"/>
  <c r="BC112" i="4"/>
  <c r="BC113" i="4"/>
  <c r="BC114" i="4"/>
  <c r="BC115" i="4"/>
  <c r="BC116" i="4"/>
  <c r="BC117" i="4"/>
  <c r="BC118" i="4"/>
  <c r="BC119" i="4"/>
  <c r="BC120" i="4"/>
  <c r="BC121" i="4"/>
  <c r="BC122" i="4"/>
  <c r="BC123" i="4"/>
  <c r="BC124" i="4"/>
  <c r="BC125" i="4"/>
  <c r="BC126" i="4"/>
  <c r="BC127" i="4"/>
  <c r="BC128" i="4"/>
  <c r="BC129" i="4"/>
  <c r="BC130" i="4"/>
  <c r="BC131" i="4"/>
  <c r="BC132" i="4"/>
  <c r="BC133" i="4"/>
  <c r="BC134" i="4"/>
  <c r="BC135" i="4"/>
  <c r="BC136" i="4"/>
  <c r="BC137" i="4"/>
  <c r="BC138" i="4"/>
  <c r="BC139" i="4"/>
  <c r="BC140" i="4"/>
  <c r="BC141" i="4"/>
  <c r="BC142" i="4"/>
  <c r="BC143" i="4"/>
  <c r="BC144" i="4"/>
  <c r="BC145" i="4"/>
  <c r="BC146" i="4"/>
  <c r="BC147" i="4"/>
  <c r="BC148" i="4"/>
  <c r="BC149" i="4"/>
  <c r="BC150" i="4"/>
  <c r="BC151" i="4"/>
  <c r="BC152" i="4"/>
  <c r="BC153" i="4"/>
  <c r="BC154" i="4"/>
  <c r="BC155" i="4"/>
  <c r="BC156" i="4"/>
  <c r="BC157" i="4"/>
  <c r="BC158" i="4"/>
  <c r="BC159" i="4"/>
  <c r="BC160" i="4"/>
  <c r="BC161" i="4"/>
  <c r="BC162" i="4"/>
  <c r="BC163" i="4"/>
  <c r="BC164" i="4"/>
  <c r="BC165" i="4"/>
  <c r="BC166" i="4"/>
  <c r="BC167" i="4"/>
  <c r="BC168" i="4"/>
  <c r="BC169" i="4"/>
  <c r="BC170" i="4"/>
  <c r="BC171" i="4"/>
  <c r="BC172" i="4"/>
  <c r="BC173" i="4"/>
  <c r="BC174" i="4"/>
  <c r="BC175" i="4"/>
  <c r="BC176" i="4"/>
  <c r="BC177" i="4"/>
  <c r="BC178" i="4"/>
  <c r="BC179" i="4"/>
  <c r="BC180" i="4"/>
  <c r="BC181" i="4"/>
  <c r="BC182" i="4"/>
  <c r="BC183" i="4"/>
  <c r="BC184" i="4"/>
  <c r="BC185" i="4"/>
  <c r="BC186" i="4"/>
  <c r="BC187" i="4"/>
  <c r="BC188" i="4"/>
  <c r="BC189" i="4"/>
  <c r="BC190" i="4"/>
  <c r="BC191" i="4"/>
  <c r="BC192" i="4"/>
  <c r="BC193" i="4"/>
  <c r="BC194" i="4"/>
  <c r="BC195" i="4"/>
  <c r="BC196" i="4"/>
  <c r="BC197" i="4"/>
  <c r="BC198" i="4"/>
  <c r="BC199" i="4"/>
  <c r="BC200" i="4"/>
  <c r="BC201" i="4"/>
  <c r="BC202" i="4"/>
  <c r="BC203" i="4"/>
  <c r="BC204" i="4"/>
  <c r="BC205" i="4"/>
  <c r="BC206" i="4"/>
  <c r="BC207" i="4"/>
  <c r="BC208" i="4"/>
  <c r="BC209" i="4"/>
  <c r="BC210" i="4"/>
  <c r="BC211" i="4"/>
  <c r="BC212" i="4"/>
  <c r="BC213" i="4"/>
  <c r="BC214" i="4"/>
  <c r="BC215" i="4"/>
  <c r="BC216" i="4"/>
  <c r="BC217" i="4"/>
  <c r="BC218" i="4"/>
  <c r="BC219" i="4"/>
  <c r="BC220" i="4"/>
  <c r="BC221" i="4"/>
  <c r="BC222" i="4"/>
  <c r="BC223" i="4"/>
  <c r="BC224" i="4"/>
  <c r="BC225" i="4"/>
  <c r="BC226" i="4"/>
  <c r="BC227" i="4"/>
  <c r="BC228" i="4"/>
  <c r="BC229" i="4"/>
  <c r="BC230" i="4"/>
  <c r="BC231" i="4"/>
  <c r="BC232" i="4"/>
  <c r="BC233" i="4"/>
  <c r="BC234" i="4"/>
  <c r="BC235" i="4"/>
  <c r="BC236" i="4"/>
  <c r="BC237" i="4"/>
  <c r="BC238" i="4"/>
  <c r="BC239" i="4"/>
  <c r="BC240" i="4"/>
  <c r="BC241" i="4"/>
  <c r="BC242" i="4"/>
  <c r="BC243" i="4"/>
  <c r="BC244" i="4"/>
  <c r="BC245" i="4"/>
  <c r="BC246" i="4"/>
  <c r="BC247" i="4"/>
  <c r="BC248" i="4"/>
  <c r="BC249" i="4"/>
  <c r="BC250" i="4"/>
  <c r="BC251" i="4"/>
  <c r="BC252" i="4"/>
  <c r="BC253" i="4"/>
  <c r="BC254" i="4"/>
  <c r="BC255" i="4"/>
  <c r="BC256" i="4"/>
  <c r="BC257" i="4"/>
  <c r="BC258" i="4"/>
  <c r="BC259" i="4"/>
  <c r="BC260" i="4"/>
  <c r="BC261" i="4"/>
  <c r="BC262" i="4"/>
  <c r="BC263" i="4"/>
  <c r="BC264" i="4"/>
  <c r="BC265" i="4"/>
  <c r="BC266" i="4"/>
  <c r="BC267" i="4"/>
  <c r="BC268" i="4"/>
  <c r="BC269" i="4"/>
  <c r="BC270" i="4"/>
  <c r="BC271" i="4"/>
  <c r="BC272" i="4"/>
  <c r="BC273" i="4"/>
  <c r="BC274" i="4"/>
  <c r="BC275" i="4"/>
  <c r="BC276" i="4"/>
  <c r="BC277" i="4"/>
  <c r="BC278" i="4"/>
  <c r="BC279" i="4"/>
  <c r="BC280" i="4"/>
  <c r="BC281" i="4"/>
  <c r="BC282" i="4"/>
  <c r="BC283" i="4"/>
  <c r="BC284" i="4"/>
  <c r="BC285" i="4"/>
  <c r="BC286" i="4"/>
  <c r="BC287" i="4"/>
  <c r="BC288" i="4"/>
  <c r="BC289" i="4"/>
  <c r="BC290" i="4"/>
  <c r="BC291" i="4"/>
  <c r="BC292" i="4"/>
  <c r="BC293" i="4"/>
  <c r="BC294" i="4"/>
  <c r="BC295" i="4"/>
  <c r="BC296" i="4"/>
  <c r="BC297" i="4"/>
  <c r="BC298" i="4"/>
  <c r="BC299" i="4"/>
  <c r="BC300" i="4"/>
  <c r="BC301" i="4"/>
  <c r="BC302" i="4"/>
  <c r="BC303" i="4"/>
  <c r="BC304" i="4"/>
  <c r="BC305" i="4"/>
  <c r="BC306" i="4"/>
  <c r="BC307" i="4"/>
  <c r="BC308" i="4"/>
  <c r="BC309" i="4"/>
  <c r="BC310" i="4"/>
  <c r="BC311" i="4"/>
  <c r="BC312" i="4"/>
  <c r="BC313" i="4"/>
  <c r="BC314" i="4"/>
  <c r="BC315" i="4"/>
  <c r="BC316" i="4"/>
  <c r="BC317" i="4"/>
  <c r="BC318" i="4"/>
  <c r="BC319" i="4"/>
  <c r="BC320" i="4"/>
  <c r="BC321" i="4"/>
  <c r="BC322" i="4"/>
  <c r="BC323" i="4"/>
  <c r="BC324" i="4"/>
  <c r="BC325" i="4"/>
  <c r="BC326" i="4"/>
  <c r="BC327" i="4"/>
  <c r="BC328" i="4"/>
  <c r="BC329" i="4"/>
  <c r="BC330" i="4"/>
  <c r="BC331" i="4"/>
  <c r="BC332" i="4"/>
  <c r="BC333" i="4"/>
  <c r="BC334" i="4"/>
  <c r="BC335" i="4"/>
  <c r="BC336" i="4"/>
  <c r="BC337" i="4"/>
  <c r="BC338" i="4"/>
  <c r="BC339" i="4"/>
  <c r="BC340" i="4"/>
  <c r="BC341" i="4"/>
  <c r="BC342" i="4"/>
  <c r="BC343" i="4"/>
  <c r="BC344" i="4"/>
  <c r="BC345" i="4"/>
  <c r="BC346" i="4"/>
  <c r="BC347" i="4"/>
  <c r="BC348" i="4"/>
  <c r="BC349" i="4"/>
  <c r="BC350" i="4"/>
  <c r="BC351" i="4"/>
  <c r="BC352" i="4"/>
  <c r="BC353" i="4"/>
  <c r="BC354" i="4"/>
  <c r="BC355" i="4"/>
  <c r="BC356" i="4"/>
  <c r="BC357" i="4"/>
  <c r="BC358" i="4"/>
  <c r="BC359" i="4"/>
  <c r="BC360" i="4"/>
  <c r="BC361" i="4"/>
  <c r="BC362" i="4"/>
  <c r="BC363" i="4"/>
  <c r="BC364" i="4"/>
  <c r="BC365" i="4"/>
  <c r="BC366" i="4"/>
  <c r="BC367" i="4"/>
  <c r="BC368" i="4"/>
  <c r="BC369" i="4"/>
  <c r="BC370" i="4"/>
  <c r="BC371" i="4"/>
  <c r="BC372" i="4"/>
  <c r="BC373" i="4"/>
  <c r="BC374" i="4"/>
  <c r="BC375" i="4"/>
  <c r="BC376" i="4"/>
  <c r="BC377" i="4"/>
  <c r="BC378" i="4"/>
  <c r="BC379" i="4"/>
  <c r="BC380" i="4"/>
  <c r="BC381" i="4"/>
  <c r="BC382" i="4"/>
  <c r="BC383" i="4"/>
  <c r="BC384" i="4"/>
  <c r="BC385" i="4"/>
  <c r="BC386" i="4"/>
  <c r="BC387" i="4"/>
  <c r="BC388" i="4"/>
  <c r="BC389" i="4"/>
  <c r="BC390" i="4"/>
  <c r="BC391" i="4"/>
  <c r="BC392" i="4"/>
  <c r="BC393" i="4"/>
  <c r="BC394" i="4"/>
  <c r="BC395" i="4"/>
  <c r="BC396" i="4"/>
  <c r="BC397" i="4"/>
  <c r="BC398" i="4"/>
  <c r="BC399" i="4"/>
  <c r="BC400" i="4"/>
  <c r="BC401" i="4"/>
  <c r="BC402" i="4"/>
  <c r="BC403" i="4"/>
  <c r="BC404" i="4"/>
  <c r="BC405" i="4"/>
  <c r="BC406" i="4"/>
  <c r="BC407" i="4"/>
  <c r="BC408" i="4"/>
  <c r="BC409" i="4"/>
  <c r="BC410" i="4"/>
  <c r="BC411" i="4"/>
  <c r="BC412" i="4"/>
  <c r="BC413" i="4"/>
  <c r="BC414" i="4"/>
  <c r="BC415" i="4"/>
  <c r="BC416" i="4"/>
  <c r="BC417" i="4"/>
  <c r="BC418" i="4"/>
  <c r="BC419" i="4"/>
  <c r="BC420" i="4"/>
  <c r="BC421" i="4"/>
  <c r="BC422" i="4"/>
  <c r="BC423" i="4"/>
  <c r="BC424" i="4"/>
  <c r="BC425" i="4"/>
  <c r="BC426" i="4"/>
  <c r="BC427" i="4"/>
  <c r="BC428" i="4"/>
  <c r="BC429" i="4"/>
  <c r="BC430" i="4"/>
  <c r="BC431" i="4"/>
  <c r="BC432" i="4"/>
  <c r="BC433" i="4"/>
  <c r="BC434" i="4"/>
  <c r="BC435" i="4"/>
  <c r="BC436" i="4"/>
  <c r="BC437" i="4"/>
  <c r="BC438" i="4"/>
  <c r="BC439" i="4"/>
  <c r="BC440" i="4"/>
  <c r="BC441" i="4"/>
  <c r="BC442" i="4"/>
  <c r="BC443" i="4"/>
  <c r="BC444" i="4"/>
  <c r="BC445" i="4"/>
  <c r="BC446" i="4"/>
  <c r="BC447" i="4"/>
  <c r="BC448" i="4"/>
  <c r="BC449" i="4"/>
  <c r="BC450" i="4"/>
  <c r="BC451" i="4"/>
  <c r="BC452" i="4"/>
  <c r="BC453" i="4"/>
  <c r="BC454" i="4"/>
  <c r="BC455" i="4"/>
  <c r="BC456" i="4"/>
  <c r="BC457" i="4"/>
  <c r="BC458" i="4"/>
  <c r="BC459" i="4"/>
  <c r="BC460" i="4"/>
  <c r="BC461" i="4"/>
  <c r="BC462" i="4"/>
  <c r="BC463" i="4"/>
  <c r="BC464" i="4"/>
  <c r="BC465" i="4"/>
  <c r="BC466" i="4"/>
  <c r="BC467" i="4"/>
  <c r="BC468" i="4"/>
  <c r="BC469" i="4"/>
  <c r="BC470" i="4"/>
  <c r="BC471" i="4"/>
  <c r="BC472" i="4"/>
  <c r="BC473" i="4"/>
  <c r="BC474" i="4"/>
  <c r="BC475" i="4"/>
  <c r="BC476" i="4"/>
  <c r="BC477" i="4"/>
  <c r="BC478" i="4"/>
  <c r="BC479" i="4"/>
  <c r="BC480" i="4"/>
  <c r="BC481" i="4"/>
  <c r="BC482" i="4"/>
  <c r="BC483" i="4"/>
  <c r="BC484" i="4"/>
  <c r="BC485" i="4"/>
  <c r="BC486" i="4"/>
  <c r="BC487" i="4"/>
  <c r="BC488" i="4"/>
  <c r="BC489" i="4"/>
  <c r="BC490" i="4"/>
  <c r="BC491" i="4"/>
  <c r="BC492" i="4"/>
  <c r="BC493" i="4"/>
  <c r="BC494" i="4"/>
  <c r="BC495" i="4"/>
  <c r="BC496" i="4"/>
  <c r="BC497" i="4"/>
  <c r="BC498" i="4"/>
  <c r="BC499" i="4"/>
  <c r="BC500" i="4"/>
  <c r="BC501" i="4"/>
  <c r="BC502" i="4"/>
  <c r="BC503" i="4"/>
  <c r="BC504" i="4"/>
  <c r="BC505" i="4"/>
  <c r="BC506" i="4"/>
  <c r="BC507" i="4"/>
  <c r="BC508" i="4"/>
  <c r="BC509" i="4"/>
  <c r="BC510" i="4"/>
  <c r="BC511" i="4"/>
  <c r="BC512" i="4"/>
  <c r="BC513" i="4"/>
  <c r="BC514" i="4"/>
  <c r="BC515" i="4"/>
  <c r="BC516" i="4"/>
  <c r="BC517" i="4"/>
  <c r="BC518" i="4"/>
  <c r="BC519" i="4"/>
  <c r="BC520" i="4"/>
  <c r="BC521" i="4"/>
  <c r="BC522" i="4"/>
  <c r="BC523" i="4"/>
  <c r="BC524" i="4"/>
  <c r="BC525" i="4"/>
  <c r="BC526" i="4"/>
  <c r="BC527" i="4"/>
  <c r="BC528" i="4"/>
  <c r="BC529" i="4"/>
  <c r="BC530" i="4"/>
  <c r="BC531" i="4"/>
  <c r="BC532" i="4"/>
  <c r="BC533" i="4"/>
  <c r="BC534" i="4"/>
  <c r="BC535" i="4"/>
  <c r="BC536" i="4"/>
  <c r="BC537" i="4"/>
  <c r="BC538" i="4"/>
  <c r="BC539" i="4"/>
  <c r="BC540" i="4"/>
  <c r="BC541" i="4"/>
  <c r="BC542" i="4"/>
  <c r="BC543" i="4"/>
  <c r="BC544" i="4"/>
  <c r="BC545" i="4"/>
  <c r="BC546" i="4"/>
  <c r="BC547" i="4"/>
  <c r="BC548" i="4"/>
  <c r="BC549" i="4"/>
  <c r="BC550" i="4"/>
  <c r="BC551" i="4"/>
  <c r="BC552" i="4"/>
  <c r="BC553" i="4"/>
  <c r="BC554" i="4"/>
  <c r="BC555" i="4"/>
  <c r="BC556" i="4"/>
  <c r="BC557" i="4"/>
  <c r="BC558" i="4"/>
  <c r="BC559" i="4"/>
  <c r="BC560" i="4"/>
  <c r="BC561" i="4"/>
  <c r="BC562" i="4"/>
  <c r="BC563" i="4"/>
  <c r="BC564" i="4"/>
  <c r="BC565" i="4"/>
  <c r="BC566" i="4"/>
  <c r="BC567" i="4"/>
  <c r="BC568" i="4"/>
  <c r="BC569" i="4"/>
  <c r="BC570" i="4"/>
  <c r="BC571" i="4"/>
  <c r="BC572" i="4"/>
  <c r="BC573" i="4"/>
  <c r="BC574" i="4"/>
  <c r="BC575" i="4"/>
  <c r="BC576" i="4"/>
  <c r="BC577" i="4"/>
  <c r="BC578" i="4"/>
  <c r="BC579" i="4"/>
  <c r="BC580" i="4"/>
  <c r="BC581" i="4"/>
  <c r="BC582" i="4"/>
  <c r="BC583" i="4"/>
  <c r="BC584" i="4"/>
  <c r="BC585" i="4"/>
  <c r="BC586" i="4"/>
  <c r="BC587" i="4"/>
  <c r="BC588" i="4"/>
  <c r="BC589" i="4"/>
  <c r="BC590" i="4"/>
  <c r="BC591" i="4"/>
  <c r="BC592" i="4"/>
  <c r="BC593" i="4"/>
  <c r="BC594" i="4"/>
  <c r="BC595" i="4"/>
  <c r="BC596" i="4"/>
  <c r="BC597" i="4"/>
  <c r="BC598" i="4"/>
  <c r="BC599" i="4"/>
  <c r="BC600" i="4"/>
  <c r="BC601" i="4"/>
  <c r="BC602" i="4"/>
  <c r="BC603" i="4"/>
  <c r="BC604" i="4"/>
  <c r="BC605" i="4"/>
  <c r="BC606" i="4"/>
  <c r="BC607" i="4"/>
  <c r="BC608" i="4"/>
  <c r="BC609" i="4"/>
  <c r="BC610" i="4"/>
  <c r="BC611" i="4"/>
  <c r="BC612" i="4"/>
  <c r="BC613" i="4"/>
  <c r="BC614" i="4"/>
  <c r="BC615" i="4"/>
  <c r="BC616" i="4"/>
  <c r="BC617" i="4"/>
  <c r="BC618" i="4"/>
  <c r="BC619" i="4"/>
  <c r="BC620" i="4"/>
  <c r="BC621" i="4"/>
  <c r="BC622" i="4"/>
  <c r="BC623" i="4"/>
  <c r="BC624" i="4"/>
  <c r="BC625" i="4"/>
  <c r="BC626" i="4"/>
  <c r="BC627" i="4"/>
  <c r="BC628" i="4"/>
  <c r="BC629" i="4"/>
  <c r="BC630" i="4"/>
  <c r="BC631" i="4"/>
  <c r="BC632" i="4"/>
  <c r="BC633" i="4"/>
  <c r="BC634" i="4"/>
  <c r="BC635" i="4"/>
  <c r="BC636" i="4"/>
  <c r="BC637" i="4"/>
  <c r="BC638" i="4"/>
  <c r="BC639" i="4"/>
  <c r="BC640" i="4"/>
  <c r="BC641" i="4"/>
  <c r="BC642" i="4"/>
  <c r="BC643" i="4"/>
  <c r="BC644" i="4"/>
  <c r="BC645" i="4"/>
  <c r="BC646" i="4"/>
  <c r="BC647" i="4"/>
  <c r="BC648" i="4"/>
  <c r="BC649" i="4"/>
  <c r="BC650" i="4"/>
  <c r="BC651" i="4"/>
  <c r="BC652" i="4"/>
  <c r="BC653" i="4"/>
  <c r="BC654" i="4"/>
  <c r="BC655" i="4"/>
  <c r="BC656" i="4"/>
  <c r="BC657" i="4"/>
  <c r="BC658" i="4"/>
  <c r="BC659" i="4"/>
  <c r="BC660" i="4"/>
  <c r="BC661" i="4"/>
  <c r="BC662" i="4"/>
  <c r="BC663" i="4"/>
  <c r="BC664" i="4"/>
  <c r="BC665" i="4"/>
  <c r="BC666" i="4"/>
  <c r="BC667" i="4"/>
  <c r="BC668" i="4"/>
  <c r="BC669" i="4"/>
  <c r="BC670" i="4"/>
  <c r="BC671" i="4"/>
  <c r="BC672" i="4"/>
  <c r="BC673" i="4"/>
  <c r="BC674" i="4"/>
  <c r="BC675" i="4"/>
  <c r="BC676" i="4"/>
  <c r="BC677" i="4"/>
  <c r="BC678" i="4"/>
  <c r="BC679" i="4"/>
  <c r="BC680" i="4"/>
  <c r="BC681" i="4"/>
  <c r="BC682" i="4"/>
  <c r="BC683" i="4"/>
  <c r="BC684" i="4"/>
  <c r="BC685" i="4"/>
  <c r="BC686" i="4"/>
  <c r="BC687" i="4"/>
  <c r="BC688" i="4"/>
  <c r="BC689" i="4"/>
  <c r="BC690" i="4"/>
  <c r="BC691" i="4"/>
  <c r="BC692" i="4"/>
  <c r="BC693" i="4"/>
  <c r="BC694" i="4"/>
  <c r="BC695" i="4"/>
  <c r="BC696" i="4"/>
  <c r="BC697" i="4"/>
  <c r="BC698" i="4"/>
  <c r="BC699" i="4"/>
  <c r="BC700" i="4"/>
  <c r="BC701" i="4"/>
  <c r="BC702" i="4"/>
  <c r="BC703" i="4"/>
  <c r="BC704" i="4"/>
  <c r="BC705" i="4"/>
  <c r="BC706" i="4"/>
  <c r="BC707" i="4"/>
  <c r="BC708" i="4"/>
  <c r="BC709" i="4"/>
  <c r="BC710" i="4"/>
  <c r="BC711" i="4"/>
  <c r="BC712" i="4"/>
  <c r="BC713" i="4"/>
  <c r="BC714" i="4"/>
  <c r="BC715" i="4"/>
  <c r="BC716" i="4"/>
  <c r="BC717" i="4"/>
  <c r="BC718" i="4"/>
  <c r="BC719" i="4"/>
  <c r="BC720" i="4"/>
  <c r="BC721" i="4"/>
  <c r="BC722" i="4"/>
  <c r="BC723" i="4"/>
  <c r="BC724" i="4"/>
  <c r="BC725" i="4"/>
  <c r="BC726" i="4"/>
  <c r="BC727" i="4"/>
  <c r="BC728" i="4"/>
  <c r="BC729" i="4"/>
  <c r="BC730" i="4"/>
  <c r="BC731" i="4"/>
  <c r="BC732" i="4"/>
  <c r="BC733" i="4"/>
  <c r="BC734" i="4"/>
  <c r="BC735" i="4"/>
  <c r="BC736" i="4"/>
  <c r="BC737" i="4"/>
  <c r="BC738" i="4"/>
  <c r="BC739" i="4"/>
  <c r="BC740" i="4"/>
  <c r="BC741" i="4"/>
  <c r="BC742" i="4"/>
  <c r="BC743" i="4"/>
  <c r="BC744" i="4"/>
  <c r="BC745" i="4"/>
  <c r="BC746" i="4"/>
  <c r="BC747" i="4"/>
  <c r="BC748" i="4"/>
  <c r="BC749" i="4"/>
  <c r="BC750" i="4"/>
  <c r="BC751" i="4"/>
  <c r="BC752" i="4"/>
  <c r="BC753" i="4"/>
  <c r="BC754" i="4"/>
  <c r="BC755" i="4"/>
  <c r="BC756" i="4"/>
  <c r="BC757" i="4"/>
  <c r="BC758" i="4"/>
  <c r="BC759" i="4"/>
  <c r="BC760" i="4"/>
  <c r="BC761" i="4"/>
  <c r="BC762" i="4"/>
  <c r="BC763" i="4"/>
  <c r="BC764" i="4"/>
  <c r="BC765" i="4"/>
  <c r="BC766" i="4"/>
  <c r="BC767" i="4"/>
  <c r="BC768" i="4"/>
  <c r="BC769" i="4"/>
  <c r="BC770" i="4"/>
  <c r="BC771" i="4"/>
  <c r="BC772" i="4"/>
  <c r="BC773" i="4"/>
  <c r="BC774" i="4"/>
  <c r="BC775" i="4"/>
  <c r="BC776" i="4"/>
  <c r="BC777" i="4"/>
  <c r="BC778" i="4"/>
  <c r="BC779" i="4"/>
  <c r="BC780" i="4"/>
  <c r="BC781" i="4"/>
  <c r="BC782" i="4"/>
  <c r="BC783" i="4"/>
  <c r="BC784" i="4"/>
  <c r="BC785" i="4"/>
  <c r="BC786" i="4"/>
  <c r="BC787" i="4"/>
  <c r="BC788" i="4"/>
  <c r="BC789" i="4"/>
  <c r="BC790" i="4"/>
  <c r="BC791" i="4"/>
  <c r="BC792" i="4"/>
  <c r="BC793" i="4"/>
  <c r="BC794" i="4"/>
  <c r="BC795" i="4"/>
  <c r="BC796" i="4"/>
  <c r="BC797" i="4"/>
  <c r="BC798" i="4"/>
  <c r="BC799" i="4"/>
  <c r="BC800" i="4"/>
  <c r="BC801" i="4"/>
  <c r="BC802" i="4"/>
  <c r="BC803" i="4"/>
  <c r="BC804" i="4"/>
  <c r="BC805" i="4"/>
  <c r="BC806" i="4"/>
  <c r="BC807" i="4"/>
  <c r="BC808" i="4"/>
  <c r="BC809" i="4"/>
  <c r="BC810" i="4"/>
  <c r="BC811" i="4"/>
  <c r="BC812" i="4"/>
  <c r="BC813" i="4"/>
  <c r="BC814" i="4"/>
  <c r="BC815" i="4"/>
  <c r="BC816" i="4"/>
  <c r="BC817" i="4"/>
  <c r="BC818" i="4"/>
  <c r="BC819" i="4"/>
  <c r="BC820" i="4"/>
  <c r="BC821" i="4"/>
  <c r="BC822" i="4"/>
  <c r="BC823" i="4"/>
  <c r="BC824" i="4"/>
  <c r="BC825" i="4"/>
  <c r="BC826" i="4"/>
  <c r="BC827" i="4"/>
  <c r="BC828" i="4"/>
  <c r="BC829" i="4"/>
  <c r="BC830" i="4"/>
  <c r="BC831" i="4"/>
  <c r="BC832" i="4"/>
  <c r="BC833" i="4"/>
  <c r="BC834" i="4"/>
  <c r="BC835" i="4"/>
  <c r="BC836" i="4"/>
  <c r="BC837" i="4"/>
  <c r="BC838" i="4"/>
  <c r="BC839" i="4"/>
  <c r="BC840" i="4"/>
  <c r="BC841" i="4"/>
  <c r="BC842" i="4"/>
  <c r="BC843" i="4"/>
  <c r="BC844" i="4"/>
  <c r="BC845" i="4"/>
  <c r="BC846" i="4"/>
  <c r="BC847" i="4"/>
  <c r="BC848" i="4"/>
  <c r="BC849" i="4"/>
  <c r="BC850" i="4"/>
  <c r="BC851" i="4"/>
  <c r="BC852" i="4"/>
  <c r="BC853" i="4"/>
  <c r="BC854" i="4"/>
  <c r="BC855" i="4"/>
  <c r="BC856" i="4"/>
  <c r="BC857" i="4"/>
  <c r="BC858" i="4"/>
  <c r="BC859" i="4"/>
  <c r="BC860" i="4"/>
  <c r="BC861" i="4"/>
  <c r="BC862" i="4"/>
  <c r="BC863" i="4"/>
  <c r="BC864" i="4"/>
  <c r="BC865" i="4"/>
  <c r="BC866" i="4"/>
  <c r="BC867" i="4"/>
  <c r="BC868" i="4"/>
  <c r="BC869" i="4"/>
  <c r="BC870" i="4"/>
  <c r="BC871" i="4"/>
  <c r="BC872" i="4"/>
  <c r="BC873" i="4"/>
  <c r="BC874" i="4"/>
  <c r="BC875" i="4"/>
  <c r="BC876" i="4"/>
  <c r="BC877" i="4"/>
  <c r="BC878" i="4"/>
  <c r="BC879" i="4"/>
  <c r="BC880" i="4"/>
  <c r="BC881" i="4"/>
  <c r="BC882" i="4"/>
  <c r="BC883" i="4"/>
  <c r="BC884" i="4"/>
  <c r="BC885" i="4"/>
  <c r="BC886" i="4"/>
  <c r="BC887" i="4"/>
  <c r="BC888" i="4"/>
  <c r="BC889" i="4"/>
  <c r="BC890" i="4"/>
  <c r="BC891" i="4"/>
  <c r="BC892" i="4"/>
  <c r="BC893" i="4"/>
  <c r="BC894" i="4"/>
  <c r="BC895" i="4"/>
  <c r="BC896" i="4"/>
  <c r="BC897" i="4"/>
  <c r="BC898" i="4"/>
  <c r="BC899" i="4"/>
  <c r="BC900" i="4"/>
  <c r="BC901" i="4"/>
  <c r="BC902" i="4"/>
  <c r="BC903" i="4"/>
  <c r="BC904" i="4"/>
  <c r="BC905" i="4"/>
  <c r="BC906" i="4"/>
  <c r="BC907" i="4"/>
  <c r="BC908" i="4"/>
  <c r="BC909" i="4"/>
  <c r="BC910" i="4"/>
  <c r="BC911" i="4"/>
  <c r="BC912" i="4"/>
  <c r="BC913" i="4"/>
  <c r="BC914" i="4"/>
  <c r="BC915" i="4"/>
  <c r="BC916" i="4"/>
  <c r="BC917" i="4"/>
  <c r="BC918" i="4"/>
  <c r="BC919" i="4"/>
  <c r="BC920" i="4"/>
  <c r="BC921" i="4"/>
  <c r="BC922" i="4"/>
  <c r="BC923" i="4"/>
  <c r="BC924" i="4"/>
  <c r="BC925" i="4"/>
  <c r="BC926" i="4"/>
  <c r="BC927" i="4"/>
  <c r="BC928" i="4"/>
  <c r="BC929" i="4"/>
  <c r="BC930" i="4"/>
  <c r="BC931" i="4"/>
  <c r="BC932" i="4"/>
  <c r="BC933" i="4"/>
  <c r="BC934" i="4"/>
  <c r="BC935" i="4"/>
  <c r="BC936" i="4"/>
  <c r="BC937" i="4"/>
  <c r="BC938" i="4"/>
  <c r="BC939" i="4"/>
  <c r="BC940" i="4"/>
  <c r="BC941" i="4"/>
  <c r="BC942" i="4"/>
  <c r="BC943" i="4"/>
  <c r="BC944" i="4"/>
  <c r="BC945" i="4"/>
  <c r="BC946" i="4"/>
  <c r="BC947" i="4"/>
  <c r="BC948" i="4"/>
  <c r="BC949" i="4"/>
  <c r="BC950" i="4"/>
  <c r="BC951" i="4"/>
  <c r="BC952" i="4"/>
  <c r="BC953" i="4"/>
  <c r="BC954" i="4"/>
  <c r="BC955" i="4"/>
  <c r="BC956" i="4"/>
  <c r="BC957" i="4"/>
  <c r="BC958" i="4"/>
  <c r="BC959" i="4"/>
  <c r="BC960" i="4"/>
  <c r="BC961" i="4"/>
  <c r="BC962" i="4"/>
  <c r="BC963" i="4"/>
  <c r="BC964" i="4"/>
  <c r="BC965" i="4"/>
  <c r="BC966" i="4"/>
  <c r="BC967" i="4"/>
  <c r="BC968" i="4"/>
  <c r="BC969" i="4"/>
  <c r="BC970" i="4"/>
  <c r="BC971" i="4"/>
  <c r="BC972" i="4"/>
  <c r="BC973" i="4"/>
  <c r="BC974" i="4"/>
  <c r="BC975" i="4"/>
  <c r="BC976" i="4"/>
  <c r="BC977" i="4"/>
  <c r="BC978" i="4"/>
  <c r="BC979" i="4"/>
  <c r="BC980" i="4"/>
  <c r="BC981" i="4"/>
  <c r="BC982" i="4"/>
  <c r="BC983" i="4"/>
  <c r="BC984" i="4"/>
  <c r="BC985" i="4"/>
  <c r="BC986" i="4"/>
  <c r="BC987" i="4"/>
  <c r="BC988" i="4"/>
  <c r="BC989" i="4"/>
  <c r="BC990" i="4"/>
  <c r="BC991" i="4"/>
  <c r="BC992" i="4"/>
  <c r="BC2" i="4"/>
  <c r="BB2" i="4"/>
  <c r="BJ4" i="4"/>
  <c r="BJ5" i="4"/>
  <c r="BJ6" i="4"/>
  <c r="BJ7" i="4"/>
  <c r="BJ8" i="4"/>
  <c r="BJ9" i="4"/>
  <c r="BJ10" i="4"/>
  <c r="BJ11" i="4"/>
  <c r="BJ12" i="4"/>
  <c r="BJ13" i="4"/>
  <c r="BJ14" i="4"/>
  <c r="BJ15" i="4"/>
  <c r="BJ16" i="4"/>
  <c r="BJ17" i="4"/>
  <c r="BJ18" i="4"/>
  <c r="BJ19" i="4"/>
  <c r="BJ20" i="4"/>
  <c r="BJ21" i="4"/>
  <c r="BJ22" i="4"/>
  <c r="BJ23" i="4"/>
  <c r="BJ24" i="4"/>
  <c r="BJ25" i="4"/>
  <c r="BJ26" i="4"/>
  <c r="BJ27" i="4"/>
  <c r="BJ28" i="4"/>
  <c r="BJ29" i="4"/>
  <c r="BJ30" i="4"/>
  <c r="BJ31" i="4"/>
  <c r="BJ32" i="4"/>
  <c r="BJ33" i="4"/>
  <c r="BJ34" i="4"/>
  <c r="BJ35" i="4"/>
  <c r="BJ36" i="4"/>
  <c r="BJ37" i="4"/>
  <c r="BJ38" i="4"/>
  <c r="BJ39" i="4"/>
  <c r="BJ40" i="4"/>
  <c r="BJ41" i="4"/>
  <c r="BJ42" i="4"/>
  <c r="BJ43" i="4"/>
  <c r="BJ44" i="4"/>
  <c r="BJ45" i="4"/>
  <c r="BJ46" i="4"/>
  <c r="BJ47" i="4"/>
  <c r="BJ48" i="4"/>
  <c r="BJ49" i="4"/>
  <c r="BJ50" i="4"/>
  <c r="BJ51" i="4"/>
  <c r="BJ52" i="4"/>
  <c r="BJ53" i="4"/>
  <c r="BJ54" i="4"/>
  <c r="BJ55" i="4"/>
  <c r="BJ56" i="4"/>
  <c r="BJ57" i="4"/>
  <c r="BJ58" i="4"/>
  <c r="BJ59" i="4"/>
  <c r="BJ60" i="4"/>
  <c r="BJ61" i="4"/>
  <c r="BJ62" i="4"/>
  <c r="BJ63" i="4"/>
  <c r="BJ64" i="4"/>
  <c r="BJ65" i="4"/>
  <c r="BJ66" i="4"/>
  <c r="BJ67" i="4"/>
  <c r="BJ68" i="4"/>
  <c r="BJ69" i="4"/>
  <c r="BJ70" i="4"/>
  <c r="BJ71" i="4"/>
  <c r="BJ72" i="4"/>
  <c r="BJ73" i="4"/>
  <c r="BJ74" i="4"/>
  <c r="BJ75" i="4"/>
  <c r="BJ76" i="4"/>
  <c r="BJ77" i="4"/>
  <c r="BJ78" i="4"/>
  <c r="BJ79" i="4"/>
  <c r="BJ80" i="4"/>
  <c r="BJ81" i="4"/>
  <c r="BJ82" i="4"/>
  <c r="BJ83" i="4"/>
  <c r="BJ84" i="4"/>
  <c r="BJ85" i="4"/>
  <c r="BJ86" i="4"/>
  <c r="BJ87" i="4"/>
  <c r="BJ88" i="4"/>
  <c r="BJ89" i="4"/>
  <c r="BJ90" i="4"/>
  <c r="BJ91" i="4"/>
  <c r="BJ92" i="4"/>
  <c r="BJ93" i="4"/>
  <c r="BJ94" i="4"/>
  <c r="BJ95" i="4"/>
  <c r="BJ96" i="4"/>
  <c r="BJ97" i="4"/>
  <c r="BJ98" i="4"/>
  <c r="BJ99" i="4"/>
  <c r="BJ100" i="4"/>
  <c r="BJ101" i="4"/>
  <c r="BJ102" i="4"/>
  <c r="BJ103" i="4"/>
  <c r="BJ104" i="4"/>
  <c r="BJ105" i="4"/>
  <c r="BJ106" i="4"/>
  <c r="BJ107" i="4"/>
  <c r="BJ108" i="4"/>
  <c r="BJ109" i="4"/>
  <c r="BJ110" i="4"/>
  <c r="BJ111" i="4"/>
  <c r="BJ112" i="4"/>
  <c r="BJ113" i="4"/>
  <c r="BJ114" i="4"/>
  <c r="BJ115" i="4"/>
  <c r="BJ116" i="4"/>
  <c r="BJ117" i="4"/>
  <c r="BJ118" i="4"/>
  <c r="BJ119" i="4"/>
  <c r="BJ120" i="4"/>
  <c r="BJ121" i="4"/>
  <c r="BJ122" i="4"/>
  <c r="BJ123" i="4"/>
  <c r="BJ124" i="4"/>
  <c r="BJ125" i="4"/>
  <c r="BJ126" i="4"/>
  <c r="BJ127" i="4"/>
  <c r="BJ128" i="4"/>
  <c r="BJ129" i="4"/>
  <c r="BJ130" i="4"/>
  <c r="BJ131" i="4"/>
  <c r="BJ132" i="4"/>
  <c r="BJ133" i="4"/>
  <c r="BJ134" i="4"/>
  <c r="BJ135" i="4"/>
  <c r="BJ136" i="4"/>
  <c r="BJ137" i="4"/>
  <c r="BJ138" i="4"/>
  <c r="BJ139" i="4"/>
  <c r="BJ140" i="4"/>
  <c r="BJ141" i="4"/>
  <c r="BJ142" i="4"/>
  <c r="BJ143" i="4"/>
  <c r="BJ144" i="4"/>
  <c r="BJ145" i="4"/>
  <c r="BJ146" i="4"/>
  <c r="BJ147" i="4"/>
  <c r="BJ148" i="4"/>
  <c r="BJ149" i="4"/>
  <c r="BJ150" i="4"/>
  <c r="BJ151" i="4"/>
  <c r="BJ152" i="4"/>
  <c r="BJ153" i="4"/>
  <c r="BJ154" i="4"/>
  <c r="BJ155" i="4"/>
  <c r="BJ156" i="4"/>
  <c r="BJ157" i="4"/>
  <c r="BJ158" i="4"/>
  <c r="BJ159" i="4"/>
  <c r="BJ160" i="4"/>
  <c r="BJ161" i="4"/>
  <c r="BJ162" i="4"/>
  <c r="BJ163" i="4"/>
  <c r="BJ164" i="4"/>
  <c r="BJ165" i="4"/>
  <c r="BJ166" i="4"/>
  <c r="BJ167" i="4"/>
  <c r="BJ168" i="4"/>
  <c r="BJ169" i="4"/>
  <c r="BJ170" i="4"/>
  <c r="BJ171" i="4"/>
  <c r="BJ172" i="4"/>
  <c r="BJ173" i="4"/>
  <c r="BJ174" i="4"/>
  <c r="BJ175" i="4"/>
  <c r="BJ176" i="4"/>
  <c r="BJ177" i="4"/>
  <c r="BJ178" i="4"/>
  <c r="BJ179" i="4"/>
  <c r="BJ180" i="4"/>
  <c r="BJ181" i="4"/>
  <c r="BJ182" i="4"/>
  <c r="BJ183" i="4"/>
  <c r="BJ184" i="4"/>
  <c r="BJ185" i="4"/>
  <c r="BJ186" i="4"/>
  <c r="BJ187" i="4"/>
  <c r="BJ188" i="4"/>
  <c r="BJ189" i="4"/>
  <c r="BJ190" i="4"/>
  <c r="BJ191" i="4"/>
  <c r="BJ192" i="4"/>
  <c r="BJ193" i="4"/>
  <c r="BJ194" i="4"/>
  <c r="BJ195" i="4"/>
  <c r="BJ196" i="4"/>
  <c r="BJ197" i="4"/>
  <c r="BJ198" i="4"/>
  <c r="BJ199" i="4"/>
  <c r="BJ200" i="4"/>
  <c r="BJ201" i="4"/>
  <c r="BJ202" i="4"/>
  <c r="BJ203" i="4"/>
  <c r="BJ204" i="4"/>
  <c r="BJ205" i="4"/>
  <c r="BJ206" i="4"/>
  <c r="BJ207" i="4"/>
  <c r="BJ208" i="4"/>
  <c r="BJ209" i="4"/>
  <c r="BJ210" i="4"/>
  <c r="BJ211" i="4"/>
  <c r="BJ212" i="4"/>
  <c r="BJ213" i="4"/>
  <c r="BJ214" i="4"/>
  <c r="BJ215" i="4"/>
  <c r="BJ216" i="4"/>
  <c r="BJ217" i="4"/>
  <c r="BJ218" i="4"/>
  <c r="BJ219" i="4"/>
  <c r="BJ220" i="4"/>
  <c r="BJ221" i="4"/>
  <c r="BJ222" i="4"/>
  <c r="BJ223" i="4"/>
  <c r="BJ224" i="4"/>
  <c r="BJ225" i="4"/>
  <c r="BJ226" i="4"/>
  <c r="BJ227" i="4"/>
  <c r="BJ228" i="4"/>
  <c r="BJ229" i="4"/>
  <c r="BJ230" i="4"/>
  <c r="BJ231" i="4"/>
  <c r="BJ232" i="4"/>
  <c r="BJ233" i="4"/>
  <c r="BJ234" i="4"/>
  <c r="BJ235" i="4"/>
  <c r="BJ236" i="4"/>
  <c r="BJ237" i="4"/>
  <c r="BJ238" i="4"/>
  <c r="BJ239" i="4"/>
  <c r="BJ240" i="4"/>
  <c r="BJ241" i="4"/>
  <c r="BJ242" i="4"/>
  <c r="BJ243" i="4"/>
  <c r="BJ244" i="4"/>
  <c r="BJ245" i="4"/>
  <c r="BJ246" i="4"/>
  <c r="BJ247" i="4"/>
  <c r="BJ248" i="4"/>
  <c r="BJ249" i="4"/>
  <c r="BJ250" i="4"/>
  <c r="BJ251" i="4"/>
  <c r="BJ252" i="4"/>
  <c r="BJ253" i="4"/>
  <c r="BJ254" i="4"/>
  <c r="BJ255" i="4"/>
  <c r="BJ256" i="4"/>
  <c r="BJ257" i="4"/>
  <c r="BJ258" i="4"/>
  <c r="BJ259" i="4"/>
  <c r="BJ260" i="4"/>
  <c r="BJ261" i="4"/>
  <c r="BJ262" i="4"/>
  <c r="BJ263" i="4"/>
  <c r="BJ264" i="4"/>
  <c r="BJ265" i="4"/>
  <c r="BJ266" i="4"/>
  <c r="BJ267" i="4"/>
  <c r="BJ268" i="4"/>
  <c r="BJ269" i="4"/>
  <c r="BJ270" i="4"/>
  <c r="BJ271" i="4"/>
  <c r="BJ272" i="4"/>
  <c r="BJ273" i="4"/>
  <c r="BJ274" i="4"/>
  <c r="BJ275" i="4"/>
  <c r="BJ276" i="4"/>
  <c r="BJ277" i="4"/>
  <c r="BJ278" i="4"/>
  <c r="BJ279" i="4"/>
  <c r="BJ280" i="4"/>
  <c r="BJ281" i="4"/>
  <c r="BJ282" i="4"/>
  <c r="BJ283" i="4"/>
  <c r="BJ284" i="4"/>
  <c r="BJ285" i="4"/>
  <c r="BJ286" i="4"/>
  <c r="BJ287" i="4"/>
  <c r="BJ288" i="4"/>
  <c r="BJ289" i="4"/>
  <c r="BJ290" i="4"/>
  <c r="BJ291" i="4"/>
  <c r="BJ292" i="4"/>
  <c r="BJ293" i="4"/>
  <c r="BJ294" i="4"/>
  <c r="BJ295" i="4"/>
  <c r="BJ296" i="4"/>
  <c r="BJ297" i="4"/>
  <c r="BJ298" i="4"/>
  <c r="BJ299" i="4"/>
  <c r="BJ300" i="4"/>
  <c r="BJ301" i="4"/>
  <c r="BJ302" i="4"/>
  <c r="BJ303" i="4"/>
  <c r="BJ304" i="4"/>
  <c r="BJ305" i="4"/>
  <c r="BJ306" i="4"/>
  <c r="BJ307" i="4"/>
  <c r="BJ308" i="4"/>
  <c r="BJ309" i="4"/>
  <c r="BJ310" i="4"/>
  <c r="BJ311" i="4"/>
  <c r="BJ312" i="4"/>
  <c r="BJ313" i="4"/>
  <c r="BJ314" i="4"/>
  <c r="BJ315" i="4"/>
  <c r="BJ316" i="4"/>
  <c r="BJ317" i="4"/>
  <c r="BJ318" i="4"/>
  <c r="BJ319" i="4"/>
  <c r="BJ320" i="4"/>
  <c r="BJ321" i="4"/>
  <c r="BJ322" i="4"/>
  <c r="BJ323" i="4"/>
  <c r="BJ324" i="4"/>
  <c r="BJ325" i="4"/>
  <c r="BJ326" i="4"/>
  <c r="BJ327" i="4"/>
  <c r="BJ328" i="4"/>
  <c r="BJ329" i="4"/>
  <c r="BJ330" i="4"/>
  <c r="BJ331" i="4"/>
  <c r="BJ332" i="4"/>
  <c r="BJ333" i="4"/>
  <c r="BJ334" i="4"/>
  <c r="BJ335" i="4"/>
  <c r="BJ336" i="4"/>
  <c r="BJ337" i="4"/>
  <c r="BJ338" i="4"/>
  <c r="BJ339" i="4"/>
  <c r="BJ340" i="4"/>
  <c r="BJ341" i="4"/>
  <c r="BJ342" i="4"/>
  <c r="BJ343" i="4"/>
  <c r="BJ344" i="4"/>
  <c r="BJ345" i="4"/>
  <c r="BJ346" i="4"/>
  <c r="BJ347" i="4"/>
  <c r="BJ348" i="4"/>
  <c r="BJ349" i="4"/>
  <c r="BJ350" i="4"/>
  <c r="BJ351" i="4"/>
  <c r="BJ352" i="4"/>
  <c r="BJ353" i="4"/>
  <c r="BJ354" i="4"/>
  <c r="BJ355" i="4"/>
  <c r="BJ356" i="4"/>
  <c r="BJ357" i="4"/>
  <c r="BJ358" i="4"/>
  <c r="BJ359" i="4"/>
  <c r="BJ360" i="4"/>
  <c r="BJ361" i="4"/>
  <c r="BJ362" i="4"/>
  <c r="BJ363" i="4"/>
  <c r="BJ364" i="4"/>
  <c r="BJ365" i="4"/>
  <c r="BJ366" i="4"/>
  <c r="BJ367" i="4"/>
  <c r="BJ368" i="4"/>
  <c r="BJ369" i="4"/>
  <c r="BJ370" i="4"/>
  <c r="BJ371" i="4"/>
  <c r="BJ372" i="4"/>
  <c r="BJ373" i="4"/>
  <c r="BJ374" i="4"/>
  <c r="BJ375" i="4"/>
  <c r="BJ376" i="4"/>
  <c r="BJ377" i="4"/>
  <c r="BJ378" i="4"/>
  <c r="BJ379" i="4"/>
  <c r="BJ380" i="4"/>
  <c r="BJ381" i="4"/>
  <c r="BJ382" i="4"/>
  <c r="BJ383" i="4"/>
  <c r="BJ384" i="4"/>
  <c r="BJ385" i="4"/>
  <c r="BJ386" i="4"/>
  <c r="BJ387" i="4"/>
  <c r="BJ388" i="4"/>
  <c r="BJ389" i="4"/>
  <c r="BJ390" i="4"/>
  <c r="BJ391" i="4"/>
  <c r="BJ392" i="4"/>
  <c r="BJ393" i="4"/>
  <c r="BJ394" i="4"/>
  <c r="BJ395" i="4"/>
  <c r="BJ396" i="4"/>
  <c r="BJ397" i="4"/>
  <c r="BJ398" i="4"/>
  <c r="BJ399" i="4"/>
  <c r="BJ400" i="4"/>
  <c r="BJ401" i="4"/>
  <c r="BJ402" i="4"/>
  <c r="BJ403" i="4"/>
  <c r="BJ404" i="4"/>
  <c r="BJ405" i="4"/>
  <c r="BJ406" i="4"/>
  <c r="BJ407" i="4"/>
  <c r="BJ408" i="4"/>
  <c r="BJ409" i="4"/>
  <c r="BJ410" i="4"/>
  <c r="BJ411" i="4"/>
  <c r="BJ412" i="4"/>
  <c r="BJ413" i="4"/>
  <c r="BJ414" i="4"/>
  <c r="BJ415" i="4"/>
  <c r="BJ416" i="4"/>
  <c r="BJ417" i="4"/>
  <c r="BJ418" i="4"/>
  <c r="BJ419" i="4"/>
  <c r="BJ420" i="4"/>
  <c r="BJ421" i="4"/>
  <c r="BJ422" i="4"/>
  <c r="BJ423" i="4"/>
  <c r="BJ424" i="4"/>
  <c r="BJ425" i="4"/>
  <c r="BJ426" i="4"/>
  <c r="BJ427" i="4"/>
  <c r="BJ428" i="4"/>
  <c r="BJ429" i="4"/>
  <c r="BJ430" i="4"/>
  <c r="BJ431" i="4"/>
  <c r="BJ432" i="4"/>
  <c r="BJ433" i="4"/>
  <c r="BJ434" i="4"/>
  <c r="BJ435" i="4"/>
  <c r="BJ436" i="4"/>
  <c r="BJ437" i="4"/>
  <c r="BJ438" i="4"/>
  <c r="BJ439" i="4"/>
  <c r="BJ440" i="4"/>
  <c r="BJ441" i="4"/>
  <c r="BJ442" i="4"/>
  <c r="BJ443" i="4"/>
  <c r="BJ444" i="4"/>
  <c r="BJ445" i="4"/>
  <c r="BJ446" i="4"/>
  <c r="BJ447" i="4"/>
  <c r="BJ448" i="4"/>
  <c r="BJ449" i="4"/>
  <c r="BJ450" i="4"/>
  <c r="BJ451" i="4"/>
  <c r="BJ452" i="4"/>
  <c r="BJ453" i="4"/>
  <c r="BJ454" i="4"/>
  <c r="BJ455" i="4"/>
  <c r="BJ456" i="4"/>
  <c r="BJ457" i="4"/>
  <c r="BJ458" i="4"/>
  <c r="BJ459" i="4"/>
  <c r="BJ460" i="4"/>
  <c r="BJ461" i="4"/>
  <c r="BJ462" i="4"/>
  <c r="BJ463" i="4"/>
  <c r="BJ464" i="4"/>
  <c r="BJ465" i="4"/>
  <c r="BJ466" i="4"/>
  <c r="BJ467" i="4"/>
  <c r="BJ468" i="4"/>
  <c r="BJ469" i="4"/>
  <c r="BJ470" i="4"/>
  <c r="BJ471" i="4"/>
  <c r="BJ472" i="4"/>
  <c r="BJ473" i="4"/>
  <c r="BJ474" i="4"/>
  <c r="BJ475" i="4"/>
  <c r="BJ476" i="4"/>
  <c r="BJ477" i="4"/>
  <c r="BJ478" i="4"/>
  <c r="BJ479" i="4"/>
  <c r="BJ480" i="4"/>
  <c r="BJ481" i="4"/>
  <c r="BJ482" i="4"/>
  <c r="BJ483" i="4"/>
  <c r="BJ484" i="4"/>
  <c r="BJ485" i="4"/>
  <c r="BJ486" i="4"/>
  <c r="BJ487" i="4"/>
  <c r="BJ488" i="4"/>
  <c r="BJ489" i="4"/>
  <c r="BJ490" i="4"/>
  <c r="BJ491" i="4"/>
  <c r="BJ492" i="4"/>
  <c r="BJ493" i="4"/>
  <c r="BJ494" i="4"/>
  <c r="BJ495" i="4"/>
  <c r="BJ496" i="4"/>
  <c r="BJ497" i="4"/>
  <c r="BJ498" i="4"/>
  <c r="BJ499" i="4"/>
  <c r="BJ500" i="4"/>
  <c r="BJ501" i="4"/>
  <c r="BJ502" i="4"/>
  <c r="BJ503" i="4"/>
  <c r="BJ504" i="4"/>
  <c r="BJ505" i="4"/>
  <c r="BJ506" i="4"/>
  <c r="BJ507" i="4"/>
  <c r="BJ508" i="4"/>
  <c r="BJ509" i="4"/>
  <c r="BJ510" i="4"/>
  <c r="BJ511" i="4"/>
  <c r="BJ512" i="4"/>
  <c r="BJ513" i="4"/>
  <c r="BJ514" i="4"/>
  <c r="BJ515" i="4"/>
  <c r="BJ516" i="4"/>
  <c r="BJ517" i="4"/>
  <c r="BJ518" i="4"/>
  <c r="BJ519" i="4"/>
  <c r="BJ520" i="4"/>
  <c r="BJ521" i="4"/>
  <c r="BJ522" i="4"/>
  <c r="BJ523" i="4"/>
  <c r="BJ524" i="4"/>
  <c r="BJ525" i="4"/>
  <c r="BJ526" i="4"/>
  <c r="BJ527" i="4"/>
  <c r="BJ528" i="4"/>
  <c r="BJ529" i="4"/>
  <c r="BJ530" i="4"/>
  <c r="BJ531" i="4"/>
  <c r="BJ532" i="4"/>
  <c r="BJ533" i="4"/>
  <c r="BJ534" i="4"/>
  <c r="BJ535" i="4"/>
  <c r="BJ536" i="4"/>
  <c r="BJ537" i="4"/>
  <c r="BJ538" i="4"/>
  <c r="BJ539" i="4"/>
  <c r="BJ540" i="4"/>
  <c r="BJ541" i="4"/>
  <c r="BJ542" i="4"/>
  <c r="BJ543" i="4"/>
  <c r="BJ544" i="4"/>
  <c r="BJ545" i="4"/>
  <c r="BJ546" i="4"/>
  <c r="BJ547" i="4"/>
  <c r="BJ548" i="4"/>
  <c r="BJ549" i="4"/>
  <c r="BJ550" i="4"/>
  <c r="BJ551" i="4"/>
  <c r="BJ552" i="4"/>
  <c r="BJ553" i="4"/>
  <c r="BJ554" i="4"/>
  <c r="BJ555" i="4"/>
  <c r="BJ556" i="4"/>
  <c r="BJ557" i="4"/>
  <c r="BJ558" i="4"/>
  <c r="BJ559" i="4"/>
  <c r="BJ560" i="4"/>
  <c r="BJ561" i="4"/>
  <c r="BJ562" i="4"/>
  <c r="BJ563" i="4"/>
  <c r="BJ564" i="4"/>
  <c r="BJ565" i="4"/>
  <c r="BJ566" i="4"/>
  <c r="BJ567" i="4"/>
  <c r="BJ568" i="4"/>
  <c r="BJ569" i="4"/>
  <c r="BJ570" i="4"/>
  <c r="BJ571" i="4"/>
  <c r="BJ572" i="4"/>
  <c r="BJ573" i="4"/>
  <c r="BJ574" i="4"/>
  <c r="BJ575" i="4"/>
  <c r="BJ576" i="4"/>
  <c r="BJ577" i="4"/>
  <c r="BJ578" i="4"/>
  <c r="BJ579" i="4"/>
  <c r="BJ580" i="4"/>
  <c r="BJ581" i="4"/>
  <c r="BJ582" i="4"/>
  <c r="BJ583" i="4"/>
  <c r="BJ584" i="4"/>
  <c r="BJ585" i="4"/>
  <c r="BJ586" i="4"/>
  <c r="BJ587" i="4"/>
  <c r="BJ588" i="4"/>
  <c r="BJ589" i="4"/>
  <c r="BJ590" i="4"/>
  <c r="BJ591" i="4"/>
  <c r="BJ592" i="4"/>
  <c r="BJ593" i="4"/>
  <c r="BJ594" i="4"/>
  <c r="BJ595" i="4"/>
  <c r="BJ596" i="4"/>
  <c r="BJ597" i="4"/>
  <c r="BJ598" i="4"/>
  <c r="BJ599" i="4"/>
  <c r="BJ600" i="4"/>
  <c r="BJ601" i="4"/>
  <c r="BJ602" i="4"/>
  <c r="BJ603" i="4"/>
  <c r="BJ604" i="4"/>
  <c r="BJ605" i="4"/>
  <c r="BJ606" i="4"/>
  <c r="BJ607" i="4"/>
  <c r="BJ608" i="4"/>
  <c r="BJ609" i="4"/>
  <c r="BJ610" i="4"/>
  <c r="BJ611" i="4"/>
  <c r="BJ612" i="4"/>
  <c r="BJ613" i="4"/>
  <c r="BJ614" i="4"/>
  <c r="BJ615" i="4"/>
  <c r="BJ616" i="4"/>
  <c r="BJ617" i="4"/>
  <c r="BJ618" i="4"/>
  <c r="BJ619" i="4"/>
  <c r="BJ620" i="4"/>
  <c r="BJ621" i="4"/>
  <c r="BJ622" i="4"/>
  <c r="BJ623" i="4"/>
  <c r="BJ624" i="4"/>
  <c r="BJ625" i="4"/>
  <c r="BJ626" i="4"/>
  <c r="BJ627" i="4"/>
  <c r="BJ628" i="4"/>
  <c r="BJ629" i="4"/>
  <c r="BJ630" i="4"/>
  <c r="BJ631" i="4"/>
  <c r="BJ632" i="4"/>
  <c r="BJ633" i="4"/>
  <c r="BJ634" i="4"/>
  <c r="BJ635" i="4"/>
  <c r="BJ636" i="4"/>
  <c r="BJ637" i="4"/>
  <c r="BJ638" i="4"/>
  <c r="BJ639" i="4"/>
  <c r="BJ640" i="4"/>
  <c r="BJ641" i="4"/>
  <c r="BJ642" i="4"/>
  <c r="BJ643" i="4"/>
  <c r="BJ644" i="4"/>
  <c r="BJ645" i="4"/>
  <c r="BJ646" i="4"/>
  <c r="BJ647" i="4"/>
  <c r="BJ648" i="4"/>
  <c r="BJ649" i="4"/>
  <c r="BJ650" i="4"/>
  <c r="BJ651" i="4"/>
  <c r="BJ652" i="4"/>
  <c r="BJ653" i="4"/>
  <c r="BJ654" i="4"/>
  <c r="BJ655" i="4"/>
  <c r="BJ656" i="4"/>
  <c r="BJ657" i="4"/>
  <c r="BJ658" i="4"/>
  <c r="BJ659" i="4"/>
  <c r="BJ660" i="4"/>
  <c r="BJ661" i="4"/>
  <c r="BJ662" i="4"/>
  <c r="BJ663" i="4"/>
  <c r="BJ664" i="4"/>
  <c r="BJ665" i="4"/>
  <c r="BJ666" i="4"/>
  <c r="BJ667" i="4"/>
  <c r="BJ668" i="4"/>
  <c r="BJ669" i="4"/>
  <c r="BJ670" i="4"/>
  <c r="BJ671" i="4"/>
  <c r="BJ672" i="4"/>
  <c r="BJ673" i="4"/>
  <c r="BJ674" i="4"/>
  <c r="BJ675" i="4"/>
  <c r="BJ676" i="4"/>
  <c r="BJ677" i="4"/>
  <c r="BJ678" i="4"/>
  <c r="BJ679" i="4"/>
  <c r="BJ680" i="4"/>
  <c r="BJ681" i="4"/>
  <c r="BJ682" i="4"/>
  <c r="BJ683" i="4"/>
  <c r="BJ684" i="4"/>
  <c r="BJ685" i="4"/>
  <c r="BJ686" i="4"/>
  <c r="BJ687" i="4"/>
  <c r="BJ688" i="4"/>
  <c r="BJ689" i="4"/>
  <c r="BJ690" i="4"/>
  <c r="BJ691" i="4"/>
  <c r="BJ692" i="4"/>
  <c r="BJ693" i="4"/>
  <c r="BJ694" i="4"/>
  <c r="BJ695" i="4"/>
  <c r="BJ696" i="4"/>
  <c r="BJ697" i="4"/>
  <c r="BJ698" i="4"/>
  <c r="BJ699" i="4"/>
  <c r="BJ700" i="4"/>
  <c r="BJ701" i="4"/>
  <c r="BJ702" i="4"/>
  <c r="BJ703" i="4"/>
  <c r="BJ704" i="4"/>
  <c r="BJ705" i="4"/>
  <c r="BJ706" i="4"/>
  <c r="BJ707" i="4"/>
  <c r="BJ708" i="4"/>
  <c r="BJ709" i="4"/>
  <c r="BJ710" i="4"/>
  <c r="BJ711" i="4"/>
  <c r="BJ712" i="4"/>
  <c r="BJ713" i="4"/>
  <c r="BJ714" i="4"/>
  <c r="BJ715" i="4"/>
  <c r="BJ716" i="4"/>
  <c r="BJ717" i="4"/>
  <c r="BJ718" i="4"/>
  <c r="BJ719" i="4"/>
  <c r="BJ720" i="4"/>
  <c r="BJ721" i="4"/>
  <c r="BJ722" i="4"/>
  <c r="BJ723" i="4"/>
  <c r="BJ724" i="4"/>
  <c r="BJ725" i="4"/>
  <c r="BJ726" i="4"/>
  <c r="BJ727" i="4"/>
  <c r="BJ728" i="4"/>
  <c r="BJ729" i="4"/>
  <c r="BJ730" i="4"/>
  <c r="BJ731" i="4"/>
  <c r="BJ732" i="4"/>
  <c r="BJ733" i="4"/>
  <c r="BJ734" i="4"/>
  <c r="BJ735" i="4"/>
  <c r="BJ736" i="4"/>
  <c r="BJ737" i="4"/>
  <c r="BJ738" i="4"/>
  <c r="BJ739" i="4"/>
  <c r="BJ740" i="4"/>
  <c r="BJ741" i="4"/>
  <c r="BJ742" i="4"/>
  <c r="BJ743" i="4"/>
  <c r="BJ744" i="4"/>
  <c r="BJ745" i="4"/>
  <c r="BJ746" i="4"/>
  <c r="BJ747" i="4"/>
  <c r="BJ748" i="4"/>
  <c r="BJ749" i="4"/>
  <c r="BJ750" i="4"/>
  <c r="BJ751" i="4"/>
  <c r="BJ752" i="4"/>
  <c r="BJ753" i="4"/>
  <c r="BJ754" i="4"/>
  <c r="BJ755" i="4"/>
  <c r="BJ756" i="4"/>
  <c r="BJ757" i="4"/>
  <c r="BJ758" i="4"/>
  <c r="BJ759" i="4"/>
  <c r="BJ760" i="4"/>
  <c r="BJ761" i="4"/>
  <c r="BJ762" i="4"/>
  <c r="BJ763" i="4"/>
  <c r="BJ764" i="4"/>
  <c r="BJ765" i="4"/>
  <c r="BJ766" i="4"/>
  <c r="BJ767" i="4"/>
  <c r="BJ768" i="4"/>
  <c r="BJ769" i="4"/>
  <c r="BJ770" i="4"/>
  <c r="BJ771" i="4"/>
  <c r="BJ772" i="4"/>
  <c r="BJ773" i="4"/>
  <c r="BJ774" i="4"/>
  <c r="BJ775" i="4"/>
  <c r="BJ776" i="4"/>
  <c r="BJ777" i="4"/>
  <c r="BJ778" i="4"/>
  <c r="BJ779" i="4"/>
  <c r="BJ780" i="4"/>
  <c r="BJ781" i="4"/>
  <c r="BJ782" i="4"/>
  <c r="BJ783" i="4"/>
  <c r="BJ784" i="4"/>
  <c r="BJ785" i="4"/>
  <c r="BJ786" i="4"/>
  <c r="BJ787" i="4"/>
  <c r="BJ788" i="4"/>
  <c r="BJ789" i="4"/>
  <c r="BJ790" i="4"/>
  <c r="BJ791" i="4"/>
  <c r="BJ792" i="4"/>
  <c r="BJ793" i="4"/>
  <c r="BJ794" i="4"/>
  <c r="BJ795" i="4"/>
  <c r="BJ796" i="4"/>
  <c r="BJ797" i="4"/>
  <c r="BJ798" i="4"/>
  <c r="BJ799" i="4"/>
  <c r="BJ800" i="4"/>
  <c r="BJ801" i="4"/>
  <c r="BJ802" i="4"/>
  <c r="BJ803" i="4"/>
  <c r="BJ804" i="4"/>
  <c r="BJ805" i="4"/>
  <c r="BJ806" i="4"/>
  <c r="BJ807" i="4"/>
  <c r="BJ808" i="4"/>
  <c r="BJ809" i="4"/>
  <c r="BJ810" i="4"/>
  <c r="BJ811" i="4"/>
  <c r="BJ812" i="4"/>
  <c r="BJ813" i="4"/>
  <c r="BJ814" i="4"/>
  <c r="BJ815" i="4"/>
  <c r="BJ816" i="4"/>
  <c r="BJ817" i="4"/>
  <c r="BJ818" i="4"/>
  <c r="BJ819" i="4"/>
  <c r="BJ820" i="4"/>
  <c r="BJ821" i="4"/>
  <c r="BJ822" i="4"/>
  <c r="BJ823" i="4"/>
  <c r="BJ824" i="4"/>
  <c r="BJ825" i="4"/>
  <c r="BJ826" i="4"/>
  <c r="BJ827" i="4"/>
  <c r="BJ828" i="4"/>
  <c r="BJ829" i="4"/>
  <c r="BJ830" i="4"/>
  <c r="BJ831" i="4"/>
  <c r="BJ832" i="4"/>
  <c r="BJ833" i="4"/>
  <c r="BJ834" i="4"/>
  <c r="BJ835" i="4"/>
  <c r="BJ836" i="4"/>
  <c r="BJ837" i="4"/>
  <c r="BJ838" i="4"/>
  <c r="BJ839" i="4"/>
  <c r="BJ840" i="4"/>
  <c r="BJ841" i="4"/>
  <c r="BJ842" i="4"/>
  <c r="BJ843" i="4"/>
  <c r="BJ844" i="4"/>
  <c r="BJ845" i="4"/>
  <c r="BJ846" i="4"/>
  <c r="BJ847" i="4"/>
  <c r="BJ848" i="4"/>
  <c r="BJ849" i="4"/>
  <c r="BJ850" i="4"/>
  <c r="BJ851" i="4"/>
  <c r="BJ852" i="4"/>
  <c r="BJ853" i="4"/>
  <c r="BJ854" i="4"/>
  <c r="BJ855" i="4"/>
  <c r="BJ856" i="4"/>
  <c r="BJ857" i="4"/>
  <c r="BJ858" i="4"/>
  <c r="BJ859" i="4"/>
  <c r="BJ860" i="4"/>
  <c r="BJ861" i="4"/>
  <c r="BJ862" i="4"/>
  <c r="BJ863" i="4"/>
  <c r="BJ864" i="4"/>
  <c r="BJ865" i="4"/>
  <c r="BJ866" i="4"/>
  <c r="BJ867" i="4"/>
  <c r="BJ868" i="4"/>
  <c r="BJ869" i="4"/>
  <c r="BJ870" i="4"/>
  <c r="BJ871" i="4"/>
  <c r="BJ872" i="4"/>
  <c r="BJ873" i="4"/>
  <c r="BJ874" i="4"/>
  <c r="BJ875" i="4"/>
  <c r="BJ876" i="4"/>
  <c r="BJ877" i="4"/>
  <c r="BJ878" i="4"/>
  <c r="BJ879" i="4"/>
  <c r="BJ880" i="4"/>
  <c r="BJ881" i="4"/>
  <c r="BJ882" i="4"/>
  <c r="BJ883" i="4"/>
  <c r="BJ884" i="4"/>
  <c r="BJ885" i="4"/>
  <c r="BJ886" i="4"/>
  <c r="BJ887" i="4"/>
  <c r="BJ888" i="4"/>
  <c r="BJ889" i="4"/>
  <c r="BJ890" i="4"/>
  <c r="BJ891" i="4"/>
  <c r="BJ892" i="4"/>
  <c r="BJ893" i="4"/>
  <c r="BJ894" i="4"/>
  <c r="BJ895" i="4"/>
  <c r="BJ896" i="4"/>
  <c r="BJ897" i="4"/>
  <c r="BJ898" i="4"/>
  <c r="BJ899" i="4"/>
  <c r="BJ900" i="4"/>
  <c r="BJ901" i="4"/>
  <c r="BJ902" i="4"/>
  <c r="BJ903" i="4"/>
  <c r="BJ904" i="4"/>
  <c r="BJ905" i="4"/>
  <c r="BJ906" i="4"/>
  <c r="BJ907" i="4"/>
  <c r="BJ908" i="4"/>
  <c r="BJ909" i="4"/>
  <c r="BJ910" i="4"/>
  <c r="BJ911" i="4"/>
  <c r="BJ912" i="4"/>
  <c r="BJ913" i="4"/>
  <c r="BJ914" i="4"/>
  <c r="BJ915" i="4"/>
  <c r="BJ916" i="4"/>
  <c r="BJ917" i="4"/>
  <c r="BJ918" i="4"/>
  <c r="BJ919" i="4"/>
  <c r="BJ920" i="4"/>
  <c r="BJ921" i="4"/>
  <c r="BJ922" i="4"/>
  <c r="BJ923" i="4"/>
  <c r="BJ924" i="4"/>
  <c r="BJ925" i="4"/>
  <c r="BJ926" i="4"/>
  <c r="BJ927" i="4"/>
  <c r="BJ928" i="4"/>
  <c r="BJ929" i="4"/>
  <c r="BJ930" i="4"/>
  <c r="BJ931" i="4"/>
  <c r="BJ932" i="4"/>
  <c r="BJ933" i="4"/>
  <c r="BJ934" i="4"/>
  <c r="BJ935" i="4"/>
  <c r="BJ936" i="4"/>
  <c r="BJ937" i="4"/>
  <c r="BJ938" i="4"/>
  <c r="BJ939" i="4"/>
  <c r="BJ940" i="4"/>
  <c r="BJ941" i="4"/>
  <c r="BJ942" i="4"/>
  <c r="BJ943" i="4"/>
  <c r="BJ944" i="4"/>
  <c r="BJ945" i="4"/>
  <c r="BJ946" i="4"/>
  <c r="BJ947" i="4"/>
  <c r="BJ948" i="4"/>
  <c r="BJ949" i="4"/>
  <c r="BJ950" i="4"/>
  <c r="BJ951" i="4"/>
  <c r="BJ952" i="4"/>
  <c r="BJ953" i="4"/>
  <c r="BJ954" i="4"/>
  <c r="BJ955" i="4"/>
  <c r="BJ956" i="4"/>
  <c r="BJ957" i="4"/>
  <c r="BJ958" i="4"/>
  <c r="BJ959" i="4"/>
  <c r="BJ960" i="4"/>
  <c r="BJ961" i="4"/>
  <c r="BJ962" i="4"/>
  <c r="BJ963" i="4"/>
  <c r="BJ964" i="4"/>
  <c r="BJ965" i="4"/>
  <c r="BJ966" i="4"/>
  <c r="BJ967" i="4"/>
  <c r="BJ968" i="4"/>
  <c r="BJ969" i="4"/>
  <c r="BJ970" i="4"/>
  <c r="BJ971" i="4"/>
  <c r="BJ972" i="4"/>
  <c r="BJ973" i="4"/>
  <c r="BJ974" i="4"/>
  <c r="BJ975" i="4"/>
  <c r="BJ976" i="4"/>
  <c r="BJ977" i="4"/>
  <c r="BJ978" i="4"/>
  <c r="BJ979" i="4"/>
  <c r="BJ980" i="4"/>
  <c r="BJ981" i="4"/>
  <c r="BJ982" i="4"/>
  <c r="BJ983" i="4"/>
  <c r="BJ984" i="4"/>
  <c r="BJ985" i="4"/>
  <c r="BJ986" i="4"/>
  <c r="BJ987" i="4"/>
  <c r="BJ988" i="4"/>
  <c r="BJ989" i="4"/>
  <c r="BJ990" i="4"/>
  <c r="BJ991" i="4"/>
  <c r="BJ992" i="4"/>
  <c r="A1695" i="8"/>
  <c r="A1694" i="8"/>
  <c r="A1693" i="8"/>
  <c r="A1692" i="8"/>
  <c r="A1691" i="8"/>
  <c r="A1690" i="8"/>
  <c r="A1689" i="8"/>
  <c r="A1688" i="8"/>
  <c r="A1687" i="8"/>
  <c r="A1686" i="8"/>
  <c r="A1685" i="8"/>
  <c r="A1684" i="8"/>
  <c r="A1683" i="8"/>
  <c r="A1682" i="8"/>
  <c r="A1681" i="8"/>
  <c r="A1680" i="8"/>
  <c r="A1679" i="8"/>
  <c r="A1678" i="8"/>
  <c r="A1677" i="8"/>
  <c r="A1676" i="8"/>
  <c r="A1675" i="8"/>
  <c r="A1674" i="8"/>
  <c r="A1673" i="8"/>
  <c r="A1672" i="8"/>
  <c r="A1671" i="8"/>
  <c r="A1670" i="8"/>
  <c r="A1669" i="8"/>
  <c r="A1668" i="8"/>
  <c r="A1667" i="8"/>
  <c r="A1666" i="8"/>
  <c r="A1665" i="8"/>
  <c r="A1664" i="8"/>
  <c r="A1663" i="8"/>
  <c r="A1662" i="8"/>
  <c r="A1661" i="8"/>
  <c r="A1660" i="8"/>
  <c r="A1659" i="8"/>
  <c r="A1658" i="8"/>
  <c r="A1657" i="8"/>
  <c r="A1656" i="8"/>
  <c r="A1655" i="8"/>
  <c r="A1654" i="8"/>
  <c r="A1653" i="8"/>
  <c r="A1652" i="8"/>
  <c r="A1651" i="8"/>
  <c r="A1650" i="8"/>
  <c r="A1649" i="8"/>
  <c r="A1648" i="8"/>
  <c r="A1647" i="8"/>
  <c r="A1646" i="8"/>
  <c r="A1645" i="8"/>
  <c r="A1644" i="8"/>
  <c r="A1643" i="8"/>
  <c r="A1642" i="8"/>
  <c r="A1641" i="8"/>
  <c r="A1640" i="8"/>
  <c r="A1639" i="8"/>
  <c r="A1638" i="8"/>
  <c r="A1637" i="8"/>
  <c r="A1636" i="8"/>
  <c r="A1635" i="8"/>
  <c r="A1634" i="8"/>
  <c r="A1633" i="8"/>
  <c r="A1632" i="8"/>
  <c r="A1631" i="8"/>
  <c r="A1630" i="8"/>
  <c r="A1629" i="8"/>
  <c r="A1628" i="8"/>
  <c r="A1627" i="8"/>
  <c r="A1626" i="8"/>
  <c r="A1625" i="8"/>
  <c r="A1624" i="8"/>
  <c r="A1623" i="8"/>
  <c r="A1622" i="8"/>
  <c r="A1621" i="8"/>
  <c r="A1620" i="8"/>
  <c r="A1619" i="8"/>
  <c r="A1618" i="8"/>
  <c r="A1617" i="8"/>
  <c r="A1616" i="8"/>
  <c r="A1615" i="8"/>
  <c r="A1614" i="8"/>
  <c r="A1613" i="8"/>
  <c r="A1612" i="8"/>
  <c r="A1611" i="8"/>
  <c r="A1610" i="8"/>
  <c r="A1609" i="8"/>
  <c r="A1608" i="8"/>
  <c r="A1607" i="8"/>
  <c r="A1606" i="8"/>
  <c r="A1605" i="8"/>
  <c r="A1604" i="8"/>
  <c r="A1603" i="8"/>
  <c r="A1602" i="8"/>
  <c r="A1601" i="8"/>
  <c r="A1600" i="8"/>
  <c r="A1599" i="8"/>
  <c r="A1598" i="8"/>
  <c r="A1597" i="8"/>
  <c r="A1596" i="8"/>
  <c r="A1595" i="8"/>
  <c r="A1594" i="8"/>
  <c r="A1593" i="8"/>
  <c r="A1592" i="8"/>
  <c r="A1591" i="8"/>
  <c r="A1590" i="8"/>
  <c r="A1589" i="8"/>
  <c r="A1588" i="8"/>
  <c r="A1587" i="8"/>
  <c r="A1586" i="8"/>
  <c r="A1585" i="8"/>
  <c r="A1584" i="8"/>
  <c r="A1583" i="8"/>
  <c r="A1582" i="8"/>
  <c r="A1581" i="8"/>
  <c r="A1580" i="8"/>
  <c r="A1579" i="8"/>
  <c r="A1578" i="8"/>
  <c r="A1577" i="8"/>
  <c r="A1576" i="8"/>
  <c r="A1575" i="8"/>
  <c r="A1574" i="8"/>
  <c r="A1573" i="8"/>
  <c r="A1572" i="8"/>
  <c r="A1571" i="8"/>
  <c r="A1570" i="8"/>
  <c r="A1569" i="8"/>
  <c r="A1568" i="8"/>
  <c r="A1567" i="8"/>
  <c r="A1566" i="8"/>
  <c r="A1565" i="8"/>
  <c r="A1564" i="8"/>
  <c r="A1563" i="8"/>
  <c r="A1562" i="8"/>
  <c r="A1561" i="8"/>
  <c r="A1560" i="8"/>
  <c r="A1559" i="8"/>
  <c r="A1558" i="8"/>
  <c r="A1557" i="8"/>
  <c r="A1556" i="8"/>
  <c r="A1555" i="8"/>
  <c r="A1554" i="8"/>
  <c r="A1553" i="8"/>
  <c r="A1552" i="8"/>
  <c r="A1551" i="8"/>
  <c r="A1550" i="8"/>
  <c r="A1549" i="8"/>
  <c r="A1548" i="8"/>
  <c r="A1547" i="8"/>
  <c r="A1546" i="8"/>
  <c r="A1545" i="8"/>
  <c r="A1544" i="8"/>
  <c r="A1543" i="8"/>
  <c r="A1542" i="8"/>
  <c r="A1541" i="8"/>
  <c r="A1540" i="8"/>
  <c r="A1539" i="8"/>
  <c r="A1538" i="8"/>
  <c r="A1537" i="8"/>
  <c r="A1536" i="8"/>
  <c r="A1535" i="8"/>
  <c r="A1534" i="8"/>
  <c r="A1533" i="8"/>
  <c r="A1532" i="8"/>
  <c r="A1531" i="8"/>
  <c r="A1530" i="8"/>
  <c r="A1529" i="8"/>
  <c r="A1528" i="8"/>
  <c r="A1527" i="8"/>
  <c r="A1526" i="8"/>
  <c r="A1525" i="8"/>
  <c r="A1524" i="8"/>
  <c r="A1523" i="8"/>
  <c r="A1522" i="8"/>
  <c r="A1521" i="8"/>
  <c r="A1520" i="8"/>
  <c r="A1519" i="8"/>
  <c r="A1518" i="8"/>
  <c r="A1517" i="8"/>
  <c r="A1516" i="8"/>
  <c r="A1515" i="8"/>
  <c r="A1514" i="8"/>
  <c r="A1513" i="8"/>
  <c r="A1512" i="8"/>
  <c r="A1511" i="8"/>
  <c r="A1510" i="8"/>
  <c r="A1509" i="8"/>
  <c r="A1508" i="8"/>
  <c r="A1507" i="8"/>
  <c r="A1506" i="8"/>
  <c r="A1505" i="8"/>
  <c r="A1504" i="8"/>
  <c r="A1503" i="8"/>
  <c r="A1502" i="8"/>
  <c r="A1501" i="8"/>
  <c r="A1500" i="8"/>
  <c r="A1499" i="8"/>
  <c r="A1498" i="8"/>
  <c r="A1497" i="8"/>
  <c r="A1496" i="8"/>
  <c r="A1495" i="8"/>
  <c r="A1494" i="8"/>
  <c r="A1493" i="8"/>
  <c r="A1492" i="8"/>
  <c r="A1491" i="8"/>
  <c r="A1490" i="8"/>
  <c r="A1489" i="8"/>
  <c r="A1488" i="8"/>
  <c r="A1487" i="8"/>
  <c r="A1486" i="8"/>
  <c r="A1485" i="8"/>
  <c r="A1484" i="8"/>
  <c r="A1483" i="8"/>
  <c r="A1482" i="8"/>
  <c r="A1481" i="8"/>
  <c r="A1480" i="8"/>
  <c r="A1479" i="8"/>
  <c r="A1478" i="8"/>
  <c r="A1477" i="8"/>
  <c r="A1476" i="8"/>
  <c r="A1475" i="8"/>
  <c r="A1474" i="8"/>
  <c r="A1473" i="8"/>
  <c r="A1472" i="8"/>
  <c r="A1471" i="8"/>
  <c r="A1470" i="8"/>
  <c r="A1469" i="8"/>
  <c r="A1468" i="8"/>
  <c r="A1467" i="8"/>
  <c r="A1466" i="8"/>
  <c r="A1465" i="8"/>
  <c r="A1464" i="8"/>
  <c r="A1463" i="8"/>
  <c r="A1462" i="8"/>
  <c r="A1461" i="8"/>
  <c r="A1460" i="8"/>
  <c r="A1459" i="8"/>
  <c r="A1458" i="8"/>
  <c r="A1457" i="8"/>
  <c r="A1456" i="8"/>
  <c r="A1455" i="8"/>
  <c r="A1454" i="8"/>
  <c r="A1453" i="8"/>
  <c r="A1452" i="8"/>
  <c r="A1451" i="8"/>
  <c r="A1450" i="8"/>
  <c r="A1449" i="8"/>
  <c r="A1448" i="8"/>
  <c r="A1447" i="8"/>
  <c r="A1446" i="8"/>
  <c r="A1445" i="8"/>
  <c r="A1444" i="8"/>
  <c r="A1443" i="8"/>
  <c r="A1442" i="8"/>
  <c r="A1441" i="8"/>
  <c r="A1440" i="8"/>
  <c r="A1439" i="8"/>
  <c r="A1438" i="8"/>
  <c r="A1437" i="8"/>
  <c r="A1436" i="8"/>
  <c r="A1435" i="8"/>
  <c r="A1434" i="8"/>
  <c r="A1433" i="8"/>
  <c r="A1432" i="8"/>
  <c r="A1431" i="8"/>
  <c r="A1430" i="8"/>
  <c r="A1429" i="8"/>
  <c r="A1428" i="8"/>
  <c r="A1427" i="8"/>
  <c r="A1426" i="8"/>
  <c r="A1425" i="8"/>
  <c r="A1424" i="8"/>
  <c r="A1423" i="8"/>
  <c r="A1422" i="8"/>
  <c r="A1421" i="8"/>
  <c r="A1420" i="8"/>
  <c r="A1419" i="8"/>
  <c r="A1418" i="8"/>
  <c r="A1417" i="8"/>
  <c r="A1416" i="8"/>
  <c r="A1415" i="8"/>
  <c r="A1414" i="8"/>
  <c r="A1413" i="8"/>
  <c r="A1412" i="8"/>
  <c r="A1411" i="8"/>
  <c r="A1410" i="8"/>
  <c r="A1409" i="8"/>
  <c r="A1408" i="8"/>
  <c r="A1407" i="8"/>
  <c r="A1406" i="8"/>
  <c r="A1405" i="8"/>
  <c r="A1404" i="8"/>
  <c r="A1403" i="8"/>
  <c r="A1402" i="8"/>
  <c r="A1401" i="8"/>
  <c r="A1400" i="8"/>
  <c r="A1399" i="8"/>
  <c r="A1398" i="8"/>
  <c r="A1397" i="8"/>
  <c r="A1396" i="8"/>
  <c r="A1395" i="8"/>
  <c r="A1394" i="8"/>
  <c r="A1393" i="8"/>
  <c r="A1392" i="8"/>
  <c r="A1391" i="8"/>
  <c r="A1390" i="8"/>
  <c r="A1389" i="8"/>
  <c r="A1388" i="8"/>
  <c r="A1387" i="8"/>
  <c r="A1386" i="8"/>
  <c r="A1385" i="8"/>
  <c r="A1384" i="8"/>
  <c r="A1383" i="8"/>
  <c r="A1382" i="8"/>
  <c r="A1381" i="8"/>
  <c r="A1380" i="8"/>
  <c r="A1379" i="8"/>
  <c r="A1378" i="8"/>
  <c r="A1377" i="8"/>
  <c r="A1376" i="8"/>
  <c r="A1375" i="8"/>
  <c r="A1374" i="8"/>
  <c r="A1373" i="8"/>
  <c r="A1372" i="8"/>
  <c r="A1371" i="8"/>
  <c r="A1370" i="8"/>
  <c r="A1369" i="8"/>
  <c r="A1368" i="8"/>
  <c r="A1367" i="8"/>
  <c r="A1366" i="8"/>
  <c r="A1365" i="8"/>
  <c r="A1364" i="8"/>
  <c r="A1363" i="8"/>
  <c r="A1362" i="8"/>
  <c r="A1361" i="8"/>
  <c r="A1360" i="8"/>
  <c r="A1359" i="8"/>
  <c r="A1358" i="8"/>
  <c r="A1357" i="8"/>
  <c r="A1356" i="8"/>
  <c r="A1355" i="8"/>
  <c r="A1354" i="8"/>
  <c r="A1353" i="8"/>
  <c r="A1352" i="8"/>
  <c r="A1351" i="8"/>
  <c r="A1350" i="8"/>
  <c r="A1349" i="8"/>
  <c r="A1348" i="8"/>
  <c r="A1347" i="8"/>
  <c r="A1346" i="8"/>
  <c r="A1345" i="8"/>
  <c r="A1344" i="8"/>
  <c r="A1343" i="8"/>
  <c r="A1342" i="8"/>
  <c r="A1341" i="8"/>
  <c r="A1340" i="8"/>
  <c r="A1339" i="8"/>
  <c r="A1338" i="8"/>
  <c r="A1337" i="8"/>
  <c r="A1336" i="8"/>
  <c r="A1335" i="8"/>
  <c r="A1334" i="8"/>
  <c r="A1333" i="8"/>
  <c r="A1332" i="8"/>
  <c r="A1331" i="8"/>
  <c r="A1330" i="8"/>
  <c r="A1329" i="8"/>
  <c r="A1328" i="8"/>
  <c r="A1327" i="8"/>
  <c r="A1326" i="8"/>
  <c r="A1325" i="8"/>
  <c r="A1324" i="8"/>
  <c r="A1323" i="8"/>
  <c r="A1322" i="8"/>
  <c r="A1321" i="8"/>
  <c r="A1320" i="8"/>
  <c r="A1319" i="8"/>
  <c r="A1318" i="8"/>
  <c r="A1317" i="8"/>
  <c r="A1316" i="8"/>
  <c r="A1315" i="8"/>
  <c r="A1314" i="8"/>
  <c r="A1313" i="8"/>
  <c r="A1312" i="8"/>
  <c r="A1311" i="8"/>
  <c r="A1310" i="8"/>
  <c r="A1309" i="8"/>
  <c r="A1308" i="8"/>
  <c r="A1307" i="8"/>
  <c r="A1306" i="8"/>
  <c r="A1305" i="8"/>
  <c r="A1304" i="8"/>
  <c r="A1303" i="8"/>
  <c r="A1302" i="8"/>
  <c r="A1301" i="8"/>
  <c r="A1300" i="8"/>
  <c r="A1299" i="8"/>
  <c r="A1298" i="8"/>
  <c r="A1297" i="8"/>
  <c r="A1296" i="8"/>
  <c r="A1295" i="8"/>
  <c r="A1294" i="8"/>
  <c r="A1293" i="8"/>
  <c r="A1292" i="8"/>
  <c r="A1291" i="8"/>
  <c r="A1290" i="8"/>
  <c r="A1289" i="8"/>
  <c r="A1288" i="8"/>
  <c r="A1287" i="8"/>
  <c r="A1286" i="8"/>
  <c r="A1285" i="8"/>
  <c r="A1284" i="8"/>
  <c r="A1283" i="8"/>
  <c r="A1282" i="8"/>
  <c r="A1281" i="8"/>
  <c r="A1280" i="8"/>
  <c r="A1279" i="8"/>
  <c r="A1278" i="8"/>
  <c r="A1277" i="8"/>
  <c r="A1276" i="8"/>
  <c r="A1275" i="8"/>
  <c r="A1274" i="8"/>
  <c r="A1273" i="8"/>
  <c r="A1272" i="8"/>
  <c r="A1271" i="8"/>
  <c r="A1270" i="8"/>
  <c r="A1269" i="8"/>
  <c r="A1268" i="8"/>
  <c r="A1267" i="8"/>
  <c r="A1266" i="8"/>
  <c r="A1265" i="8"/>
  <c r="A1264" i="8"/>
  <c r="A1263" i="8"/>
  <c r="A1262" i="8"/>
  <c r="A1261" i="8"/>
  <c r="A1260" i="8"/>
  <c r="A1259" i="8"/>
  <c r="A1258" i="8"/>
  <c r="A1257" i="8"/>
  <c r="A1256" i="8"/>
  <c r="A1255" i="8"/>
  <c r="A1254" i="8"/>
  <c r="A1253" i="8"/>
  <c r="A1252" i="8"/>
  <c r="A1251" i="8"/>
  <c r="A1250" i="8"/>
  <c r="A1249" i="8"/>
  <c r="A1248" i="8"/>
  <c r="A1247" i="8"/>
  <c r="A1246" i="8"/>
  <c r="A1245" i="8"/>
  <c r="A1244" i="8"/>
  <c r="A1243" i="8"/>
  <c r="A1242" i="8"/>
  <c r="A1241" i="8"/>
  <c r="A1240" i="8"/>
  <c r="A1239" i="8"/>
  <c r="A1238" i="8"/>
  <c r="A1237" i="8"/>
  <c r="A1236" i="8"/>
  <c r="A1235" i="8"/>
  <c r="A1234" i="8"/>
  <c r="A1233" i="8"/>
  <c r="A1232" i="8"/>
  <c r="A1231" i="8"/>
  <c r="A1230" i="8"/>
  <c r="A1229" i="8"/>
  <c r="A1228" i="8"/>
  <c r="A1227" i="8"/>
  <c r="A1226" i="8"/>
  <c r="A1225" i="8"/>
  <c r="A1224" i="8"/>
  <c r="A1223" i="8"/>
  <c r="A1222" i="8"/>
  <c r="A1221" i="8"/>
  <c r="A1220" i="8"/>
  <c r="A1219" i="8"/>
  <c r="A1218" i="8"/>
  <c r="A1217" i="8"/>
  <c r="A1216" i="8"/>
  <c r="A1215" i="8"/>
  <c r="A1214" i="8"/>
  <c r="A1213" i="8"/>
  <c r="A1212" i="8"/>
  <c r="A1211" i="8"/>
  <c r="A1210" i="8"/>
  <c r="A1209" i="8"/>
  <c r="A1208" i="8"/>
  <c r="A1207" i="8"/>
  <c r="A1206" i="8"/>
  <c r="A1205" i="8"/>
  <c r="A1204" i="8"/>
  <c r="A1203" i="8"/>
  <c r="A1202" i="8"/>
  <c r="A1201" i="8"/>
  <c r="A1200" i="8"/>
  <c r="A1199" i="8"/>
  <c r="A1198" i="8"/>
  <c r="A1197" i="8"/>
  <c r="A1196" i="8"/>
  <c r="A1195" i="8"/>
  <c r="A1194" i="8"/>
  <c r="A1193" i="8"/>
  <c r="A1192" i="8"/>
  <c r="A1191" i="8"/>
  <c r="A1190" i="8"/>
  <c r="A1189" i="8"/>
  <c r="A1188" i="8"/>
  <c r="A1187" i="8"/>
  <c r="A1186" i="8"/>
  <c r="A1185" i="8"/>
  <c r="A1184" i="8"/>
  <c r="A1183" i="8"/>
  <c r="A1182" i="8"/>
  <c r="A1181" i="8"/>
  <c r="A1180" i="8"/>
  <c r="A1179" i="8"/>
  <c r="A1178" i="8"/>
  <c r="A1177" i="8"/>
  <c r="A1176" i="8"/>
  <c r="A1175" i="8"/>
  <c r="A1174" i="8"/>
  <c r="A1173" i="8"/>
  <c r="A1172" i="8"/>
  <c r="A1171" i="8"/>
  <c r="A1170" i="8"/>
  <c r="A1169" i="8"/>
  <c r="A1168" i="8"/>
  <c r="A1167" i="8"/>
  <c r="A1166" i="8"/>
  <c r="A1165" i="8"/>
  <c r="A1164" i="8"/>
  <c r="A1163" i="8"/>
  <c r="A1162" i="8"/>
  <c r="A1161" i="8"/>
  <c r="A1160" i="8"/>
  <c r="A1159" i="8"/>
  <c r="A1158" i="8"/>
  <c r="A1157" i="8"/>
  <c r="A1156" i="8"/>
  <c r="A1155" i="8"/>
  <c r="A1154" i="8"/>
  <c r="A1153" i="8"/>
  <c r="A1152" i="8"/>
  <c r="A1151" i="8"/>
  <c r="A1150" i="8"/>
  <c r="A1149" i="8"/>
  <c r="A1148" i="8"/>
  <c r="A1147" i="8"/>
  <c r="A1146" i="8"/>
  <c r="A1145" i="8"/>
  <c r="A1144" i="8"/>
  <c r="A1143" i="8"/>
  <c r="A1142" i="8"/>
  <c r="A1141" i="8"/>
  <c r="A1140" i="8"/>
  <c r="A1139" i="8"/>
  <c r="A1138" i="8"/>
  <c r="A1137" i="8"/>
  <c r="A1136" i="8"/>
  <c r="A1135" i="8"/>
  <c r="A1134" i="8"/>
  <c r="A1133" i="8"/>
  <c r="A1132" i="8"/>
  <c r="A1131" i="8"/>
  <c r="A1130" i="8"/>
  <c r="A1129" i="8"/>
  <c r="A1128" i="8"/>
  <c r="A1127" i="8"/>
  <c r="A1126" i="8"/>
  <c r="A1125" i="8"/>
  <c r="A1124" i="8"/>
  <c r="A1123" i="8"/>
  <c r="A1122" i="8"/>
  <c r="A1121" i="8"/>
  <c r="A1120" i="8"/>
  <c r="A1119" i="8"/>
  <c r="A1118" i="8"/>
  <c r="A1117" i="8"/>
  <c r="A1116" i="8"/>
  <c r="A1115" i="8"/>
  <c r="A1114" i="8"/>
  <c r="A1113" i="8"/>
  <c r="A1112" i="8"/>
  <c r="A1111" i="8"/>
  <c r="A1110" i="8"/>
  <c r="A1109" i="8"/>
  <c r="A1108" i="8"/>
  <c r="A1107" i="8"/>
  <c r="A1106" i="8"/>
  <c r="A1105" i="8"/>
  <c r="A1104" i="8"/>
  <c r="A1103" i="8"/>
  <c r="A1102" i="8"/>
  <c r="A1101" i="8"/>
  <c r="A1100" i="8"/>
  <c r="A1099" i="8"/>
  <c r="A1098" i="8"/>
  <c r="A1097" i="8"/>
  <c r="A1096" i="8"/>
  <c r="A1095" i="8"/>
  <c r="A1094" i="8"/>
  <c r="A1093" i="8"/>
  <c r="A1092" i="8"/>
  <c r="A1091" i="8"/>
  <c r="A1090" i="8"/>
  <c r="A1089" i="8"/>
  <c r="A1088" i="8"/>
  <c r="A1087" i="8"/>
  <c r="A1086" i="8"/>
  <c r="A1085" i="8"/>
  <c r="A1084" i="8"/>
  <c r="A1083" i="8"/>
  <c r="A1082" i="8"/>
  <c r="A1081" i="8"/>
  <c r="A1080" i="8"/>
  <c r="A1079" i="8"/>
  <c r="A1078" i="8"/>
  <c r="A1077" i="8"/>
  <c r="A1076" i="8"/>
  <c r="A1075" i="8"/>
  <c r="A1074" i="8"/>
  <c r="A1073" i="8"/>
  <c r="A1072" i="8"/>
  <c r="A1071" i="8"/>
  <c r="A1070" i="8"/>
  <c r="A1069" i="8"/>
  <c r="A1068" i="8"/>
  <c r="A1067" i="8"/>
  <c r="A1066" i="8"/>
  <c r="A1065" i="8"/>
  <c r="A1064" i="8"/>
  <c r="A1063" i="8"/>
  <c r="A1062" i="8"/>
  <c r="A1061" i="8"/>
  <c r="A1060" i="8"/>
  <c r="A1059" i="8"/>
  <c r="A1058" i="8"/>
  <c r="A1057" i="8"/>
  <c r="A1056" i="8"/>
  <c r="A1055" i="8"/>
  <c r="A1054" i="8"/>
  <c r="A1053" i="8"/>
  <c r="A1052" i="8"/>
  <c r="A1051" i="8"/>
  <c r="A1050" i="8"/>
  <c r="A1049" i="8"/>
  <c r="A1048" i="8"/>
  <c r="A1047" i="8"/>
  <c r="A1046" i="8"/>
  <c r="A1045" i="8"/>
  <c r="A1044" i="8"/>
  <c r="A1043" i="8"/>
  <c r="A1042" i="8"/>
  <c r="A1041" i="8"/>
  <c r="A1040" i="8"/>
  <c r="A1039" i="8"/>
  <c r="A1038" i="8"/>
  <c r="A1037" i="8"/>
  <c r="A1036" i="8"/>
  <c r="A1035" i="8"/>
  <c r="A1034" i="8"/>
  <c r="A1033" i="8"/>
  <c r="A1032" i="8"/>
  <c r="A1031" i="8"/>
  <c r="A1030" i="8"/>
  <c r="A1029" i="8"/>
  <c r="A1028" i="8"/>
  <c r="A1027" i="8"/>
  <c r="A1026" i="8"/>
  <c r="A1025" i="8"/>
  <c r="A1024" i="8"/>
  <c r="A1023" i="8"/>
  <c r="A1022" i="8"/>
  <c r="A1021" i="8"/>
  <c r="A1020" i="8"/>
  <c r="A1019" i="8"/>
  <c r="A1018" i="8"/>
  <c r="A1017" i="8"/>
  <c r="A1016" i="8"/>
  <c r="A1015" i="8"/>
  <c r="A1014" i="8"/>
  <c r="A1013" i="8"/>
  <c r="A1012" i="8"/>
  <c r="A1011" i="8"/>
  <c r="A1010" i="8"/>
  <c r="A1009" i="8"/>
  <c r="A1008" i="8"/>
  <c r="A1007" i="8"/>
  <c r="A1006" i="8"/>
  <c r="A1005" i="8"/>
  <c r="A1004" i="8"/>
  <c r="A1003" i="8"/>
  <c r="A1002" i="8"/>
  <c r="A1001" i="8"/>
  <c r="A1000" i="8"/>
  <c r="A999" i="8"/>
  <c r="A998" i="8"/>
  <c r="A997" i="8"/>
  <c r="A996" i="8"/>
  <c r="A995" i="8"/>
  <c r="A994" i="8"/>
  <c r="A993" i="8"/>
  <c r="A992" i="8"/>
  <c r="A991" i="8"/>
  <c r="A990" i="8"/>
  <c r="A989" i="8"/>
  <c r="A988" i="8"/>
  <c r="A987" i="8"/>
  <c r="A986" i="8"/>
  <c r="A985" i="8"/>
  <c r="A984" i="8"/>
  <c r="A983" i="8"/>
  <c r="A982" i="8"/>
  <c r="A981" i="8"/>
  <c r="A980" i="8"/>
  <c r="A979" i="8"/>
  <c r="A978" i="8"/>
  <c r="A977" i="8"/>
  <c r="A976" i="8"/>
  <c r="A975" i="8"/>
  <c r="A974" i="8"/>
  <c r="A973" i="8"/>
  <c r="A972" i="8"/>
  <c r="A971" i="8"/>
  <c r="A970" i="8"/>
  <c r="A969" i="8"/>
  <c r="A968" i="8"/>
  <c r="A967" i="8"/>
  <c r="A966" i="8"/>
  <c r="A965" i="8"/>
  <c r="A964" i="8"/>
  <c r="A963" i="8"/>
  <c r="A962" i="8"/>
  <c r="A961" i="8"/>
  <c r="A960" i="8"/>
  <c r="A959" i="8"/>
  <c r="A958" i="8"/>
  <c r="A957" i="8"/>
  <c r="A956" i="8"/>
  <c r="A955" i="8"/>
  <c r="A954" i="8"/>
  <c r="A953" i="8"/>
  <c r="A952" i="8"/>
  <c r="A951" i="8"/>
  <c r="A950" i="8"/>
  <c r="A949" i="8"/>
  <c r="A948" i="8"/>
  <c r="A947" i="8"/>
  <c r="A946" i="8"/>
  <c r="A945" i="8"/>
  <c r="A944" i="8"/>
  <c r="A943" i="8"/>
  <c r="A942" i="8"/>
  <c r="A941" i="8"/>
  <c r="A940" i="8"/>
  <c r="A939" i="8"/>
  <c r="A938" i="8"/>
  <c r="A937" i="8"/>
  <c r="A936" i="8"/>
  <c r="A935" i="8"/>
  <c r="A934" i="8"/>
  <c r="A933" i="8"/>
  <c r="A932" i="8"/>
  <c r="A931" i="8"/>
  <c r="A930" i="8"/>
  <c r="A929" i="8"/>
  <c r="A928" i="8"/>
  <c r="A927" i="8"/>
  <c r="A926" i="8"/>
  <c r="A925" i="8"/>
  <c r="A924" i="8"/>
  <c r="A923" i="8"/>
  <c r="A922" i="8"/>
  <c r="A921" i="8"/>
  <c r="A920" i="8"/>
  <c r="A919" i="8"/>
  <c r="A918" i="8"/>
  <c r="A917" i="8"/>
  <c r="A916" i="8"/>
  <c r="A915" i="8"/>
  <c r="A914" i="8"/>
  <c r="A913" i="8"/>
  <c r="A912" i="8"/>
  <c r="A911" i="8"/>
  <c r="A910" i="8"/>
  <c r="A909" i="8"/>
  <c r="A908" i="8"/>
  <c r="A907" i="8"/>
  <c r="A906" i="8"/>
  <c r="A905" i="8"/>
  <c r="A904" i="8"/>
  <c r="A903" i="8"/>
  <c r="A902" i="8"/>
  <c r="A901" i="8"/>
  <c r="A900" i="8"/>
  <c r="A899" i="8"/>
  <c r="A898" i="8"/>
  <c r="A897" i="8"/>
  <c r="A896" i="8"/>
  <c r="A895" i="8"/>
  <c r="A894" i="8"/>
  <c r="A893" i="8"/>
  <c r="A892" i="8"/>
  <c r="A891" i="8"/>
  <c r="A890" i="8"/>
  <c r="A889" i="8"/>
  <c r="A888" i="8"/>
  <c r="A887" i="8"/>
  <c r="A886" i="8"/>
  <c r="A885" i="8"/>
  <c r="A884" i="8"/>
  <c r="A883" i="8"/>
  <c r="A882" i="8"/>
  <c r="A881" i="8"/>
  <c r="A880" i="8"/>
  <c r="A879" i="8"/>
  <c r="A878" i="8"/>
  <c r="A877" i="8"/>
  <c r="A876" i="8"/>
  <c r="A875" i="8"/>
  <c r="A874" i="8"/>
  <c r="A873" i="8"/>
  <c r="A872" i="8"/>
  <c r="A871" i="8"/>
  <c r="A870" i="8"/>
  <c r="A869" i="8"/>
  <c r="A868" i="8"/>
  <c r="A867" i="8"/>
  <c r="A866" i="8"/>
  <c r="A865" i="8"/>
  <c r="A864" i="8"/>
  <c r="A863" i="8"/>
  <c r="A862" i="8"/>
  <c r="A861" i="8"/>
  <c r="A860" i="8"/>
  <c r="A859" i="8"/>
  <c r="A858" i="8"/>
  <c r="A857" i="8"/>
  <c r="A856" i="8"/>
  <c r="A855" i="8"/>
  <c r="A854" i="8"/>
  <c r="A853" i="8"/>
  <c r="A852" i="8"/>
  <c r="A851" i="8"/>
  <c r="A850" i="8"/>
  <c r="A849" i="8"/>
  <c r="A848" i="8"/>
  <c r="A847" i="8"/>
  <c r="A846" i="8"/>
  <c r="A845" i="8"/>
  <c r="A844" i="8"/>
  <c r="A843" i="8"/>
  <c r="A842" i="8"/>
  <c r="A841" i="8"/>
  <c r="A840" i="8"/>
  <c r="A839" i="8"/>
  <c r="A838" i="8"/>
  <c r="A837" i="8"/>
  <c r="A836" i="8"/>
  <c r="A835" i="8"/>
  <c r="A834" i="8"/>
  <c r="A833" i="8"/>
  <c r="A832" i="8"/>
  <c r="A831" i="8"/>
  <c r="A830" i="8"/>
  <c r="A829" i="8"/>
  <c r="A828" i="8"/>
  <c r="A827" i="8"/>
  <c r="A826" i="8"/>
  <c r="A825" i="8"/>
  <c r="A824" i="8"/>
  <c r="A823" i="8"/>
  <c r="A822" i="8"/>
  <c r="A821" i="8"/>
  <c r="A820" i="8"/>
  <c r="A819" i="8"/>
  <c r="A818" i="8"/>
  <c r="A817" i="8"/>
  <c r="A816" i="8"/>
  <c r="A815" i="8"/>
  <c r="A814" i="8"/>
  <c r="A813" i="8"/>
  <c r="A812" i="8"/>
  <c r="A811" i="8"/>
  <c r="A810" i="8"/>
  <c r="A809" i="8"/>
  <c r="A808" i="8"/>
  <c r="A807" i="8"/>
  <c r="A806" i="8"/>
  <c r="A805" i="8"/>
  <c r="A804" i="8"/>
  <c r="A803" i="8"/>
  <c r="A802" i="8"/>
  <c r="A801" i="8"/>
  <c r="A800" i="8"/>
  <c r="A799" i="8"/>
  <c r="A798" i="8"/>
  <c r="A797" i="8"/>
  <c r="A796" i="8"/>
  <c r="A795" i="8"/>
  <c r="A794" i="8"/>
  <c r="A793" i="8"/>
  <c r="A792" i="8"/>
  <c r="A791" i="8"/>
  <c r="A790" i="8"/>
  <c r="A789" i="8"/>
  <c r="A788" i="8"/>
  <c r="A787" i="8"/>
  <c r="A786" i="8"/>
  <c r="A785" i="8"/>
  <c r="A784" i="8"/>
  <c r="A783" i="8"/>
  <c r="A782" i="8"/>
  <c r="A781" i="8"/>
  <c r="A780" i="8"/>
  <c r="A779" i="8"/>
  <c r="A778" i="8"/>
  <c r="A777" i="8"/>
  <c r="A776" i="8"/>
  <c r="A775" i="8"/>
  <c r="A774" i="8"/>
  <c r="A773" i="8"/>
  <c r="A772" i="8"/>
  <c r="A771" i="8"/>
  <c r="A770" i="8"/>
  <c r="A769" i="8"/>
  <c r="A768" i="8"/>
  <c r="A767" i="8"/>
  <c r="A766" i="8"/>
  <c r="A765" i="8"/>
  <c r="A764" i="8"/>
  <c r="A763" i="8"/>
  <c r="A762" i="8"/>
  <c r="A761" i="8"/>
  <c r="A760" i="8"/>
  <c r="A759" i="8"/>
  <c r="A758" i="8"/>
  <c r="A757" i="8"/>
  <c r="A756" i="8"/>
  <c r="A755" i="8"/>
  <c r="A754" i="8"/>
  <c r="A753" i="8"/>
  <c r="A752" i="8"/>
  <c r="A751" i="8"/>
  <c r="A750" i="8"/>
  <c r="A749" i="8"/>
  <c r="A748" i="8"/>
  <c r="A747" i="8"/>
  <c r="A746" i="8"/>
  <c r="A745" i="8"/>
  <c r="A744" i="8"/>
  <c r="A743" i="8"/>
  <c r="A742" i="8"/>
  <c r="A741" i="8"/>
  <c r="A740" i="8"/>
  <c r="A739" i="8"/>
  <c r="A738" i="8"/>
  <c r="A737" i="8"/>
  <c r="A736" i="8"/>
  <c r="A735" i="8"/>
  <c r="A734" i="8"/>
  <c r="A733" i="8"/>
  <c r="A732" i="8"/>
  <c r="A731" i="8"/>
  <c r="A730" i="8"/>
  <c r="A729" i="8"/>
  <c r="A728" i="8"/>
  <c r="A727" i="8"/>
  <c r="A726" i="8"/>
  <c r="A725" i="8"/>
  <c r="A724" i="8"/>
  <c r="A723" i="8"/>
  <c r="A722" i="8"/>
  <c r="A721" i="8"/>
  <c r="A720" i="8"/>
  <c r="A719" i="8"/>
  <c r="A718" i="8"/>
  <c r="A717" i="8"/>
  <c r="A716" i="8"/>
  <c r="A715" i="8"/>
  <c r="A714" i="8"/>
  <c r="A713" i="8"/>
  <c r="A712" i="8"/>
  <c r="A711" i="8"/>
  <c r="A710" i="8"/>
  <c r="A709" i="8"/>
  <c r="A708" i="8"/>
  <c r="A707" i="8"/>
  <c r="A706" i="8"/>
  <c r="A705" i="8"/>
  <c r="A704" i="8"/>
  <c r="A703" i="8"/>
  <c r="A702" i="8"/>
  <c r="A701" i="8"/>
  <c r="A700" i="8"/>
  <c r="A699" i="8"/>
  <c r="A698" i="8"/>
  <c r="A697" i="8"/>
  <c r="A696" i="8"/>
  <c r="A695" i="8"/>
  <c r="A694" i="8"/>
  <c r="A693" i="8"/>
  <c r="A692" i="8"/>
  <c r="A691" i="8"/>
  <c r="A690" i="8"/>
  <c r="A689" i="8"/>
  <c r="A688" i="8"/>
  <c r="A687" i="8"/>
  <c r="A686" i="8"/>
  <c r="A685" i="8"/>
  <c r="A684" i="8"/>
  <c r="A683" i="8"/>
  <c r="A682" i="8"/>
  <c r="A681" i="8"/>
  <c r="A680" i="8"/>
  <c r="A679" i="8"/>
  <c r="A678" i="8"/>
  <c r="A677" i="8"/>
  <c r="A676" i="8"/>
  <c r="A675" i="8"/>
  <c r="A674" i="8"/>
  <c r="A673" i="8"/>
  <c r="A672" i="8"/>
  <c r="A671" i="8"/>
  <c r="A670" i="8"/>
  <c r="A669" i="8"/>
  <c r="A668" i="8"/>
  <c r="A667" i="8"/>
  <c r="A666" i="8"/>
  <c r="A665" i="8"/>
  <c r="A664" i="8"/>
  <c r="A663" i="8"/>
  <c r="A662" i="8"/>
  <c r="A661" i="8"/>
  <c r="A660" i="8"/>
  <c r="A659" i="8"/>
  <c r="A658" i="8"/>
  <c r="A657" i="8"/>
  <c r="A656" i="8"/>
  <c r="A655" i="8"/>
  <c r="A654" i="8"/>
  <c r="A653" i="8"/>
  <c r="A652" i="8"/>
  <c r="A651" i="8"/>
  <c r="A650" i="8"/>
  <c r="A649" i="8"/>
  <c r="A648" i="8"/>
  <c r="A647" i="8"/>
  <c r="A646" i="8"/>
  <c r="A645" i="8"/>
  <c r="A644" i="8"/>
  <c r="A643" i="8"/>
  <c r="A642" i="8"/>
  <c r="A641" i="8"/>
  <c r="A640" i="8"/>
  <c r="A639" i="8"/>
  <c r="A638" i="8"/>
  <c r="A637" i="8"/>
  <c r="A636" i="8"/>
  <c r="A635" i="8"/>
  <c r="A634" i="8"/>
  <c r="A633" i="8"/>
  <c r="A632" i="8"/>
  <c r="A631" i="8"/>
  <c r="A630" i="8"/>
  <c r="A629" i="8"/>
  <c r="A628" i="8"/>
  <c r="A627" i="8"/>
  <c r="A626" i="8"/>
  <c r="A625" i="8"/>
  <c r="A624" i="8"/>
  <c r="A623" i="8"/>
  <c r="A622" i="8"/>
  <c r="A621" i="8"/>
  <c r="A620" i="8"/>
  <c r="A619" i="8"/>
  <c r="A618" i="8"/>
  <c r="A617" i="8"/>
  <c r="A616" i="8"/>
  <c r="A615" i="8"/>
  <c r="A614" i="8"/>
  <c r="A613" i="8"/>
  <c r="A612" i="8"/>
  <c r="A611" i="8"/>
  <c r="A610" i="8"/>
  <c r="A609" i="8"/>
  <c r="A608" i="8"/>
  <c r="A607" i="8"/>
  <c r="A606" i="8"/>
  <c r="A605" i="8"/>
  <c r="A604" i="8"/>
  <c r="A603" i="8"/>
  <c r="A602" i="8"/>
  <c r="A601" i="8"/>
  <c r="A600" i="8"/>
  <c r="A599" i="8"/>
  <c r="A598" i="8"/>
  <c r="A597" i="8"/>
  <c r="A596" i="8"/>
  <c r="A595" i="8"/>
  <c r="A594" i="8"/>
  <c r="A593" i="8"/>
  <c r="A592" i="8"/>
  <c r="A591" i="8"/>
  <c r="A590" i="8"/>
  <c r="A589" i="8"/>
  <c r="A588" i="8"/>
  <c r="A587" i="8"/>
  <c r="A586" i="8"/>
  <c r="A585" i="8"/>
  <c r="A584" i="8"/>
  <c r="A583" i="8"/>
  <c r="A582" i="8"/>
  <c r="A581" i="8"/>
  <c r="A580" i="8"/>
  <c r="A579" i="8"/>
  <c r="A578" i="8"/>
  <c r="A577" i="8"/>
  <c r="A576" i="8"/>
  <c r="A575" i="8"/>
  <c r="A574" i="8"/>
  <c r="A573" i="8"/>
  <c r="A572" i="8"/>
  <c r="A571" i="8"/>
  <c r="A570" i="8"/>
  <c r="A569" i="8"/>
  <c r="A568" i="8"/>
  <c r="A567" i="8"/>
  <c r="A566" i="8"/>
  <c r="A565" i="8"/>
  <c r="A564" i="8"/>
  <c r="A563" i="8"/>
  <c r="A562" i="8"/>
  <c r="A561" i="8"/>
  <c r="A560" i="8"/>
  <c r="A559" i="8"/>
  <c r="A558" i="8"/>
  <c r="A557" i="8"/>
  <c r="A556" i="8"/>
  <c r="A555" i="8"/>
  <c r="A554" i="8"/>
  <c r="A553" i="8"/>
  <c r="A552" i="8"/>
  <c r="A551" i="8"/>
  <c r="A550" i="8"/>
  <c r="A549" i="8"/>
  <c r="A548" i="8"/>
  <c r="A547" i="8"/>
  <c r="A546" i="8"/>
  <c r="A545" i="8"/>
  <c r="A544" i="8"/>
  <c r="A543" i="8"/>
  <c r="A542" i="8"/>
  <c r="A541" i="8"/>
  <c r="A540" i="8"/>
  <c r="A539" i="8"/>
  <c r="A538" i="8"/>
  <c r="A537" i="8"/>
  <c r="A536" i="8"/>
  <c r="A535" i="8"/>
  <c r="A534" i="8"/>
  <c r="A533" i="8"/>
  <c r="A532" i="8"/>
  <c r="A531" i="8"/>
  <c r="A530" i="8"/>
  <c r="A529" i="8"/>
  <c r="A528" i="8"/>
  <c r="A527" i="8"/>
  <c r="A526" i="8"/>
  <c r="A525" i="8"/>
  <c r="A524" i="8"/>
  <c r="A523" i="8"/>
  <c r="A522" i="8"/>
  <c r="A521" i="8"/>
  <c r="A520" i="8"/>
  <c r="A519" i="8"/>
  <c r="A518" i="8"/>
  <c r="A517" i="8"/>
  <c r="A516" i="8"/>
  <c r="A515" i="8"/>
  <c r="A514" i="8"/>
  <c r="A513" i="8"/>
  <c r="A512" i="8"/>
  <c r="A511" i="8"/>
  <c r="A510" i="8"/>
  <c r="A509" i="8"/>
  <c r="A508" i="8"/>
  <c r="A507" i="8"/>
  <c r="A506" i="8"/>
  <c r="A505" i="8"/>
  <c r="A504" i="8"/>
  <c r="A503" i="8"/>
  <c r="A502" i="8"/>
  <c r="A501" i="8"/>
  <c r="A500" i="8"/>
  <c r="A499" i="8"/>
  <c r="A498" i="8"/>
  <c r="A497" i="8"/>
  <c r="A496" i="8"/>
  <c r="A495" i="8"/>
  <c r="A494" i="8"/>
  <c r="A493" i="8"/>
  <c r="A492" i="8"/>
  <c r="A491" i="8"/>
  <c r="A490" i="8"/>
  <c r="A489" i="8"/>
  <c r="A488" i="8"/>
  <c r="A487" i="8"/>
  <c r="A486" i="8"/>
  <c r="A485" i="8"/>
  <c r="A484" i="8"/>
  <c r="A483" i="8"/>
  <c r="A482" i="8"/>
  <c r="A481" i="8"/>
  <c r="A480" i="8"/>
  <c r="A479" i="8"/>
  <c r="A478" i="8"/>
  <c r="A477" i="8"/>
  <c r="A476" i="8"/>
  <c r="A475" i="8"/>
  <c r="A474" i="8"/>
  <c r="A473" i="8"/>
  <c r="A472" i="8"/>
  <c r="A471" i="8"/>
  <c r="A470" i="8"/>
  <c r="A469" i="8"/>
  <c r="A468" i="8"/>
  <c r="A467" i="8"/>
  <c r="A466" i="8"/>
  <c r="A465" i="8"/>
  <c r="A464" i="8"/>
  <c r="A463" i="8"/>
  <c r="A462" i="8"/>
  <c r="A461" i="8"/>
  <c r="A460" i="8"/>
  <c r="A459" i="8"/>
  <c r="A458" i="8"/>
  <c r="A457" i="8"/>
  <c r="A456" i="8"/>
  <c r="A455" i="8"/>
  <c r="A454" i="8"/>
  <c r="A453" i="8"/>
  <c r="A452" i="8"/>
  <c r="A451" i="8"/>
  <c r="A450" i="8"/>
  <c r="A449" i="8"/>
  <c r="A448" i="8"/>
  <c r="A447" i="8"/>
  <c r="A446" i="8"/>
  <c r="A445" i="8"/>
  <c r="A444" i="8"/>
  <c r="A443" i="8"/>
  <c r="A442" i="8"/>
  <c r="A441" i="8"/>
  <c r="A440" i="8"/>
  <c r="A439" i="8"/>
  <c r="A438" i="8"/>
  <c r="A437" i="8"/>
  <c r="A436" i="8"/>
  <c r="A435" i="8"/>
  <c r="A434" i="8"/>
  <c r="A433" i="8"/>
  <c r="A432" i="8"/>
  <c r="A431" i="8"/>
  <c r="A430" i="8"/>
  <c r="A429" i="8"/>
  <c r="A428" i="8"/>
  <c r="A427" i="8"/>
  <c r="A426" i="8"/>
  <c r="A425" i="8"/>
  <c r="A424" i="8"/>
  <c r="A423" i="8"/>
  <c r="A422" i="8"/>
  <c r="A421" i="8"/>
  <c r="A420" i="8"/>
  <c r="A419" i="8"/>
  <c r="A418" i="8"/>
  <c r="A417" i="8"/>
  <c r="A416" i="8"/>
  <c r="A415" i="8"/>
  <c r="A414" i="8"/>
  <c r="A413" i="8"/>
  <c r="A412" i="8"/>
  <c r="A411" i="8"/>
  <c r="A410" i="8"/>
  <c r="A409" i="8"/>
  <c r="A408" i="8"/>
  <c r="A407" i="8"/>
  <c r="A406" i="8"/>
  <c r="A405" i="8"/>
  <c r="A404" i="8"/>
  <c r="A403" i="8"/>
  <c r="A402" i="8"/>
  <c r="A401" i="8"/>
  <c r="A400" i="8"/>
  <c r="A399" i="8"/>
  <c r="A398" i="8"/>
  <c r="A397" i="8"/>
  <c r="A396" i="8"/>
  <c r="A395" i="8"/>
  <c r="A394" i="8"/>
  <c r="A393" i="8"/>
  <c r="A392" i="8"/>
  <c r="A391" i="8"/>
  <c r="A390" i="8"/>
  <c r="A389" i="8"/>
  <c r="A388" i="8"/>
  <c r="A387" i="8"/>
  <c r="A386" i="8"/>
  <c r="A385" i="8"/>
  <c r="A384" i="8"/>
  <c r="A383" i="8"/>
  <c r="A382" i="8"/>
  <c r="A381" i="8"/>
  <c r="A380" i="8"/>
  <c r="A379" i="8"/>
  <c r="A378" i="8"/>
  <c r="A377" i="8"/>
  <c r="A376" i="8"/>
  <c r="A375" i="8"/>
  <c r="A374" i="8"/>
  <c r="A373" i="8"/>
  <c r="A372" i="8"/>
  <c r="A371" i="8"/>
  <c r="A370" i="8"/>
  <c r="A369" i="8"/>
  <c r="A368" i="8"/>
  <c r="A367" i="8"/>
  <c r="A366" i="8"/>
  <c r="A365" i="8"/>
  <c r="A364" i="8"/>
  <c r="A363" i="8"/>
  <c r="A362" i="8"/>
  <c r="A361" i="8"/>
  <c r="A360" i="8"/>
  <c r="A359" i="8"/>
  <c r="A358" i="8"/>
  <c r="A357" i="8"/>
  <c r="A356" i="8"/>
  <c r="A355" i="8"/>
  <c r="A354" i="8"/>
  <c r="A353" i="8"/>
  <c r="A352" i="8"/>
  <c r="A351" i="8"/>
  <c r="A350" i="8"/>
  <c r="A349" i="8"/>
  <c r="A348" i="8"/>
  <c r="A347" i="8"/>
  <c r="A346" i="8"/>
  <c r="A345" i="8"/>
  <c r="A344" i="8"/>
  <c r="A343" i="8"/>
  <c r="A342" i="8"/>
  <c r="A341" i="8"/>
  <c r="A340" i="8"/>
  <c r="A339" i="8"/>
  <c r="A338" i="8"/>
  <c r="A337" i="8"/>
  <c r="A336" i="8"/>
  <c r="A335" i="8"/>
  <c r="A334" i="8"/>
  <c r="A333" i="8"/>
  <c r="A332" i="8"/>
  <c r="A331" i="8"/>
  <c r="A330" i="8"/>
  <c r="A329" i="8"/>
  <c r="A328" i="8"/>
  <c r="A327" i="8"/>
  <c r="A326" i="8"/>
  <c r="A325" i="8"/>
  <c r="A324" i="8"/>
  <c r="A323" i="8"/>
  <c r="A322" i="8"/>
  <c r="A321" i="8"/>
  <c r="A320" i="8"/>
  <c r="A319" i="8"/>
  <c r="A318" i="8"/>
  <c r="A317" i="8"/>
  <c r="A316" i="8"/>
  <c r="A315" i="8"/>
  <c r="A314" i="8"/>
  <c r="A313" i="8"/>
  <c r="A312" i="8"/>
  <c r="A311" i="8"/>
  <c r="A310" i="8"/>
  <c r="A309" i="8"/>
  <c r="A308" i="8"/>
  <c r="A307" i="8"/>
  <c r="A306" i="8"/>
  <c r="A305" i="8"/>
  <c r="A304" i="8"/>
  <c r="A303" i="8"/>
  <c r="A302" i="8"/>
  <c r="A301" i="8"/>
  <c r="A300" i="8"/>
  <c r="A299" i="8"/>
  <c r="A298" i="8"/>
  <c r="A297" i="8"/>
  <c r="A296" i="8"/>
  <c r="A295" i="8"/>
  <c r="A294" i="8"/>
  <c r="A293" i="8"/>
  <c r="A292" i="8"/>
  <c r="A291" i="8"/>
  <c r="A290" i="8"/>
  <c r="A289" i="8"/>
  <c r="A288" i="8"/>
  <c r="A287" i="8"/>
  <c r="A286" i="8"/>
  <c r="A285" i="8"/>
  <c r="A284" i="8"/>
  <c r="A283" i="8"/>
  <c r="A282" i="8"/>
  <c r="A281" i="8"/>
  <c r="A280" i="8"/>
  <c r="A279" i="8"/>
  <c r="A278" i="8"/>
  <c r="A277" i="8"/>
  <c r="A276" i="8"/>
  <c r="A275" i="8"/>
  <c r="A274" i="8"/>
  <c r="A273" i="8"/>
  <c r="A272" i="8"/>
  <c r="A271" i="8"/>
  <c r="A270" i="8"/>
  <c r="A269" i="8"/>
  <c r="A268" i="8"/>
  <c r="A267" i="8"/>
  <c r="A266" i="8"/>
  <c r="A265" i="8"/>
  <c r="A264" i="8"/>
  <c r="A263" i="8"/>
  <c r="A262" i="8"/>
  <c r="A261" i="8"/>
  <c r="A260" i="8"/>
  <c r="A259" i="8"/>
  <c r="A258" i="8"/>
  <c r="A257" i="8"/>
  <c r="A256" i="8"/>
  <c r="A255" i="8"/>
  <c r="A254" i="8"/>
  <c r="A253" i="8"/>
  <c r="A252" i="8"/>
  <c r="A251" i="8"/>
  <c r="A250" i="8"/>
  <c r="A249" i="8"/>
  <c r="A248" i="8"/>
  <c r="A247" i="8"/>
  <c r="A246" i="8"/>
  <c r="A245" i="8"/>
  <c r="A244" i="8"/>
  <c r="A243" i="8"/>
  <c r="A242" i="8"/>
  <c r="A241" i="8"/>
  <c r="A240" i="8"/>
  <c r="A239" i="8"/>
  <c r="A238" i="8"/>
  <c r="A237" i="8"/>
  <c r="A236" i="8"/>
  <c r="A235" i="8"/>
  <c r="A234" i="8"/>
  <c r="A233" i="8"/>
  <c r="A232" i="8"/>
  <c r="A231" i="8"/>
  <c r="A230" i="8"/>
  <c r="A229" i="8"/>
  <c r="A228" i="8"/>
  <c r="A227" i="8"/>
  <c r="A226" i="8"/>
  <c r="A225" i="8"/>
  <c r="A224" i="8"/>
  <c r="A223" i="8"/>
  <c r="A222" i="8"/>
  <c r="A221" i="8"/>
  <c r="A220" i="8"/>
  <c r="A219" i="8"/>
  <c r="A218" i="8"/>
  <c r="A217" i="8"/>
  <c r="A216" i="8"/>
  <c r="A215" i="8"/>
  <c r="A214" i="8"/>
  <c r="A213" i="8"/>
  <c r="A212" i="8"/>
  <c r="A211" i="8"/>
  <c r="A210" i="8"/>
  <c r="A209" i="8"/>
  <c r="A208" i="8"/>
  <c r="A207" i="8"/>
  <c r="A206" i="8"/>
  <c r="A205" i="8"/>
  <c r="A204" i="8"/>
  <c r="A203" i="8"/>
  <c r="A202" i="8"/>
  <c r="A201" i="8"/>
  <c r="A200" i="8"/>
  <c r="A199" i="8"/>
  <c r="A198" i="8"/>
  <c r="A197" i="8"/>
  <c r="A196" i="8"/>
  <c r="A195" i="8"/>
  <c r="A194" i="8"/>
  <c r="A193" i="8"/>
  <c r="A192" i="8"/>
  <c r="A191" i="8"/>
  <c r="A190" i="8"/>
  <c r="A189" i="8"/>
  <c r="A188" i="8"/>
  <c r="A187" i="8"/>
  <c r="A186" i="8"/>
  <c r="A185" i="8"/>
  <c r="A184" i="8"/>
  <c r="A183" i="8"/>
  <c r="A182" i="8"/>
  <c r="A181" i="8"/>
  <c r="A180" i="8"/>
  <c r="A179" i="8"/>
  <c r="A178" i="8"/>
  <c r="A177" i="8"/>
  <c r="A176" i="8"/>
  <c r="A175" i="8"/>
  <c r="A174" i="8"/>
  <c r="A173" i="8"/>
  <c r="A172" i="8"/>
  <c r="A171" i="8"/>
  <c r="A170" i="8"/>
  <c r="A169" i="8"/>
  <c r="A168" i="8"/>
  <c r="A167" i="8"/>
  <c r="A166" i="8"/>
  <c r="A165" i="8"/>
  <c r="A164" i="8"/>
  <c r="A163" i="8"/>
  <c r="A162" i="8"/>
  <c r="A161" i="8"/>
  <c r="A160" i="8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2" i="8"/>
  <c r="A1" i="8"/>
  <c r="BG4" i="4"/>
  <c r="BG5" i="4"/>
  <c r="BG6" i="4"/>
  <c r="BG7" i="4"/>
  <c r="BG8" i="4"/>
  <c r="BG9" i="4"/>
  <c r="BG10" i="4"/>
  <c r="BG11" i="4"/>
  <c r="BG12" i="4"/>
  <c r="BG13" i="4"/>
  <c r="BG14" i="4"/>
  <c r="BG15" i="4"/>
  <c r="BG16" i="4"/>
  <c r="BG17" i="4"/>
  <c r="BG18" i="4"/>
  <c r="BG19" i="4"/>
  <c r="BG20" i="4"/>
  <c r="BG21" i="4"/>
  <c r="BG22" i="4"/>
  <c r="BG23" i="4"/>
  <c r="BG24" i="4"/>
  <c r="BG25" i="4"/>
  <c r="BG26" i="4"/>
  <c r="BG27" i="4"/>
  <c r="BG28" i="4"/>
  <c r="BG29" i="4"/>
  <c r="BG30" i="4"/>
  <c r="BG31" i="4"/>
  <c r="BG32" i="4"/>
  <c r="BG33" i="4"/>
  <c r="BG34" i="4"/>
  <c r="BG35" i="4"/>
  <c r="BG36" i="4"/>
  <c r="BG37" i="4"/>
  <c r="BG38" i="4"/>
  <c r="BG39" i="4"/>
  <c r="BG40" i="4"/>
  <c r="BG41" i="4"/>
  <c r="BG42" i="4"/>
  <c r="BG43" i="4"/>
  <c r="BG44" i="4"/>
  <c r="BG45" i="4"/>
  <c r="BG46" i="4"/>
  <c r="BG47" i="4"/>
  <c r="BG48" i="4"/>
  <c r="BG49" i="4"/>
  <c r="BG50" i="4"/>
  <c r="BG51" i="4"/>
  <c r="BG52" i="4"/>
  <c r="BG53" i="4"/>
  <c r="BG54" i="4"/>
  <c r="BG55" i="4"/>
  <c r="BG56" i="4"/>
  <c r="BG57" i="4"/>
  <c r="BG58" i="4"/>
  <c r="BG59" i="4"/>
  <c r="BG60" i="4"/>
  <c r="BG61" i="4"/>
  <c r="BG62" i="4"/>
  <c r="BG63" i="4"/>
  <c r="BG64" i="4"/>
  <c r="BG65" i="4"/>
  <c r="BG66" i="4"/>
  <c r="BG67" i="4"/>
  <c r="BG68" i="4"/>
  <c r="BG69" i="4"/>
  <c r="BG70" i="4"/>
  <c r="BG71" i="4"/>
  <c r="BG72" i="4"/>
  <c r="BG73" i="4"/>
  <c r="BG74" i="4"/>
  <c r="BG75" i="4"/>
  <c r="BG76" i="4"/>
  <c r="BG77" i="4"/>
  <c r="BG78" i="4"/>
  <c r="BG79" i="4"/>
  <c r="BG80" i="4"/>
  <c r="BG81" i="4"/>
  <c r="BG82" i="4"/>
  <c r="BG83" i="4"/>
  <c r="BG84" i="4"/>
  <c r="BG85" i="4"/>
  <c r="BG86" i="4"/>
  <c r="BG87" i="4"/>
  <c r="BG88" i="4"/>
  <c r="BG89" i="4"/>
  <c r="BG90" i="4"/>
  <c r="BG91" i="4"/>
  <c r="BG92" i="4"/>
  <c r="BG93" i="4"/>
  <c r="BG94" i="4"/>
  <c r="BG95" i="4"/>
  <c r="BG96" i="4"/>
  <c r="BG97" i="4"/>
  <c r="BG98" i="4"/>
  <c r="BG99" i="4"/>
  <c r="BG100" i="4"/>
  <c r="BG101" i="4"/>
  <c r="BG102" i="4"/>
  <c r="BG103" i="4"/>
  <c r="BG104" i="4"/>
  <c r="BG105" i="4"/>
  <c r="BG106" i="4"/>
  <c r="BG107" i="4"/>
  <c r="BG108" i="4"/>
  <c r="BG109" i="4"/>
  <c r="BG110" i="4"/>
  <c r="BG111" i="4"/>
  <c r="BG112" i="4"/>
  <c r="BG113" i="4"/>
  <c r="BG114" i="4"/>
  <c r="BG115" i="4"/>
  <c r="BG116" i="4"/>
  <c r="BG117" i="4"/>
  <c r="BG118" i="4"/>
  <c r="BG119" i="4"/>
  <c r="BG120" i="4"/>
  <c r="BG121" i="4"/>
  <c r="BG122" i="4"/>
  <c r="BG123" i="4"/>
  <c r="BG124" i="4"/>
  <c r="BG125" i="4"/>
  <c r="BG126" i="4"/>
  <c r="BG127" i="4"/>
  <c r="BG128" i="4"/>
  <c r="BG129" i="4"/>
  <c r="BG130" i="4"/>
  <c r="BG131" i="4"/>
  <c r="BG132" i="4"/>
  <c r="BG133" i="4"/>
  <c r="BG134" i="4"/>
  <c r="BG135" i="4"/>
  <c r="BG136" i="4"/>
  <c r="BG137" i="4"/>
  <c r="BG138" i="4"/>
  <c r="BG139" i="4"/>
  <c r="BG140" i="4"/>
  <c r="BG141" i="4"/>
  <c r="BG142" i="4"/>
  <c r="BG143" i="4"/>
  <c r="BG144" i="4"/>
  <c r="BG145" i="4"/>
  <c r="BG146" i="4"/>
  <c r="BG147" i="4"/>
  <c r="BG148" i="4"/>
  <c r="BG149" i="4"/>
  <c r="BG150" i="4"/>
  <c r="BG151" i="4"/>
  <c r="BG152" i="4"/>
  <c r="BG153" i="4"/>
  <c r="BG154" i="4"/>
  <c r="BG155" i="4"/>
  <c r="BG156" i="4"/>
  <c r="BG157" i="4"/>
  <c r="BG158" i="4"/>
  <c r="BG159" i="4"/>
  <c r="BG160" i="4"/>
  <c r="BG161" i="4"/>
  <c r="BG162" i="4"/>
  <c r="BG163" i="4"/>
  <c r="BG164" i="4"/>
  <c r="BG165" i="4"/>
  <c r="BG166" i="4"/>
  <c r="BG167" i="4"/>
  <c r="BG168" i="4"/>
  <c r="BG169" i="4"/>
  <c r="BG170" i="4"/>
  <c r="BG171" i="4"/>
  <c r="BG172" i="4"/>
  <c r="BG173" i="4"/>
  <c r="BG174" i="4"/>
  <c r="BG175" i="4"/>
  <c r="BG176" i="4"/>
  <c r="BG177" i="4"/>
  <c r="BG178" i="4"/>
  <c r="BG179" i="4"/>
  <c r="BG180" i="4"/>
  <c r="BG181" i="4"/>
  <c r="BG182" i="4"/>
  <c r="BG183" i="4"/>
  <c r="BG184" i="4"/>
  <c r="BG185" i="4"/>
  <c r="BG186" i="4"/>
  <c r="BG187" i="4"/>
  <c r="BG188" i="4"/>
  <c r="BG189" i="4"/>
  <c r="BG190" i="4"/>
  <c r="BG191" i="4"/>
  <c r="BG192" i="4"/>
  <c r="BG193" i="4"/>
  <c r="BG194" i="4"/>
  <c r="BG195" i="4"/>
  <c r="BG196" i="4"/>
  <c r="BG197" i="4"/>
  <c r="BG198" i="4"/>
  <c r="BG199" i="4"/>
  <c r="BG200" i="4"/>
  <c r="BG201" i="4"/>
  <c r="BG202" i="4"/>
  <c r="BG203" i="4"/>
  <c r="BG204" i="4"/>
  <c r="BG205" i="4"/>
  <c r="BG206" i="4"/>
  <c r="BG207" i="4"/>
  <c r="BG208" i="4"/>
  <c r="BG209" i="4"/>
  <c r="BG210" i="4"/>
  <c r="BG211" i="4"/>
  <c r="BG212" i="4"/>
  <c r="BG213" i="4"/>
  <c r="BG214" i="4"/>
  <c r="BG215" i="4"/>
  <c r="BG216" i="4"/>
  <c r="BG217" i="4"/>
  <c r="BG218" i="4"/>
  <c r="BG219" i="4"/>
  <c r="BG220" i="4"/>
  <c r="BG221" i="4"/>
  <c r="BG222" i="4"/>
  <c r="BG223" i="4"/>
  <c r="BG224" i="4"/>
  <c r="BG225" i="4"/>
  <c r="BG226" i="4"/>
  <c r="BG227" i="4"/>
  <c r="BG228" i="4"/>
  <c r="BG229" i="4"/>
  <c r="BG230" i="4"/>
  <c r="BG231" i="4"/>
  <c r="BG232" i="4"/>
  <c r="BG233" i="4"/>
  <c r="BG234" i="4"/>
  <c r="BG235" i="4"/>
  <c r="BG236" i="4"/>
  <c r="BG237" i="4"/>
  <c r="BG238" i="4"/>
  <c r="BG239" i="4"/>
  <c r="BG240" i="4"/>
  <c r="BG241" i="4"/>
  <c r="BG242" i="4"/>
  <c r="BG243" i="4"/>
  <c r="BG244" i="4"/>
  <c r="BG245" i="4"/>
  <c r="BG246" i="4"/>
  <c r="BG247" i="4"/>
  <c r="BG248" i="4"/>
  <c r="BG249" i="4"/>
  <c r="BG250" i="4"/>
  <c r="BG251" i="4"/>
  <c r="BG252" i="4"/>
  <c r="BG253" i="4"/>
  <c r="BG254" i="4"/>
  <c r="BG255" i="4"/>
  <c r="BG256" i="4"/>
  <c r="BG257" i="4"/>
  <c r="BG258" i="4"/>
  <c r="BG259" i="4"/>
  <c r="BG260" i="4"/>
  <c r="BG261" i="4"/>
  <c r="BG262" i="4"/>
  <c r="BG263" i="4"/>
  <c r="BG264" i="4"/>
  <c r="BG265" i="4"/>
  <c r="BG266" i="4"/>
  <c r="BG267" i="4"/>
  <c r="BG268" i="4"/>
  <c r="BG269" i="4"/>
  <c r="BG270" i="4"/>
  <c r="BG271" i="4"/>
  <c r="BG272" i="4"/>
  <c r="BG273" i="4"/>
  <c r="BG274" i="4"/>
  <c r="BG275" i="4"/>
  <c r="BG276" i="4"/>
  <c r="BG277" i="4"/>
  <c r="BG278" i="4"/>
  <c r="BG279" i="4"/>
  <c r="BG280" i="4"/>
  <c r="BG281" i="4"/>
  <c r="BG282" i="4"/>
  <c r="BG283" i="4"/>
  <c r="BG284" i="4"/>
  <c r="BG285" i="4"/>
  <c r="BG286" i="4"/>
  <c r="BG287" i="4"/>
  <c r="BG288" i="4"/>
  <c r="BG289" i="4"/>
  <c r="BG290" i="4"/>
  <c r="BG291" i="4"/>
  <c r="BG292" i="4"/>
  <c r="BG293" i="4"/>
  <c r="BG294" i="4"/>
  <c r="BG295" i="4"/>
  <c r="BG296" i="4"/>
  <c r="BG297" i="4"/>
  <c r="BG298" i="4"/>
  <c r="BG299" i="4"/>
  <c r="BG300" i="4"/>
  <c r="BG301" i="4"/>
  <c r="BG302" i="4"/>
  <c r="BG303" i="4"/>
  <c r="BG304" i="4"/>
  <c r="BG305" i="4"/>
  <c r="BG306" i="4"/>
  <c r="BG307" i="4"/>
  <c r="BG308" i="4"/>
  <c r="BG309" i="4"/>
  <c r="BG310" i="4"/>
  <c r="BG311" i="4"/>
  <c r="BG312" i="4"/>
  <c r="BG313" i="4"/>
  <c r="BG314" i="4"/>
  <c r="BG315" i="4"/>
  <c r="BG316" i="4"/>
  <c r="BG317" i="4"/>
  <c r="BG318" i="4"/>
  <c r="BG319" i="4"/>
  <c r="BG320" i="4"/>
  <c r="BG321" i="4"/>
  <c r="BG322" i="4"/>
  <c r="BG323" i="4"/>
  <c r="BG324" i="4"/>
  <c r="BG325" i="4"/>
  <c r="BG326" i="4"/>
  <c r="BG327" i="4"/>
  <c r="BG328" i="4"/>
  <c r="BG329" i="4"/>
  <c r="BG330" i="4"/>
  <c r="BG331" i="4"/>
  <c r="BG332" i="4"/>
  <c r="BG333" i="4"/>
  <c r="BG334" i="4"/>
  <c r="BG335" i="4"/>
  <c r="BG336" i="4"/>
  <c r="BG337" i="4"/>
  <c r="BG338" i="4"/>
  <c r="BG339" i="4"/>
  <c r="BG340" i="4"/>
  <c r="BG341" i="4"/>
  <c r="BG342" i="4"/>
  <c r="BG343" i="4"/>
  <c r="BG344" i="4"/>
  <c r="BG345" i="4"/>
  <c r="BG346" i="4"/>
  <c r="BG347" i="4"/>
  <c r="BG348" i="4"/>
  <c r="BG349" i="4"/>
  <c r="BG350" i="4"/>
  <c r="BG351" i="4"/>
  <c r="BG352" i="4"/>
  <c r="BG353" i="4"/>
  <c r="BG354" i="4"/>
  <c r="BG355" i="4"/>
  <c r="BG356" i="4"/>
  <c r="BG357" i="4"/>
  <c r="BG358" i="4"/>
  <c r="BG359" i="4"/>
  <c r="BG360" i="4"/>
  <c r="BG361" i="4"/>
  <c r="BG362" i="4"/>
  <c r="BG363" i="4"/>
  <c r="BG364" i="4"/>
  <c r="BG365" i="4"/>
  <c r="BG366" i="4"/>
  <c r="BG367" i="4"/>
  <c r="BG368" i="4"/>
  <c r="BG369" i="4"/>
  <c r="BG370" i="4"/>
  <c r="BG371" i="4"/>
  <c r="BG372" i="4"/>
  <c r="BG373" i="4"/>
  <c r="BG374" i="4"/>
  <c r="BG375" i="4"/>
  <c r="BG376" i="4"/>
  <c r="BG377" i="4"/>
  <c r="BG378" i="4"/>
  <c r="BG379" i="4"/>
  <c r="BG380" i="4"/>
  <c r="BG381" i="4"/>
  <c r="BG382" i="4"/>
  <c r="BG383" i="4"/>
  <c r="BG384" i="4"/>
  <c r="BG385" i="4"/>
  <c r="BG386" i="4"/>
  <c r="BG387" i="4"/>
  <c r="BG388" i="4"/>
  <c r="BG389" i="4"/>
  <c r="BG390" i="4"/>
  <c r="BG391" i="4"/>
  <c r="BG392" i="4"/>
  <c r="BG393" i="4"/>
  <c r="BG394" i="4"/>
  <c r="BG395" i="4"/>
  <c r="BG396" i="4"/>
  <c r="BG397" i="4"/>
  <c r="BG398" i="4"/>
  <c r="BG399" i="4"/>
  <c r="BG400" i="4"/>
  <c r="BG401" i="4"/>
  <c r="BG402" i="4"/>
  <c r="BG403" i="4"/>
  <c r="BG404" i="4"/>
  <c r="BG405" i="4"/>
  <c r="BG406" i="4"/>
  <c r="BG407" i="4"/>
  <c r="BG408" i="4"/>
  <c r="BG409" i="4"/>
  <c r="BG410" i="4"/>
  <c r="BG411" i="4"/>
  <c r="BG412" i="4"/>
  <c r="BG413" i="4"/>
  <c r="BG414" i="4"/>
  <c r="BG415" i="4"/>
  <c r="BG416" i="4"/>
  <c r="BG417" i="4"/>
  <c r="BG418" i="4"/>
  <c r="BG419" i="4"/>
  <c r="BG420" i="4"/>
  <c r="BG421" i="4"/>
  <c r="BG422" i="4"/>
  <c r="BG423" i="4"/>
  <c r="BG424" i="4"/>
  <c r="BG425" i="4"/>
  <c r="BG426" i="4"/>
  <c r="BG427" i="4"/>
  <c r="BG428" i="4"/>
  <c r="BG429" i="4"/>
  <c r="BG430" i="4"/>
  <c r="BG431" i="4"/>
  <c r="BG432" i="4"/>
  <c r="BG433" i="4"/>
  <c r="BG434" i="4"/>
  <c r="BG435" i="4"/>
  <c r="BG436" i="4"/>
  <c r="BG437" i="4"/>
  <c r="BG438" i="4"/>
  <c r="BG439" i="4"/>
  <c r="BG440" i="4"/>
  <c r="BG441" i="4"/>
  <c r="BG442" i="4"/>
  <c r="BG443" i="4"/>
  <c r="BG444" i="4"/>
  <c r="BG445" i="4"/>
  <c r="BG446" i="4"/>
  <c r="BG447" i="4"/>
  <c r="BG448" i="4"/>
  <c r="BG449" i="4"/>
  <c r="BG450" i="4"/>
  <c r="BG451" i="4"/>
  <c r="BG452" i="4"/>
  <c r="BG453" i="4"/>
  <c r="BG454" i="4"/>
  <c r="BG455" i="4"/>
  <c r="BG456" i="4"/>
  <c r="BG457" i="4"/>
  <c r="BG458" i="4"/>
  <c r="BG459" i="4"/>
  <c r="BG460" i="4"/>
  <c r="BG461" i="4"/>
  <c r="BG462" i="4"/>
  <c r="BG463" i="4"/>
  <c r="BG464" i="4"/>
  <c r="BG465" i="4"/>
  <c r="BG466" i="4"/>
  <c r="BG467" i="4"/>
  <c r="BG468" i="4"/>
  <c r="BG469" i="4"/>
  <c r="BG470" i="4"/>
  <c r="BG471" i="4"/>
  <c r="BG472" i="4"/>
  <c r="BG473" i="4"/>
  <c r="BG474" i="4"/>
  <c r="BG475" i="4"/>
  <c r="BG476" i="4"/>
  <c r="BG477" i="4"/>
  <c r="BG478" i="4"/>
  <c r="BG479" i="4"/>
  <c r="BG480" i="4"/>
  <c r="BG481" i="4"/>
  <c r="BG482" i="4"/>
  <c r="BG483" i="4"/>
  <c r="BG484" i="4"/>
  <c r="BG485" i="4"/>
  <c r="BG486" i="4"/>
  <c r="BG487" i="4"/>
  <c r="BG488" i="4"/>
  <c r="BG489" i="4"/>
  <c r="BG490" i="4"/>
  <c r="BG491" i="4"/>
  <c r="BG492" i="4"/>
  <c r="BG493" i="4"/>
  <c r="BG494" i="4"/>
  <c r="BG495" i="4"/>
  <c r="BG496" i="4"/>
  <c r="BG497" i="4"/>
  <c r="BG498" i="4"/>
  <c r="BG499" i="4"/>
  <c r="BG500" i="4"/>
  <c r="BG501" i="4"/>
  <c r="BG502" i="4"/>
  <c r="BG503" i="4"/>
  <c r="BG504" i="4"/>
  <c r="BG505" i="4"/>
  <c r="BG506" i="4"/>
  <c r="BG507" i="4"/>
  <c r="BG508" i="4"/>
  <c r="BG509" i="4"/>
  <c r="BG510" i="4"/>
  <c r="BG511" i="4"/>
  <c r="BG512" i="4"/>
  <c r="BG513" i="4"/>
  <c r="BG514" i="4"/>
  <c r="BG515" i="4"/>
  <c r="BG516" i="4"/>
  <c r="BG517" i="4"/>
  <c r="BG518" i="4"/>
  <c r="BG519" i="4"/>
  <c r="BG520" i="4"/>
  <c r="BG521" i="4"/>
  <c r="BG522" i="4"/>
  <c r="BG523" i="4"/>
  <c r="BG524" i="4"/>
  <c r="BG525" i="4"/>
  <c r="BG526" i="4"/>
  <c r="BG527" i="4"/>
  <c r="BG528" i="4"/>
  <c r="BG529" i="4"/>
  <c r="BG530" i="4"/>
  <c r="BG531" i="4"/>
  <c r="BG532" i="4"/>
  <c r="BG533" i="4"/>
  <c r="BG534" i="4"/>
  <c r="BG535" i="4"/>
  <c r="BG536" i="4"/>
  <c r="BG537" i="4"/>
  <c r="BG538" i="4"/>
  <c r="BG539" i="4"/>
  <c r="BG540" i="4"/>
  <c r="BG541" i="4"/>
  <c r="BG542" i="4"/>
  <c r="BG543" i="4"/>
  <c r="BG544" i="4"/>
  <c r="BG545" i="4"/>
  <c r="BG546" i="4"/>
  <c r="BG547" i="4"/>
  <c r="BG548" i="4"/>
  <c r="BG549" i="4"/>
  <c r="BG550" i="4"/>
  <c r="BG551" i="4"/>
  <c r="BG552" i="4"/>
  <c r="BG553" i="4"/>
  <c r="BG554" i="4"/>
  <c r="BG555" i="4"/>
  <c r="BG556" i="4"/>
  <c r="BG557" i="4"/>
  <c r="BG558" i="4"/>
  <c r="BG559" i="4"/>
  <c r="BG560" i="4"/>
  <c r="BG561" i="4"/>
  <c r="BG562" i="4"/>
  <c r="BG563" i="4"/>
  <c r="BG564" i="4"/>
  <c r="BG565" i="4"/>
  <c r="BG566" i="4"/>
  <c r="BG567" i="4"/>
  <c r="BG568" i="4"/>
  <c r="BG569" i="4"/>
  <c r="BG570" i="4"/>
  <c r="BG571" i="4"/>
  <c r="BG572" i="4"/>
  <c r="BG573" i="4"/>
  <c r="BG574" i="4"/>
  <c r="BG575" i="4"/>
  <c r="BG576" i="4"/>
  <c r="BG577" i="4"/>
  <c r="BG578" i="4"/>
  <c r="BG579" i="4"/>
  <c r="BG580" i="4"/>
  <c r="BG581" i="4"/>
  <c r="BG582" i="4"/>
  <c r="BG583" i="4"/>
  <c r="BG584" i="4"/>
  <c r="BG585" i="4"/>
  <c r="BG586" i="4"/>
  <c r="BG587" i="4"/>
  <c r="BG588" i="4"/>
  <c r="BG589" i="4"/>
  <c r="BG590" i="4"/>
  <c r="BG591" i="4"/>
  <c r="BG592" i="4"/>
  <c r="BG593" i="4"/>
  <c r="BG594" i="4"/>
  <c r="BG595" i="4"/>
  <c r="BG596" i="4"/>
  <c r="BG597" i="4"/>
  <c r="BG598" i="4"/>
  <c r="BG599" i="4"/>
  <c r="BG600" i="4"/>
  <c r="BG601" i="4"/>
  <c r="BG602" i="4"/>
  <c r="BG603" i="4"/>
  <c r="BG604" i="4"/>
  <c r="BG605" i="4"/>
  <c r="BG606" i="4"/>
  <c r="BG607" i="4"/>
  <c r="BG608" i="4"/>
  <c r="BG609" i="4"/>
  <c r="BG610" i="4"/>
  <c r="BG611" i="4"/>
  <c r="BG612" i="4"/>
  <c r="BG613" i="4"/>
  <c r="BG614" i="4"/>
  <c r="BG615" i="4"/>
  <c r="BG616" i="4"/>
  <c r="BG617" i="4"/>
  <c r="BG618" i="4"/>
  <c r="BG619" i="4"/>
  <c r="BG620" i="4"/>
  <c r="BG621" i="4"/>
  <c r="BG622" i="4"/>
  <c r="BG623" i="4"/>
  <c r="BG624" i="4"/>
  <c r="BG625" i="4"/>
  <c r="BG626" i="4"/>
  <c r="BG627" i="4"/>
  <c r="BG628" i="4"/>
  <c r="BG629" i="4"/>
  <c r="BG630" i="4"/>
  <c r="BG631" i="4"/>
  <c r="BG632" i="4"/>
  <c r="BG633" i="4"/>
  <c r="BG634" i="4"/>
  <c r="BG635" i="4"/>
  <c r="BG636" i="4"/>
  <c r="BG637" i="4"/>
  <c r="BG638" i="4"/>
  <c r="BG639" i="4"/>
  <c r="BG640" i="4"/>
  <c r="BG641" i="4"/>
  <c r="BG642" i="4"/>
  <c r="BG643" i="4"/>
  <c r="BG644" i="4"/>
  <c r="BG645" i="4"/>
  <c r="BG646" i="4"/>
  <c r="BG647" i="4"/>
  <c r="BG648" i="4"/>
  <c r="BG649" i="4"/>
  <c r="BG650" i="4"/>
  <c r="BG651" i="4"/>
  <c r="BG652" i="4"/>
  <c r="BG653" i="4"/>
  <c r="BG654" i="4"/>
  <c r="BG655" i="4"/>
  <c r="BG656" i="4"/>
  <c r="BG657" i="4"/>
  <c r="BG658" i="4"/>
  <c r="BG659" i="4"/>
  <c r="BG660" i="4"/>
  <c r="BG661" i="4"/>
  <c r="BG662" i="4"/>
  <c r="BG663" i="4"/>
  <c r="BG664" i="4"/>
  <c r="BG665" i="4"/>
  <c r="BG666" i="4"/>
  <c r="BG667" i="4"/>
  <c r="BG668" i="4"/>
  <c r="BG669" i="4"/>
  <c r="BG670" i="4"/>
  <c r="BG671" i="4"/>
  <c r="BG672" i="4"/>
  <c r="BG673" i="4"/>
  <c r="BG674" i="4"/>
  <c r="BG675" i="4"/>
  <c r="BG676" i="4"/>
  <c r="BG677" i="4"/>
  <c r="BG678" i="4"/>
  <c r="BG679" i="4"/>
  <c r="BG680" i="4"/>
  <c r="BG681" i="4"/>
  <c r="BG682" i="4"/>
  <c r="BG683" i="4"/>
  <c r="BG684" i="4"/>
  <c r="BG685" i="4"/>
  <c r="BG686" i="4"/>
  <c r="BG687" i="4"/>
  <c r="BG688" i="4"/>
  <c r="BG689" i="4"/>
  <c r="BG690" i="4"/>
  <c r="BG691" i="4"/>
  <c r="BG692" i="4"/>
  <c r="BG693" i="4"/>
  <c r="BG694" i="4"/>
  <c r="BG695" i="4"/>
  <c r="BG696" i="4"/>
  <c r="BG697" i="4"/>
  <c r="BG698" i="4"/>
  <c r="BG699" i="4"/>
  <c r="BG700" i="4"/>
  <c r="BG701" i="4"/>
  <c r="BG702" i="4"/>
  <c r="BG703" i="4"/>
  <c r="BG704" i="4"/>
  <c r="BG705" i="4"/>
  <c r="BG706" i="4"/>
  <c r="BG707" i="4"/>
  <c r="BG708" i="4"/>
  <c r="BG709" i="4"/>
  <c r="BG710" i="4"/>
  <c r="BG711" i="4"/>
  <c r="BG712" i="4"/>
  <c r="BG713" i="4"/>
  <c r="BG714" i="4"/>
  <c r="BG715" i="4"/>
  <c r="BG716" i="4"/>
  <c r="BG717" i="4"/>
  <c r="BG718" i="4"/>
  <c r="BG719" i="4"/>
  <c r="BG720" i="4"/>
  <c r="BG721" i="4"/>
  <c r="BG722" i="4"/>
  <c r="BG723" i="4"/>
  <c r="BG724" i="4"/>
  <c r="BG725" i="4"/>
  <c r="BG726" i="4"/>
  <c r="BG727" i="4"/>
  <c r="BG728" i="4"/>
  <c r="BG729" i="4"/>
  <c r="BG730" i="4"/>
  <c r="BG731" i="4"/>
  <c r="BG732" i="4"/>
  <c r="BG733" i="4"/>
  <c r="BG734" i="4"/>
  <c r="BG735" i="4"/>
  <c r="BG736" i="4"/>
  <c r="BG737" i="4"/>
  <c r="BG738" i="4"/>
  <c r="BG739" i="4"/>
  <c r="BG740" i="4"/>
  <c r="BG741" i="4"/>
  <c r="BG742" i="4"/>
  <c r="BG743" i="4"/>
  <c r="BG744" i="4"/>
  <c r="BG745" i="4"/>
  <c r="BG746" i="4"/>
  <c r="BG747" i="4"/>
  <c r="BG748" i="4"/>
  <c r="BG749" i="4"/>
  <c r="BG750" i="4"/>
  <c r="BG751" i="4"/>
  <c r="BG752" i="4"/>
  <c r="BG753" i="4"/>
  <c r="BG754" i="4"/>
  <c r="BG755" i="4"/>
  <c r="BG756" i="4"/>
  <c r="BG757" i="4"/>
  <c r="BG758" i="4"/>
  <c r="BG759" i="4"/>
  <c r="BG760" i="4"/>
  <c r="BG761" i="4"/>
  <c r="BG762" i="4"/>
  <c r="BG763" i="4"/>
  <c r="BG764" i="4"/>
  <c r="BG765" i="4"/>
  <c r="BG766" i="4"/>
  <c r="BG767" i="4"/>
  <c r="BG768" i="4"/>
  <c r="BG769" i="4"/>
  <c r="BG770" i="4"/>
  <c r="BG771" i="4"/>
  <c r="BG772" i="4"/>
  <c r="BG773" i="4"/>
  <c r="BG774" i="4"/>
  <c r="BG775" i="4"/>
  <c r="BG776" i="4"/>
  <c r="BG777" i="4"/>
  <c r="BG778" i="4"/>
  <c r="BG779" i="4"/>
  <c r="BG780" i="4"/>
  <c r="BG781" i="4"/>
  <c r="BG782" i="4"/>
  <c r="BG783" i="4"/>
  <c r="BG784" i="4"/>
  <c r="BG785" i="4"/>
  <c r="BG786" i="4"/>
  <c r="BG787" i="4"/>
  <c r="BG788" i="4"/>
  <c r="BG789" i="4"/>
  <c r="BG790" i="4"/>
  <c r="BG791" i="4"/>
  <c r="BG792" i="4"/>
  <c r="BG793" i="4"/>
  <c r="BG794" i="4"/>
  <c r="BG795" i="4"/>
  <c r="BG796" i="4"/>
  <c r="BG797" i="4"/>
  <c r="BG798" i="4"/>
  <c r="BG799" i="4"/>
  <c r="BG800" i="4"/>
  <c r="BG801" i="4"/>
  <c r="BG802" i="4"/>
  <c r="BG803" i="4"/>
  <c r="BG804" i="4"/>
  <c r="BG805" i="4"/>
  <c r="BG806" i="4"/>
  <c r="BG807" i="4"/>
  <c r="BG808" i="4"/>
  <c r="BG809" i="4"/>
  <c r="BG810" i="4"/>
  <c r="BG811" i="4"/>
  <c r="BG812" i="4"/>
  <c r="BG813" i="4"/>
  <c r="BG814" i="4"/>
  <c r="BG815" i="4"/>
  <c r="BG816" i="4"/>
  <c r="BG817" i="4"/>
  <c r="BG818" i="4"/>
  <c r="BG819" i="4"/>
  <c r="BG820" i="4"/>
  <c r="BG821" i="4"/>
  <c r="BG822" i="4"/>
  <c r="BG823" i="4"/>
  <c r="BG824" i="4"/>
  <c r="BG825" i="4"/>
  <c r="BG826" i="4"/>
  <c r="BG827" i="4"/>
  <c r="BG828" i="4"/>
  <c r="BG829" i="4"/>
  <c r="BG830" i="4"/>
  <c r="BG831" i="4"/>
  <c r="BG832" i="4"/>
  <c r="BG833" i="4"/>
  <c r="BG834" i="4"/>
  <c r="BG835" i="4"/>
  <c r="BG836" i="4"/>
  <c r="BG837" i="4"/>
  <c r="BG838" i="4"/>
  <c r="BG839" i="4"/>
  <c r="BG840" i="4"/>
  <c r="BG841" i="4"/>
  <c r="BG842" i="4"/>
  <c r="BG843" i="4"/>
  <c r="BG844" i="4"/>
  <c r="BG845" i="4"/>
  <c r="BG846" i="4"/>
  <c r="BG847" i="4"/>
  <c r="BG848" i="4"/>
  <c r="BG849" i="4"/>
  <c r="BG850" i="4"/>
  <c r="BG851" i="4"/>
  <c r="BG852" i="4"/>
  <c r="BG853" i="4"/>
  <c r="BG854" i="4"/>
  <c r="BG855" i="4"/>
  <c r="BG856" i="4"/>
  <c r="BG857" i="4"/>
  <c r="BG858" i="4"/>
  <c r="BG859" i="4"/>
  <c r="BG860" i="4"/>
  <c r="BG861" i="4"/>
  <c r="BG862" i="4"/>
  <c r="BG863" i="4"/>
  <c r="BG864" i="4"/>
  <c r="BG865" i="4"/>
  <c r="BG866" i="4"/>
  <c r="BG867" i="4"/>
  <c r="BG868" i="4"/>
  <c r="BG869" i="4"/>
  <c r="BG870" i="4"/>
  <c r="BG871" i="4"/>
  <c r="BG872" i="4"/>
  <c r="BG873" i="4"/>
  <c r="BG874" i="4"/>
  <c r="BG875" i="4"/>
  <c r="BG876" i="4"/>
  <c r="BG877" i="4"/>
  <c r="BG878" i="4"/>
  <c r="BG879" i="4"/>
  <c r="BG880" i="4"/>
  <c r="BG881" i="4"/>
  <c r="BG882" i="4"/>
  <c r="BG883" i="4"/>
  <c r="BG884" i="4"/>
  <c r="BG885" i="4"/>
  <c r="BG886" i="4"/>
  <c r="BG887" i="4"/>
  <c r="BG888" i="4"/>
  <c r="BG889" i="4"/>
  <c r="BG890" i="4"/>
  <c r="BG891" i="4"/>
  <c r="BG892" i="4"/>
  <c r="BG893" i="4"/>
  <c r="BG894" i="4"/>
  <c r="BG895" i="4"/>
  <c r="BG896" i="4"/>
  <c r="BG897" i="4"/>
  <c r="BG898" i="4"/>
  <c r="BG899" i="4"/>
  <c r="BG900" i="4"/>
  <c r="BG901" i="4"/>
  <c r="BG902" i="4"/>
  <c r="BG903" i="4"/>
  <c r="BG904" i="4"/>
  <c r="BG905" i="4"/>
  <c r="BG906" i="4"/>
  <c r="BG907" i="4"/>
  <c r="BG908" i="4"/>
  <c r="BG909" i="4"/>
  <c r="BG910" i="4"/>
  <c r="BG911" i="4"/>
  <c r="BG912" i="4"/>
  <c r="BG913" i="4"/>
  <c r="BG914" i="4"/>
  <c r="BG915" i="4"/>
  <c r="BG916" i="4"/>
  <c r="BG917" i="4"/>
  <c r="BG918" i="4"/>
  <c r="BG919" i="4"/>
  <c r="BG920" i="4"/>
  <c r="BG921" i="4"/>
  <c r="BG922" i="4"/>
  <c r="BG923" i="4"/>
  <c r="BG924" i="4"/>
  <c r="BG925" i="4"/>
  <c r="BG926" i="4"/>
  <c r="BG927" i="4"/>
  <c r="BG928" i="4"/>
  <c r="BG929" i="4"/>
  <c r="BG930" i="4"/>
  <c r="BG931" i="4"/>
  <c r="BG932" i="4"/>
  <c r="BG933" i="4"/>
  <c r="BG934" i="4"/>
  <c r="BG935" i="4"/>
  <c r="BG936" i="4"/>
  <c r="BG937" i="4"/>
  <c r="BG938" i="4"/>
  <c r="BG939" i="4"/>
  <c r="BG940" i="4"/>
  <c r="BG941" i="4"/>
  <c r="BG942" i="4"/>
  <c r="BG943" i="4"/>
  <c r="BG944" i="4"/>
  <c r="BG945" i="4"/>
  <c r="BG946" i="4"/>
  <c r="BG947" i="4"/>
  <c r="BG948" i="4"/>
  <c r="BG949" i="4"/>
  <c r="BG950" i="4"/>
  <c r="BG951" i="4"/>
  <c r="BG952" i="4"/>
  <c r="BG953" i="4"/>
  <c r="BG954" i="4"/>
  <c r="BG955" i="4"/>
  <c r="BG956" i="4"/>
  <c r="BG957" i="4"/>
  <c r="BG958" i="4"/>
  <c r="BG959" i="4"/>
  <c r="BG960" i="4"/>
  <c r="BG961" i="4"/>
  <c r="BG962" i="4"/>
  <c r="BG963" i="4"/>
  <c r="BG964" i="4"/>
  <c r="BG965" i="4"/>
  <c r="BG966" i="4"/>
  <c r="BG967" i="4"/>
  <c r="BG968" i="4"/>
  <c r="BG969" i="4"/>
  <c r="BG970" i="4"/>
  <c r="BG971" i="4"/>
  <c r="BG972" i="4"/>
  <c r="BG973" i="4"/>
  <c r="BG974" i="4"/>
  <c r="BG975" i="4"/>
  <c r="BG976" i="4"/>
  <c r="BG977" i="4"/>
  <c r="BG978" i="4"/>
  <c r="BG979" i="4"/>
  <c r="BG980" i="4"/>
  <c r="BG981" i="4"/>
  <c r="BG982" i="4"/>
  <c r="BG983" i="4"/>
  <c r="BG984" i="4"/>
  <c r="BG985" i="4"/>
  <c r="BG986" i="4"/>
  <c r="BG987" i="4"/>
  <c r="BG988" i="4"/>
  <c r="BG989" i="4"/>
  <c r="BG990" i="4"/>
  <c r="BG991" i="4"/>
  <c r="BG992" i="4"/>
  <c r="BG2" i="4"/>
  <c r="BF4" i="4"/>
  <c r="BF5" i="4"/>
  <c r="BF6" i="4"/>
  <c r="BF7" i="4"/>
  <c r="BF8" i="4"/>
  <c r="BF9" i="4"/>
  <c r="BF10" i="4"/>
  <c r="BF11" i="4"/>
  <c r="BF12" i="4"/>
  <c r="BF13" i="4"/>
  <c r="BF14" i="4"/>
  <c r="BF15" i="4"/>
  <c r="BF16" i="4"/>
  <c r="BF17" i="4"/>
  <c r="BF18" i="4"/>
  <c r="BF19" i="4"/>
  <c r="BF20" i="4"/>
  <c r="BF21" i="4"/>
  <c r="BF22" i="4"/>
  <c r="BF23" i="4"/>
  <c r="BF24" i="4"/>
  <c r="BF25" i="4"/>
  <c r="BF26" i="4"/>
  <c r="BF27" i="4"/>
  <c r="BF28" i="4"/>
  <c r="BF29" i="4"/>
  <c r="BF30" i="4"/>
  <c r="BF31" i="4"/>
  <c r="BF32" i="4"/>
  <c r="BF33" i="4"/>
  <c r="BF34" i="4"/>
  <c r="BF35" i="4"/>
  <c r="BF36" i="4"/>
  <c r="BF37" i="4"/>
  <c r="BF38" i="4"/>
  <c r="BF39" i="4"/>
  <c r="BF40" i="4"/>
  <c r="BF41" i="4"/>
  <c r="BF42" i="4"/>
  <c r="BF43" i="4"/>
  <c r="BF44" i="4"/>
  <c r="BF45" i="4"/>
  <c r="BF46" i="4"/>
  <c r="BF47" i="4"/>
  <c r="BF48" i="4"/>
  <c r="BF49" i="4"/>
  <c r="BF50" i="4"/>
  <c r="BF51" i="4"/>
  <c r="BF52" i="4"/>
  <c r="BF53" i="4"/>
  <c r="BF54" i="4"/>
  <c r="BF55" i="4"/>
  <c r="BF56" i="4"/>
  <c r="BF57" i="4"/>
  <c r="BF58" i="4"/>
  <c r="BF59" i="4"/>
  <c r="BF60" i="4"/>
  <c r="BF61" i="4"/>
  <c r="BF62" i="4"/>
  <c r="BF63" i="4"/>
  <c r="BF64" i="4"/>
  <c r="BF65" i="4"/>
  <c r="BF66" i="4"/>
  <c r="BF67" i="4"/>
  <c r="BF68" i="4"/>
  <c r="BF69" i="4"/>
  <c r="BF70" i="4"/>
  <c r="BF71" i="4"/>
  <c r="BF72" i="4"/>
  <c r="BF73" i="4"/>
  <c r="BF74" i="4"/>
  <c r="BF75" i="4"/>
  <c r="BF76" i="4"/>
  <c r="BF77" i="4"/>
  <c r="BF78" i="4"/>
  <c r="BF79" i="4"/>
  <c r="BF80" i="4"/>
  <c r="BF81" i="4"/>
  <c r="BF82" i="4"/>
  <c r="BF83" i="4"/>
  <c r="BF84" i="4"/>
  <c r="BF85" i="4"/>
  <c r="BF86" i="4"/>
  <c r="BF87" i="4"/>
  <c r="BF88" i="4"/>
  <c r="BF89" i="4"/>
  <c r="BF90" i="4"/>
  <c r="BF91" i="4"/>
  <c r="BF92" i="4"/>
  <c r="BF93" i="4"/>
  <c r="BF94" i="4"/>
  <c r="BF95" i="4"/>
  <c r="BF96" i="4"/>
  <c r="BF97" i="4"/>
  <c r="BF98" i="4"/>
  <c r="BF99" i="4"/>
  <c r="BF100" i="4"/>
  <c r="BF101" i="4"/>
  <c r="BF102" i="4"/>
  <c r="BF103" i="4"/>
  <c r="BF104" i="4"/>
  <c r="BF105" i="4"/>
  <c r="BF106" i="4"/>
  <c r="BF107" i="4"/>
  <c r="BF108" i="4"/>
  <c r="BF109" i="4"/>
  <c r="BF110" i="4"/>
  <c r="BF111" i="4"/>
  <c r="BF112" i="4"/>
  <c r="BF113" i="4"/>
  <c r="BF114" i="4"/>
  <c r="BF115" i="4"/>
  <c r="BF116" i="4"/>
  <c r="BF117" i="4"/>
  <c r="BF118" i="4"/>
  <c r="BF119" i="4"/>
  <c r="BF120" i="4"/>
  <c r="BF121" i="4"/>
  <c r="BF122" i="4"/>
  <c r="BF123" i="4"/>
  <c r="BF124" i="4"/>
  <c r="BF125" i="4"/>
  <c r="BF126" i="4"/>
  <c r="BF127" i="4"/>
  <c r="BF128" i="4"/>
  <c r="BF129" i="4"/>
  <c r="BF130" i="4"/>
  <c r="BF131" i="4"/>
  <c r="BF132" i="4"/>
  <c r="BF133" i="4"/>
  <c r="BF134" i="4"/>
  <c r="BF135" i="4"/>
  <c r="BF136" i="4"/>
  <c r="BF137" i="4"/>
  <c r="BF138" i="4"/>
  <c r="BF139" i="4"/>
  <c r="BF140" i="4"/>
  <c r="BF141" i="4"/>
  <c r="BF142" i="4"/>
  <c r="BF143" i="4"/>
  <c r="BF144" i="4"/>
  <c r="BF145" i="4"/>
  <c r="BF146" i="4"/>
  <c r="BF147" i="4"/>
  <c r="BF148" i="4"/>
  <c r="BF149" i="4"/>
  <c r="BF150" i="4"/>
  <c r="BF151" i="4"/>
  <c r="BF152" i="4"/>
  <c r="BF153" i="4"/>
  <c r="BF154" i="4"/>
  <c r="BF155" i="4"/>
  <c r="BF156" i="4"/>
  <c r="BF157" i="4"/>
  <c r="BF158" i="4"/>
  <c r="BF159" i="4"/>
  <c r="BF160" i="4"/>
  <c r="BF161" i="4"/>
  <c r="BF162" i="4"/>
  <c r="BF163" i="4"/>
  <c r="BF164" i="4"/>
  <c r="BF165" i="4"/>
  <c r="BF166" i="4"/>
  <c r="BF167" i="4"/>
  <c r="BF168" i="4"/>
  <c r="BF169" i="4"/>
  <c r="BF170" i="4"/>
  <c r="BF171" i="4"/>
  <c r="BF172" i="4"/>
  <c r="BF173" i="4"/>
  <c r="BF174" i="4"/>
  <c r="BF175" i="4"/>
  <c r="BF176" i="4"/>
  <c r="BF177" i="4"/>
  <c r="BF178" i="4"/>
  <c r="BF179" i="4"/>
  <c r="BF180" i="4"/>
  <c r="BF181" i="4"/>
  <c r="BF182" i="4"/>
  <c r="BF183" i="4"/>
  <c r="BF184" i="4"/>
  <c r="BF185" i="4"/>
  <c r="BF186" i="4"/>
  <c r="BF187" i="4"/>
  <c r="BF188" i="4"/>
  <c r="BF189" i="4"/>
  <c r="BF190" i="4"/>
  <c r="BF191" i="4"/>
  <c r="BF192" i="4"/>
  <c r="BF193" i="4"/>
  <c r="BF194" i="4"/>
  <c r="BF195" i="4"/>
  <c r="BF196" i="4"/>
  <c r="BF197" i="4"/>
  <c r="BF198" i="4"/>
  <c r="BF199" i="4"/>
  <c r="BF200" i="4"/>
  <c r="BF201" i="4"/>
  <c r="BF202" i="4"/>
  <c r="BF203" i="4"/>
  <c r="BF204" i="4"/>
  <c r="BF205" i="4"/>
  <c r="BF206" i="4"/>
  <c r="BF207" i="4"/>
  <c r="BF208" i="4"/>
  <c r="BF209" i="4"/>
  <c r="BF210" i="4"/>
  <c r="BF211" i="4"/>
  <c r="BF212" i="4"/>
  <c r="BF213" i="4"/>
  <c r="BF214" i="4"/>
  <c r="BF215" i="4"/>
  <c r="BF216" i="4"/>
  <c r="BF217" i="4"/>
  <c r="BF218" i="4"/>
  <c r="BF219" i="4"/>
  <c r="BF220" i="4"/>
  <c r="BF221" i="4"/>
  <c r="BF222" i="4"/>
  <c r="BF223" i="4"/>
  <c r="BF224" i="4"/>
  <c r="BF225" i="4"/>
  <c r="BF226" i="4"/>
  <c r="BF227" i="4"/>
  <c r="BF228" i="4"/>
  <c r="BF229" i="4"/>
  <c r="BF230" i="4"/>
  <c r="BF231" i="4"/>
  <c r="BF232" i="4"/>
  <c r="BF233" i="4"/>
  <c r="BF234" i="4"/>
  <c r="BF235" i="4"/>
  <c r="BF236" i="4"/>
  <c r="BF237" i="4"/>
  <c r="BF238" i="4"/>
  <c r="BF239" i="4"/>
  <c r="BF240" i="4"/>
  <c r="BF241" i="4"/>
  <c r="BF242" i="4"/>
  <c r="BF243" i="4"/>
  <c r="BF244" i="4"/>
  <c r="BF245" i="4"/>
  <c r="BF246" i="4"/>
  <c r="BF247" i="4"/>
  <c r="BF248" i="4"/>
  <c r="BF249" i="4"/>
  <c r="BF250" i="4"/>
  <c r="BF251" i="4"/>
  <c r="BF252" i="4"/>
  <c r="BF253" i="4"/>
  <c r="BF254" i="4"/>
  <c r="BF255" i="4"/>
  <c r="BF256" i="4"/>
  <c r="BF257" i="4"/>
  <c r="BF258" i="4"/>
  <c r="BF259" i="4"/>
  <c r="BF260" i="4"/>
  <c r="BF261" i="4"/>
  <c r="BF262" i="4"/>
  <c r="BF263" i="4"/>
  <c r="BF264" i="4"/>
  <c r="BF265" i="4"/>
  <c r="BF266" i="4"/>
  <c r="BF267" i="4"/>
  <c r="BF268" i="4"/>
  <c r="BF269" i="4"/>
  <c r="BF270" i="4"/>
  <c r="BF271" i="4"/>
  <c r="BF272" i="4"/>
  <c r="BF273" i="4"/>
  <c r="BF274" i="4"/>
  <c r="BF275" i="4"/>
  <c r="BF276" i="4"/>
  <c r="BF277" i="4"/>
  <c r="BF278" i="4"/>
  <c r="BF279" i="4"/>
  <c r="BF280" i="4"/>
  <c r="BF281" i="4"/>
  <c r="BF282" i="4"/>
  <c r="BF283" i="4"/>
  <c r="BF284" i="4"/>
  <c r="BF285" i="4"/>
  <c r="BF286" i="4"/>
  <c r="BF287" i="4"/>
  <c r="BF288" i="4"/>
  <c r="BF289" i="4"/>
  <c r="BF290" i="4"/>
  <c r="BF291" i="4"/>
  <c r="BF292" i="4"/>
  <c r="BF293" i="4"/>
  <c r="BF294" i="4"/>
  <c r="BF295" i="4"/>
  <c r="BF296" i="4"/>
  <c r="BF297" i="4"/>
  <c r="BF298" i="4"/>
  <c r="BF299" i="4"/>
  <c r="BF300" i="4"/>
  <c r="BF301" i="4"/>
  <c r="BF302" i="4"/>
  <c r="BF303" i="4"/>
  <c r="BF304" i="4"/>
  <c r="BF305" i="4"/>
  <c r="BF306" i="4"/>
  <c r="BF307" i="4"/>
  <c r="BF308" i="4"/>
  <c r="BF309" i="4"/>
  <c r="BF310" i="4"/>
  <c r="BF311" i="4"/>
  <c r="BF312" i="4"/>
  <c r="BF313" i="4"/>
  <c r="BF314" i="4"/>
  <c r="BF315" i="4"/>
  <c r="BF316" i="4"/>
  <c r="BF317" i="4"/>
  <c r="BF318" i="4"/>
  <c r="BF319" i="4"/>
  <c r="BF320" i="4"/>
  <c r="BF321" i="4"/>
  <c r="BF322" i="4"/>
  <c r="BF323" i="4"/>
  <c r="BF324" i="4"/>
  <c r="BF325" i="4"/>
  <c r="BF326" i="4"/>
  <c r="BF327" i="4"/>
  <c r="BF328" i="4"/>
  <c r="BF329" i="4"/>
  <c r="BF330" i="4"/>
  <c r="BF331" i="4"/>
  <c r="BF332" i="4"/>
  <c r="BF333" i="4"/>
  <c r="BF334" i="4"/>
  <c r="BF335" i="4"/>
  <c r="BF336" i="4"/>
  <c r="BF337" i="4"/>
  <c r="BF338" i="4"/>
  <c r="BF339" i="4"/>
  <c r="BF340" i="4"/>
  <c r="BF341" i="4"/>
  <c r="BF342" i="4"/>
  <c r="BF343" i="4"/>
  <c r="BF344" i="4"/>
  <c r="BF345" i="4"/>
  <c r="BF346" i="4"/>
  <c r="BF347" i="4"/>
  <c r="BF348" i="4"/>
  <c r="BF349" i="4"/>
  <c r="BF350" i="4"/>
  <c r="BF351" i="4"/>
  <c r="BF352" i="4"/>
  <c r="BF353" i="4"/>
  <c r="BF354" i="4"/>
  <c r="BF355" i="4"/>
  <c r="BF356" i="4"/>
  <c r="BF357" i="4"/>
  <c r="BF358" i="4"/>
  <c r="BF359" i="4"/>
  <c r="BF360" i="4"/>
  <c r="BF361" i="4"/>
  <c r="BF362" i="4"/>
  <c r="BF363" i="4"/>
  <c r="BF364" i="4"/>
  <c r="BF365" i="4"/>
  <c r="BF366" i="4"/>
  <c r="BF367" i="4"/>
  <c r="BF368" i="4"/>
  <c r="BF369" i="4"/>
  <c r="BF370" i="4"/>
  <c r="BF371" i="4"/>
  <c r="BF372" i="4"/>
  <c r="BF373" i="4"/>
  <c r="BF374" i="4"/>
  <c r="BF375" i="4"/>
  <c r="BF376" i="4"/>
  <c r="BF377" i="4"/>
  <c r="BF378" i="4"/>
  <c r="BF379" i="4"/>
  <c r="BF380" i="4"/>
  <c r="BF381" i="4"/>
  <c r="BF382" i="4"/>
  <c r="BF383" i="4"/>
  <c r="BF384" i="4"/>
  <c r="BF385" i="4"/>
  <c r="BF386" i="4"/>
  <c r="BF387" i="4"/>
  <c r="BF388" i="4"/>
  <c r="BF389" i="4"/>
  <c r="BF390" i="4"/>
  <c r="BF391" i="4"/>
  <c r="BF392" i="4"/>
  <c r="BF393" i="4"/>
  <c r="BF394" i="4"/>
  <c r="BF395" i="4"/>
  <c r="BF396" i="4"/>
  <c r="BF397" i="4"/>
  <c r="BF398" i="4"/>
  <c r="BF399" i="4"/>
  <c r="BF400" i="4"/>
  <c r="BF401" i="4"/>
  <c r="BF402" i="4"/>
  <c r="BF403" i="4"/>
  <c r="BF404" i="4"/>
  <c r="BF405" i="4"/>
  <c r="BF406" i="4"/>
  <c r="BF407" i="4"/>
  <c r="BF408" i="4"/>
  <c r="BF409" i="4"/>
  <c r="BF410" i="4"/>
  <c r="BF411" i="4"/>
  <c r="BF412" i="4"/>
  <c r="BF413" i="4"/>
  <c r="BF414" i="4"/>
  <c r="BF415" i="4"/>
  <c r="BF416" i="4"/>
  <c r="BF417" i="4"/>
  <c r="BF418" i="4"/>
  <c r="BF419" i="4"/>
  <c r="BF420" i="4"/>
  <c r="BF421" i="4"/>
  <c r="BF422" i="4"/>
  <c r="BF423" i="4"/>
  <c r="BF424" i="4"/>
  <c r="BF425" i="4"/>
  <c r="BF426" i="4"/>
  <c r="BF427" i="4"/>
  <c r="BF428" i="4"/>
  <c r="BF429" i="4"/>
  <c r="BF430" i="4"/>
  <c r="BF431" i="4"/>
  <c r="BF432" i="4"/>
  <c r="BF433" i="4"/>
  <c r="BF434" i="4"/>
  <c r="BF435" i="4"/>
  <c r="BF436" i="4"/>
  <c r="BF437" i="4"/>
  <c r="BF438" i="4"/>
  <c r="BF439" i="4"/>
  <c r="BF440" i="4"/>
  <c r="BF441" i="4"/>
  <c r="BF442" i="4"/>
  <c r="BF443" i="4"/>
  <c r="BF444" i="4"/>
  <c r="BF445" i="4"/>
  <c r="BF446" i="4"/>
  <c r="BF447" i="4"/>
  <c r="BF448" i="4"/>
  <c r="BF449" i="4"/>
  <c r="BF450" i="4"/>
  <c r="BF451" i="4"/>
  <c r="BF452" i="4"/>
  <c r="BF453" i="4"/>
  <c r="BF454" i="4"/>
  <c r="BF455" i="4"/>
  <c r="BF456" i="4"/>
  <c r="BF457" i="4"/>
  <c r="BF458" i="4"/>
  <c r="BF459" i="4"/>
  <c r="BF460" i="4"/>
  <c r="BF461" i="4"/>
  <c r="BF462" i="4"/>
  <c r="BF463" i="4"/>
  <c r="BF464" i="4"/>
  <c r="BF465" i="4"/>
  <c r="BF466" i="4"/>
  <c r="BF467" i="4"/>
  <c r="BF468" i="4"/>
  <c r="BF469" i="4"/>
  <c r="BF470" i="4"/>
  <c r="BF471" i="4"/>
  <c r="BF472" i="4"/>
  <c r="BF473" i="4"/>
  <c r="BF474" i="4"/>
  <c r="BF475" i="4"/>
  <c r="BF476" i="4"/>
  <c r="BF477" i="4"/>
  <c r="BF478" i="4"/>
  <c r="BF479" i="4"/>
  <c r="BF480" i="4"/>
  <c r="BF481" i="4"/>
  <c r="BF482" i="4"/>
  <c r="BF483" i="4"/>
  <c r="BF484" i="4"/>
  <c r="BF485" i="4"/>
  <c r="BF486" i="4"/>
  <c r="BF487" i="4"/>
  <c r="BF488" i="4"/>
  <c r="BF489" i="4"/>
  <c r="BF490" i="4"/>
  <c r="BF491" i="4"/>
  <c r="BF492" i="4"/>
  <c r="BF493" i="4"/>
  <c r="BF494" i="4"/>
  <c r="BF495" i="4"/>
  <c r="BF496" i="4"/>
  <c r="BF497" i="4"/>
  <c r="BF498" i="4"/>
  <c r="BF499" i="4"/>
  <c r="BF500" i="4"/>
  <c r="BF501" i="4"/>
  <c r="BF502" i="4"/>
  <c r="BF503" i="4"/>
  <c r="BF504" i="4"/>
  <c r="BF505" i="4"/>
  <c r="BF506" i="4"/>
  <c r="BF507" i="4"/>
  <c r="BF508" i="4"/>
  <c r="BF509" i="4"/>
  <c r="BF510" i="4"/>
  <c r="BF511" i="4"/>
  <c r="BF512" i="4"/>
  <c r="BF513" i="4"/>
  <c r="BF514" i="4"/>
  <c r="BF515" i="4"/>
  <c r="BF516" i="4"/>
  <c r="BF517" i="4"/>
  <c r="BF518" i="4"/>
  <c r="BF519" i="4"/>
  <c r="BF520" i="4"/>
  <c r="BF521" i="4"/>
  <c r="BF522" i="4"/>
  <c r="BF523" i="4"/>
  <c r="BF524" i="4"/>
  <c r="BF525" i="4"/>
  <c r="BF526" i="4"/>
  <c r="BF527" i="4"/>
  <c r="BF528" i="4"/>
  <c r="BF529" i="4"/>
  <c r="BF530" i="4"/>
  <c r="BF531" i="4"/>
  <c r="BF532" i="4"/>
  <c r="BF533" i="4"/>
  <c r="BF534" i="4"/>
  <c r="BF535" i="4"/>
  <c r="BF536" i="4"/>
  <c r="BF537" i="4"/>
  <c r="BF538" i="4"/>
  <c r="BF539" i="4"/>
  <c r="BF540" i="4"/>
  <c r="BF541" i="4"/>
  <c r="BF542" i="4"/>
  <c r="BF543" i="4"/>
  <c r="BF544" i="4"/>
  <c r="BF545" i="4"/>
  <c r="BF546" i="4"/>
  <c r="BF547" i="4"/>
  <c r="BF548" i="4"/>
  <c r="BF549" i="4"/>
  <c r="BF550" i="4"/>
  <c r="BF551" i="4"/>
  <c r="BF552" i="4"/>
  <c r="BF553" i="4"/>
  <c r="BF554" i="4"/>
  <c r="BF555" i="4"/>
  <c r="BF556" i="4"/>
  <c r="BF557" i="4"/>
  <c r="BF558" i="4"/>
  <c r="BF559" i="4"/>
  <c r="BF560" i="4"/>
  <c r="BF561" i="4"/>
  <c r="BF562" i="4"/>
  <c r="BF563" i="4"/>
  <c r="BF564" i="4"/>
  <c r="BF565" i="4"/>
  <c r="BF566" i="4"/>
  <c r="BF567" i="4"/>
  <c r="BF568" i="4"/>
  <c r="BF569" i="4"/>
  <c r="BF570" i="4"/>
  <c r="BF571" i="4"/>
  <c r="BF572" i="4"/>
  <c r="BF573" i="4"/>
  <c r="BF574" i="4"/>
  <c r="BF575" i="4"/>
  <c r="BF576" i="4"/>
  <c r="BF577" i="4"/>
  <c r="BF578" i="4"/>
  <c r="BF579" i="4"/>
  <c r="BF580" i="4"/>
  <c r="BF581" i="4"/>
  <c r="BF582" i="4"/>
  <c r="BF583" i="4"/>
  <c r="BF584" i="4"/>
  <c r="BF585" i="4"/>
  <c r="BF586" i="4"/>
  <c r="BF587" i="4"/>
  <c r="BF588" i="4"/>
  <c r="BF589" i="4"/>
  <c r="BF590" i="4"/>
  <c r="BF591" i="4"/>
  <c r="BF592" i="4"/>
  <c r="BF593" i="4"/>
  <c r="BF594" i="4"/>
  <c r="BF595" i="4"/>
  <c r="BF596" i="4"/>
  <c r="BF597" i="4"/>
  <c r="BF598" i="4"/>
  <c r="BF599" i="4"/>
  <c r="BF600" i="4"/>
  <c r="BF601" i="4"/>
  <c r="BF602" i="4"/>
  <c r="BF603" i="4"/>
  <c r="BF604" i="4"/>
  <c r="BF605" i="4"/>
  <c r="BF606" i="4"/>
  <c r="BF607" i="4"/>
  <c r="BF608" i="4"/>
  <c r="BF609" i="4"/>
  <c r="BF610" i="4"/>
  <c r="BF611" i="4"/>
  <c r="BF612" i="4"/>
  <c r="BF613" i="4"/>
  <c r="BF614" i="4"/>
  <c r="BF615" i="4"/>
  <c r="BF616" i="4"/>
  <c r="BF617" i="4"/>
  <c r="BF618" i="4"/>
  <c r="BF619" i="4"/>
  <c r="BF620" i="4"/>
  <c r="BF621" i="4"/>
  <c r="BF622" i="4"/>
  <c r="BF623" i="4"/>
  <c r="BF624" i="4"/>
  <c r="BF625" i="4"/>
  <c r="BF626" i="4"/>
  <c r="BF627" i="4"/>
  <c r="BF628" i="4"/>
  <c r="BF629" i="4"/>
  <c r="BF630" i="4"/>
  <c r="BF631" i="4"/>
  <c r="BF632" i="4"/>
  <c r="BF633" i="4"/>
  <c r="BF634" i="4"/>
  <c r="BF635" i="4"/>
  <c r="BF636" i="4"/>
  <c r="BF637" i="4"/>
  <c r="BF638" i="4"/>
  <c r="BF639" i="4"/>
  <c r="BF640" i="4"/>
  <c r="BF641" i="4"/>
  <c r="BF642" i="4"/>
  <c r="BF643" i="4"/>
  <c r="BF644" i="4"/>
  <c r="BF645" i="4"/>
  <c r="BF646" i="4"/>
  <c r="BF647" i="4"/>
  <c r="BF648" i="4"/>
  <c r="BF649" i="4"/>
  <c r="BF650" i="4"/>
  <c r="BF651" i="4"/>
  <c r="BF652" i="4"/>
  <c r="BF653" i="4"/>
  <c r="BF654" i="4"/>
  <c r="BF655" i="4"/>
  <c r="BF656" i="4"/>
  <c r="BF657" i="4"/>
  <c r="BF658" i="4"/>
  <c r="BF659" i="4"/>
  <c r="BF660" i="4"/>
  <c r="BF661" i="4"/>
  <c r="BF662" i="4"/>
  <c r="BF663" i="4"/>
  <c r="BF664" i="4"/>
  <c r="BF665" i="4"/>
  <c r="BF666" i="4"/>
  <c r="BF667" i="4"/>
  <c r="BF668" i="4"/>
  <c r="BF669" i="4"/>
  <c r="BF670" i="4"/>
  <c r="BF671" i="4"/>
  <c r="BF672" i="4"/>
  <c r="BF673" i="4"/>
  <c r="BF674" i="4"/>
  <c r="BF675" i="4"/>
  <c r="BF676" i="4"/>
  <c r="BF677" i="4"/>
  <c r="BF678" i="4"/>
  <c r="BF679" i="4"/>
  <c r="BF680" i="4"/>
  <c r="BF681" i="4"/>
  <c r="BF682" i="4"/>
  <c r="BF683" i="4"/>
  <c r="BF684" i="4"/>
  <c r="BF685" i="4"/>
  <c r="BF686" i="4"/>
  <c r="BF687" i="4"/>
  <c r="BF688" i="4"/>
  <c r="BF689" i="4"/>
  <c r="BF690" i="4"/>
  <c r="BF691" i="4"/>
  <c r="BF692" i="4"/>
  <c r="BF693" i="4"/>
  <c r="BF694" i="4"/>
  <c r="BF695" i="4"/>
  <c r="BF696" i="4"/>
  <c r="BF697" i="4"/>
  <c r="BF698" i="4"/>
  <c r="BF699" i="4"/>
  <c r="BF700" i="4"/>
  <c r="BF701" i="4"/>
  <c r="BF702" i="4"/>
  <c r="BF703" i="4"/>
  <c r="BF704" i="4"/>
  <c r="BF705" i="4"/>
  <c r="BF706" i="4"/>
  <c r="BF707" i="4"/>
  <c r="BF708" i="4"/>
  <c r="BF709" i="4"/>
  <c r="BF710" i="4"/>
  <c r="BF711" i="4"/>
  <c r="BF712" i="4"/>
  <c r="BF713" i="4"/>
  <c r="BF714" i="4"/>
  <c r="BF715" i="4"/>
  <c r="BF716" i="4"/>
  <c r="BF717" i="4"/>
  <c r="BF718" i="4"/>
  <c r="BF719" i="4"/>
  <c r="BF720" i="4"/>
  <c r="BF721" i="4"/>
  <c r="BF722" i="4"/>
  <c r="BF723" i="4"/>
  <c r="BF724" i="4"/>
  <c r="BF725" i="4"/>
  <c r="BF726" i="4"/>
  <c r="BF727" i="4"/>
  <c r="BF728" i="4"/>
  <c r="BF729" i="4"/>
  <c r="BF730" i="4"/>
  <c r="BF731" i="4"/>
  <c r="BF732" i="4"/>
  <c r="BF733" i="4"/>
  <c r="BF734" i="4"/>
  <c r="BF735" i="4"/>
  <c r="BF736" i="4"/>
  <c r="BF737" i="4"/>
  <c r="BF738" i="4"/>
  <c r="BF739" i="4"/>
  <c r="BF740" i="4"/>
  <c r="BF741" i="4"/>
  <c r="BF742" i="4"/>
  <c r="BF743" i="4"/>
  <c r="BF744" i="4"/>
  <c r="BF745" i="4"/>
  <c r="BF746" i="4"/>
  <c r="BF747" i="4"/>
  <c r="BF748" i="4"/>
  <c r="BF749" i="4"/>
  <c r="BF750" i="4"/>
  <c r="BF751" i="4"/>
  <c r="BF752" i="4"/>
  <c r="BF753" i="4"/>
  <c r="BF754" i="4"/>
  <c r="BF755" i="4"/>
  <c r="BF756" i="4"/>
  <c r="BF757" i="4"/>
  <c r="BF758" i="4"/>
  <c r="BF759" i="4"/>
  <c r="BF760" i="4"/>
  <c r="BF761" i="4"/>
  <c r="BF762" i="4"/>
  <c r="BF763" i="4"/>
  <c r="BF764" i="4"/>
  <c r="BF765" i="4"/>
  <c r="BF766" i="4"/>
  <c r="BF767" i="4"/>
  <c r="BF768" i="4"/>
  <c r="BF769" i="4"/>
  <c r="BF770" i="4"/>
  <c r="BF771" i="4"/>
  <c r="BF772" i="4"/>
  <c r="BF773" i="4"/>
  <c r="BF774" i="4"/>
  <c r="BF775" i="4"/>
  <c r="BF776" i="4"/>
  <c r="BF777" i="4"/>
  <c r="BF778" i="4"/>
  <c r="BF779" i="4"/>
  <c r="BF780" i="4"/>
  <c r="BF781" i="4"/>
  <c r="BF782" i="4"/>
  <c r="BF783" i="4"/>
  <c r="BF784" i="4"/>
  <c r="BF785" i="4"/>
  <c r="BF786" i="4"/>
  <c r="BF787" i="4"/>
  <c r="BF788" i="4"/>
  <c r="BF789" i="4"/>
  <c r="BF790" i="4"/>
  <c r="BF791" i="4"/>
  <c r="BF792" i="4"/>
  <c r="BF793" i="4"/>
  <c r="BF794" i="4"/>
  <c r="BF795" i="4"/>
  <c r="BF796" i="4"/>
  <c r="BF797" i="4"/>
  <c r="BF798" i="4"/>
  <c r="BF799" i="4"/>
  <c r="BF800" i="4"/>
  <c r="BF801" i="4"/>
  <c r="BF802" i="4"/>
  <c r="BF803" i="4"/>
  <c r="BF804" i="4"/>
  <c r="BF805" i="4"/>
  <c r="BF806" i="4"/>
  <c r="BF807" i="4"/>
  <c r="BF808" i="4"/>
  <c r="BF809" i="4"/>
  <c r="BF810" i="4"/>
  <c r="BF811" i="4"/>
  <c r="BF812" i="4"/>
  <c r="BF813" i="4"/>
  <c r="BF814" i="4"/>
  <c r="BF815" i="4"/>
  <c r="BF816" i="4"/>
  <c r="BF817" i="4"/>
  <c r="BF818" i="4"/>
  <c r="BF819" i="4"/>
  <c r="BF820" i="4"/>
  <c r="BF821" i="4"/>
  <c r="BF822" i="4"/>
  <c r="BF823" i="4"/>
  <c r="BF824" i="4"/>
  <c r="BF825" i="4"/>
  <c r="BF826" i="4"/>
  <c r="BF827" i="4"/>
  <c r="BF828" i="4"/>
  <c r="BF829" i="4"/>
  <c r="BF830" i="4"/>
  <c r="BF831" i="4"/>
  <c r="BF832" i="4"/>
  <c r="BF833" i="4"/>
  <c r="BF834" i="4"/>
  <c r="BF835" i="4"/>
  <c r="BF836" i="4"/>
  <c r="BF837" i="4"/>
  <c r="BF838" i="4"/>
  <c r="BF839" i="4"/>
  <c r="BF840" i="4"/>
  <c r="BF841" i="4"/>
  <c r="BF842" i="4"/>
  <c r="BF843" i="4"/>
  <c r="BF844" i="4"/>
  <c r="BF845" i="4"/>
  <c r="BF846" i="4"/>
  <c r="BF847" i="4"/>
  <c r="BF848" i="4"/>
  <c r="BF849" i="4"/>
  <c r="BF850" i="4"/>
  <c r="BF851" i="4"/>
  <c r="BF852" i="4"/>
  <c r="BF853" i="4"/>
  <c r="BF854" i="4"/>
  <c r="BF855" i="4"/>
  <c r="BF856" i="4"/>
  <c r="BF857" i="4"/>
  <c r="BF858" i="4"/>
  <c r="BF859" i="4"/>
  <c r="BF860" i="4"/>
  <c r="BF861" i="4"/>
  <c r="BF862" i="4"/>
  <c r="BF863" i="4"/>
  <c r="BF864" i="4"/>
  <c r="BF865" i="4"/>
  <c r="BF866" i="4"/>
  <c r="BF867" i="4"/>
  <c r="BF868" i="4"/>
  <c r="BF869" i="4"/>
  <c r="BF870" i="4"/>
  <c r="BF871" i="4"/>
  <c r="BF872" i="4"/>
  <c r="BF873" i="4"/>
  <c r="BF874" i="4"/>
  <c r="BF875" i="4"/>
  <c r="BF876" i="4"/>
  <c r="BF877" i="4"/>
  <c r="BF878" i="4"/>
  <c r="BF879" i="4"/>
  <c r="BF880" i="4"/>
  <c r="BF881" i="4"/>
  <c r="BF882" i="4"/>
  <c r="BF883" i="4"/>
  <c r="BF884" i="4"/>
  <c r="BF885" i="4"/>
  <c r="BF886" i="4"/>
  <c r="BF887" i="4"/>
  <c r="BF888" i="4"/>
  <c r="BF889" i="4"/>
  <c r="BF890" i="4"/>
  <c r="BF891" i="4"/>
  <c r="BF892" i="4"/>
  <c r="BF893" i="4"/>
  <c r="BF894" i="4"/>
  <c r="BF895" i="4"/>
  <c r="BF896" i="4"/>
  <c r="BF897" i="4"/>
  <c r="BF898" i="4"/>
  <c r="BF899" i="4"/>
  <c r="BF900" i="4"/>
  <c r="BF901" i="4"/>
  <c r="BF902" i="4"/>
  <c r="BF903" i="4"/>
  <c r="BF904" i="4"/>
  <c r="BF905" i="4"/>
  <c r="BF906" i="4"/>
  <c r="BF907" i="4"/>
  <c r="BF908" i="4"/>
  <c r="BF909" i="4"/>
  <c r="BF910" i="4"/>
  <c r="BF911" i="4"/>
  <c r="BF912" i="4"/>
  <c r="BF913" i="4"/>
  <c r="BF914" i="4"/>
  <c r="BF915" i="4"/>
  <c r="BF916" i="4"/>
  <c r="BF917" i="4"/>
  <c r="BF918" i="4"/>
  <c r="BF919" i="4"/>
  <c r="BF920" i="4"/>
  <c r="BF921" i="4"/>
  <c r="BF922" i="4"/>
  <c r="BF923" i="4"/>
  <c r="BF924" i="4"/>
  <c r="BF925" i="4"/>
  <c r="BF926" i="4"/>
  <c r="BF927" i="4"/>
  <c r="BF928" i="4"/>
  <c r="BF929" i="4"/>
  <c r="BF930" i="4"/>
  <c r="BF931" i="4"/>
  <c r="BF932" i="4"/>
  <c r="BF933" i="4"/>
  <c r="BF934" i="4"/>
  <c r="BF935" i="4"/>
  <c r="BF936" i="4"/>
  <c r="BF937" i="4"/>
  <c r="BF938" i="4"/>
  <c r="BF939" i="4"/>
  <c r="BF940" i="4"/>
  <c r="BF941" i="4"/>
  <c r="BF942" i="4"/>
  <c r="BF943" i="4"/>
  <c r="BF944" i="4"/>
  <c r="BF945" i="4"/>
  <c r="BF946" i="4"/>
  <c r="BF947" i="4"/>
  <c r="BF948" i="4"/>
  <c r="BF949" i="4"/>
  <c r="BF950" i="4"/>
  <c r="BF951" i="4"/>
  <c r="BF952" i="4"/>
  <c r="BF953" i="4"/>
  <c r="BF954" i="4"/>
  <c r="BF955" i="4"/>
  <c r="BF956" i="4"/>
  <c r="BF957" i="4"/>
  <c r="BF958" i="4"/>
  <c r="BF959" i="4"/>
  <c r="BF960" i="4"/>
  <c r="BF961" i="4"/>
  <c r="BF962" i="4"/>
  <c r="BF963" i="4"/>
  <c r="BF964" i="4"/>
  <c r="BF965" i="4"/>
  <c r="BF966" i="4"/>
  <c r="BF967" i="4"/>
  <c r="BF968" i="4"/>
  <c r="BF969" i="4"/>
  <c r="BF970" i="4"/>
  <c r="BF971" i="4"/>
  <c r="BF972" i="4"/>
  <c r="BF973" i="4"/>
  <c r="BF974" i="4"/>
  <c r="BF975" i="4"/>
  <c r="BF976" i="4"/>
  <c r="BF977" i="4"/>
  <c r="BF978" i="4"/>
  <c r="BF979" i="4"/>
  <c r="BF980" i="4"/>
  <c r="BF981" i="4"/>
  <c r="BF982" i="4"/>
  <c r="BF983" i="4"/>
  <c r="BF984" i="4"/>
  <c r="BF985" i="4"/>
  <c r="BF986" i="4"/>
  <c r="BF987" i="4"/>
  <c r="BF988" i="4"/>
  <c r="BF989" i="4"/>
  <c r="BF990" i="4"/>
  <c r="BF991" i="4"/>
  <c r="BF992" i="4"/>
  <c r="BF2" i="4"/>
  <c r="BE4" i="4"/>
  <c r="BE5" i="4"/>
  <c r="BE6" i="4"/>
  <c r="BE7" i="4"/>
  <c r="BE8" i="4"/>
  <c r="BE9" i="4"/>
  <c r="BE10" i="4"/>
  <c r="BE11" i="4"/>
  <c r="BE12" i="4"/>
  <c r="BE13" i="4"/>
  <c r="BE14" i="4"/>
  <c r="BE15" i="4"/>
  <c r="BE16" i="4"/>
  <c r="BE17" i="4"/>
  <c r="BE18" i="4"/>
  <c r="BE19" i="4"/>
  <c r="BE20" i="4"/>
  <c r="BE21" i="4"/>
  <c r="BE22" i="4"/>
  <c r="BE23" i="4"/>
  <c r="BE24" i="4"/>
  <c r="BE25" i="4"/>
  <c r="BE26" i="4"/>
  <c r="BE27" i="4"/>
  <c r="BE28" i="4"/>
  <c r="BE29" i="4"/>
  <c r="BE30" i="4"/>
  <c r="BE31" i="4"/>
  <c r="BE32" i="4"/>
  <c r="BE33" i="4"/>
  <c r="BE34" i="4"/>
  <c r="BE35" i="4"/>
  <c r="BE36" i="4"/>
  <c r="BE37" i="4"/>
  <c r="BE38" i="4"/>
  <c r="BE39" i="4"/>
  <c r="BE40" i="4"/>
  <c r="BE41" i="4"/>
  <c r="BE42" i="4"/>
  <c r="BE43" i="4"/>
  <c r="BE44" i="4"/>
  <c r="BE45" i="4"/>
  <c r="BE46" i="4"/>
  <c r="BE47" i="4"/>
  <c r="BE48" i="4"/>
  <c r="BE49" i="4"/>
  <c r="BE50" i="4"/>
  <c r="BE51" i="4"/>
  <c r="BE52" i="4"/>
  <c r="BE53" i="4"/>
  <c r="BE54" i="4"/>
  <c r="BE55" i="4"/>
  <c r="BE56" i="4"/>
  <c r="BE57" i="4"/>
  <c r="BE58" i="4"/>
  <c r="BE59" i="4"/>
  <c r="BE60" i="4"/>
  <c r="BE61" i="4"/>
  <c r="BE62" i="4"/>
  <c r="BE63" i="4"/>
  <c r="BE64" i="4"/>
  <c r="BE65" i="4"/>
  <c r="BE66" i="4"/>
  <c r="BE67" i="4"/>
  <c r="BE68" i="4"/>
  <c r="BE69" i="4"/>
  <c r="BE70" i="4"/>
  <c r="BE71" i="4"/>
  <c r="BE72" i="4"/>
  <c r="BE73" i="4"/>
  <c r="BE74" i="4"/>
  <c r="BE75" i="4"/>
  <c r="BE76" i="4"/>
  <c r="BE77" i="4"/>
  <c r="BE78" i="4"/>
  <c r="BE79" i="4"/>
  <c r="BE80" i="4"/>
  <c r="BE81" i="4"/>
  <c r="BE82" i="4"/>
  <c r="BE83" i="4"/>
  <c r="BE84" i="4"/>
  <c r="BE85" i="4"/>
  <c r="BE86" i="4"/>
  <c r="BE87" i="4"/>
  <c r="BE88" i="4"/>
  <c r="BE89" i="4"/>
  <c r="BE90" i="4"/>
  <c r="BE91" i="4"/>
  <c r="BE92" i="4"/>
  <c r="BE93" i="4"/>
  <c r="BE94" i="4"/>
  <c r="BE95" i="4"/>
  <c r="BE96" i="4"/>
  <c r="BE97" i="4"/>
  <c r="BE98" i="4"/>
  <c r="BE99" i="4"/>
  <c r="BE100" i="4"/>
  <c r="BE101" i="4"/>
  <c r="BE102" i="4"/>
  <c r="BE103" i="4"/>
  <c r="BE104" i="4"/>
  <c r="BE105" i="4"/>
  <c r="BE106" i="4"/>
  <c r="BE107" i="4"/>
  <c r="BE108" i="4"/>
  <c r="BE109" i="4"/>
  <c r="BE110" i="4"/>
  <c r="BE111" i="4"/>
  <c r="BE112" i="4"/>
  <c r="BE113" i="4"/>
  <c r="BE114" i="4"/>
  <c r="BE115" i="4"/>
  <c r="BE116" i="4"/>
  <c r="BE117" i="4"/>
  <c r="BE118" i="4"/>
  <c r="BE119" i="4"/>
  <c r="BE120" i="4"/>
  <c r="BE121" i="4"/>
  <c r="BE122" i="4"/>
  <c r="BE123" i="4"/>
  <c r="BE124" i="4"/>
  <c r="BE125" i="4"/>
  <c r="BE126" i="4"/>
  <c r="BE127" i="4"/>
  <c r="BE128" i="4"/>
  <c r="BE129" i="4"/>
  <c r="BE130" i="4"/>
  <c r="BE131" i="4"/>
  <c r="BE132" i="4"/>
  <c r="BE133" i="4"/>
  <c r="BE134" i="4"/>
  <c r="BE135" i="4"/>
  <c r="BE136" i="4"/>
  <c r="BE137" i="4"/>
  <c r="BE138" i="4"/>
  <c r="BE139" i="4"/>
  <c r="BE140" i="4"/>
  <c r="BE141" i="4"/>
  <c r="BE142" i="4"/>
  <c r="BE143" i="4"/>
  <c r="BE144" i="4"/>
  <c r="BE145" i="4"/>
  <c r="BE146" i="4"/>
  <c r="BE147" i="4"/>
  <c r="BE148" i="4"/>
  <c r="BE149" i="4"/>
  <c r="BE150" i="4"/>
  <c r="BE151" i="4"/>
  <c r="BE152" i="4"/>
  <c r="BE153" i="4"/>
  <c r="BE154" i="4"/>
  <c r="BE155" i="4"/>
  <c r="BE156" i="4"/>
  <c r="BE157" i="4"/>
  <c r="BE158" i="4"/>
  <c r="BE159" i="4"/>
  <c r="BE160" i="4"/>
  <c r="BE161" i="4"/>
  <c r="BE162" i="4"/>
  <c r="BE163" i="4"/>
  <c r="BE164" i="4"/>
  <c r="BE165" i="4"/>
  <c r="BE166" i="4"/>
  <c r="BE167" i="4"/>
  <c r="BE168" i="4"/>
  <c r="BE169" i="4"/>
  <c r="BE170" i="4"/>
  <c r="BE171" i="4"/>
  <c r="BE172" i="4"/>
  <c r="BE173" i="4"/>
  <c r="BE174" i="4"/>
  <c r="BE175" i="4"/>
  <c r="BE176" i="4"/>
  <c r="BE177" i="4"/>
  <c r="BE178" i="4"/>
  <c r="BE179" i="4"/>
  <c r="BE180" i="4"/>
  <c r="BE181" i="4"/>
  <c r="BE182" i="4"/>
  <c r="BE183" i="4"/>
  <c r="BE184" i="4"/>
  <c r="BE185" i="4"/>
  <c r="BE186" i="4"/>
  <c r="BE187" i="4"/>
  <c r="BE188" i="4"/>
  <c r="BE189" i="4"/>
  <c r="BE190" i="4"/>
  <c r="BE191" i="4"/>
  <c r="BE192" i="4"/>
  <c r="BE193" i="4"/>
  <c r="BE194" i="4"/>
  <c r="BE195" i="4"/>
  <c r="BE196" i="4"/>
  <c r="BE197" i="4"/>
  <c r="BE198" i="4"/>
  <c r="BE199" i="4"/>
  <c r="BE200" i="4"/>
  <c r="BE201" i="4"/>
  <c r="BE202" i="4"/>
  <c r="BE203" i="4"/>
  <c r="BE204" i="4"/>
  <c r="BE205" i="4"/>
  <c r="BE206" i="4"/>
  <c r="BE207" i="4"/>
  <c r="BE208" i="4"/>
  <c r="BE209" i="4"/>
  <c r="BE210" i="4"/>
  <c r="BE211" i="4"/>
  <c r="BE212" i="4"/>
  <c r="BE213" i="4"/>
  <c r="BE214" i="4"/>
  <c r="BE215" i="4"/>
  <c r="BE216" i="4"/>
  <c r="BE217" i="4"/>
  <c r="BE218" i="4"/>
  <c r="BE219" i="4"/>
  <c r="BE220" i="4"/>
  <c r="BE221" i="4"/>
  <c r="BE222" i="4"/>
  <c r="BE223" i="4"/>
  <c r="BE224" i="4"/>
  <c r="BE225" i="4"/>
  <c r="BE226" i="4"/>
  <c r="BE227" i="4"/>
  <c r="BE228" i="4"/>
  <c r="BE229" i="4"/>
  <c r="BE230" i="4"/>
  <c r="BE231" i="4"/>
  <c r="BE232" i="4"/>
  <c r="BE233" i="4"/>
  <c r="BE234" i="4"/>
  <c r="BE235" i="4"/>
  <c r="BE236" i="4"/>
  <c r="BE237" i="4"/>
  <c r="BE238" i="4"/>
  <c r="BE239" i="4"/>
  <c r="BE240" i="4"/>
  <c r="BE241" i="4"/>
  <c r="BE242" i="4"/>
  <c r="BE243" i="4"/>
  <c r="BE244" i="4"/>
  <c r="BE245" i="4"/>
  <c r="BE246" i="4"/>
  <c r="BE247" i="4"/>
  <c r="BE248" i="4"/>
  <c r="BE249" i="4"/>
  <c r="BE250" i="4"/>
  <c r="BE251" i="4"/>
  <c r="BE252" i="4"/>
  <c r="BE253" i="4"/>
  <c r="BE254" i="4"/>
  <c r="BE255" i="4"/>
  <c r="BE256" i="4"/>
  <c r="BE257" i="4"/>
  <c r="BE258" i="4"/>
  <c r="BE259" i="4"/>
  <c r="BE260" i="4"/>
  <c r="BE261" i="4"/>
  <c r="BE262" i="4"/>
  <c r="BE263" i="4"/>
  <c r="BE264" i="4"/>
  <c r="BE265" i="4"/>
  <c r="BE266" i="4"/>
  <c r="BE267" i="4"/>
  <c r="BE268" i="4"/>
  <c r="BE269" i="4"/>
  <c r="BE270" i="4"/>
  <c r="BE271" i="4"/>
  <c r="BE272" i="4"/>
  <c r="BE273" i="4"/>
  <c r="BE274" i="4"/>
  <c r="BE275" i="4"/>
  <c r="BE276" i="4"/>
  <c r="BE277" i="4"/>
  <c r="BE278" i="4"/>
  <c r="BE279" i="4"/>
  <c r="BE280" i="4"/>
  <c r="BE281" i="4"/>
  <c r="BE282" i="4"/>
  <c r="BE283" i="4"/>
  <c r="BE284" i="4"/>
  <c r="BE285" i="4"/>
  <c r="BE286" i="4"/>
  <c r="BE287" i="4"/>
  <c r="BE288" i="4"/>
  <c r="BE289" i="4"/>
  <c r="BE290" i="4"/>
  <c r="BE291" i="4"/>
  <c r="BE292" i="4"/>
  <c r="BE293" i="4"/>
  <c r="BE294" i="4"/>
  <c r="BE295" i="4"/>
  <c r="BE296" i="4"/>
  <c r="BE297" i="4"/>
  <c r="BE298" i="4"/>
  <c r="BE299" i="4"/>
  <c r="BE300" i="4"/>
  <c r="BE301" i="4"/>
  <c r="BE302" i="4"/>
  <c r="BE303" i="4"/>
  <c r="BE304" i="4"/>
  <c r="BE305" i="4"/>
  <c r="BE306" i="4"/>
  <c r="BE307" i="4"/>
  <c r="BE308" i="4"/>
  <c r="BE309" i="4"/>
  <c r="BE310" i="4"/>
  <c r="BE311" i="4"/>
  <c r="BE312" i="4"/>
  <c r="BE313" i="4"/>
  <c r="BE314" i="4"/>
  <c r="BE315" i="4"/>
  <c r="BE316" i="4"/>
  <c r="BE317" i="4"/>
  <c r="BE318" i="4"/>
  <c r="BE319" i="4"/>
  <c r="BE320" i="4"/>
  <c r="BE321" i="4"/>
  <c r="BE322" i="4"/>
  <c r="BE323" i="4"/>
  <c r="BE324" i="4"/>
  <c r="BE325" i="4"/>
  <c r="BE326" i="4"/>
  <c r="BE327" i="4"/>
  <c r="BE328" i="4"/>
  <c r="BE329" i="4"/>
  <c r="BE330" i="4"/>
  <c r="BE331" i="4"/>
  <c r="BE332" i="4"/>
  <c r="BE333" i="4"/>
  <c r="BE334" i="4"/>
  <c r="BE335" i="4"/>
  <c r="BE336" i="4"/>
  <c r="BE337" i="4"/>
  <c r="BE338" i="4"/>
  <c r="BE339" i="4"/>
  <c r="BE340" i="4"/>
  <c r="BE341" i="4"/>
  <c r="BE342" i="4"/>
  <c r="BE343" i="4"/>
  <c r="BE344" i="4"/>
  <c r="BE345" i="4"/>
  <c r="BE346" i="4"/>
  <c r="BE347" i="4"/>
  <c r="BE348" i="4"/>
  <c r="BE349" i="4"/>
  <c r="BE350" i="4"/>
  <c r="BE351" i="4"/>
  <c r="BE352" i="4"/>
  <c r="BE353" i="4"/>
  <c r="BE354" i="4"/>
  <c r="BE355" i="4"/>
  <c r="BE356" i="4"/>
  <c r="BE357" i="4"/>
  <c r="BE358" i="4"/>
  <c r="BE359" i="4"/>
  <c r="BE360" i="4"/>
  <c r="BE361" i="4"/>
  <c r="BE362" i="4"/>
  <c r="BE363" i="4"/>
  <c r="BE364" i="4"/>
  <c r="BE365" i="4"/>
  <c r="BE366" i="4"/>
  <c r="BE367" i="4"/>
  <c r="BE368" i="4"/>
  <c r="BE369" i="4"/>
  <c r="BE370" i="4"/>
  <c r="BE371" i="4"/>
  <c r="BE372" i="4"/>
  <c r="BE373" i="4"/>
  <c r="BE374" i="4"/>
  <c r="BE375" i="4"/>
  <c r="BE376" i="4"/>
  <c r="BE377" i="4"/>
  <c r="BE378" i="4"/>
  <c r="BE379" i="4"/>
  <c r="BE380" i="4"/>
  <c r="BE381" i="4"/>
  <c r="BE382" i="4"/>
  <c r="BE383" i="4"/>
  <c r="BE384" i="4"/>
  <c r="BE385" i="4"/>
  <c r="BE386" i="4"/>
  <c r="BE387" i="4"/>
  <c r="BE388" i="4"/>
  <c r="BE389" i="4"/>
  <c r="BE390" i="4"/>
  <c r="BE391" i="4"/>
  <c r="BE392" i="4"/>
  <c r="BE393" i="4"/>
  <c r="BE394" i="4"/>
  <c r="BE395" i="4"/>
  <c r="BE396" i="4"/>
  <c r="BE397" i="4"/>
  <c r="BE398" i="4"/>
  <c r="BE399" i="4"/>
  <c r="BE400" i="4"/>
  <c r="BE401" i="4"/>
  <c r="BE402" i="4"/>
  <c r="BE403" i="4"/>
  <c r="BE404" i="4"/>
  <c r="BE405" i="4"/>
  <c r="BE406" i="4"/>
  <c r="BE407" i="4"/>
  <c r="BE408" i="4"/>
  <c r="BE409" i="4"/>
  <c r="BE410" i="4"/>
  <c r="BE411" i="4"/>
  <c r="BE412" i="4"/>
  <c r="BE413" i="4"/>
  <c r="BE414" i="4"/>
  <c r="BE415" i="4"/>
  <c r="BE416" i="4"/>
  <c r="BE417" i="4"/>
  <c r="BE418" i="4"/>
  <c r="BE419" i="4"/>
  <c r="BE420" i="4"/>
  <c r="BE421" i="4"/>
  <c r="BE422" i="4"/>
  <c r="BE423" i="4"/>
  <c r="BE424" i="4"/>
  <c r="BE425" i="4"/>
  <c r="BE426" i="4"/>
  <c r="BE427" i="4"/>
  <c r="BE428" i="4"/>
  <c r="BE429" i="4"/>
  <c r="BE430" i="4"/>
  <c r="BE431" i="4"/>
  <c r="BE432" i="4"/>
  <c r="BE433" i="4"/>
  <c r="BE434" i="4"/>
  <c r="BE435" i="4"/>
  <c r="BE436" i="4"/>
  <c r="BE437" i="4"/>
  <c r="BE438" i="4"/>
  <c r="BE439" i="4"/>
  <c r="BE440" i="4"/>
  <c r="BE441" i="4"/>
  <c r="BE442" i="4"/>
  <c r="BE443" i="4"/>
  <c r="BE444" i="4"/>
  <c r="BE445" i="4"/>
  <c r="BE446" i="4"/>
  <c r="BE447" i="4"/>
  <c r="BE448" i="4"/>
  <c r="BE449" i="4"/>
  <c r="BE450" i="4"/>
  <c r="BE451" i="4"/>
  <c r="BE452" i="4"/>
  <c r="BE453" i="4"/>
  <c r="BE454" i="4"/>
  <c r="BE455" i="4"/>
  <c r="BE456" i="4"/>
  <c r="BE457" i="4"/>
  <c r="BE458" i="4"/>
  <c r="BE459" i="4"/>
  <c r="BE460" i="4"/>
  <c r="BE461" i="4"/>
  <c r="BE462" i="4"/>
  <c r="BE463" i="4"/>
  <c r="BE464" i="4"/>
  <c r="BE465" i="4"/>
  <c r="BE466" i="4"/>
  <c r="BE467" i="4"/>
  <c r="BE468" i="4"/>
  <c r="BE469" i="4"/>
  <c r="BE470" i="4"/>
  <c r="BE471" i="4"/>
  <c r="BE472" i="4"/>
  <c r="BE473" i="4"/>
  <c r="BE474" i="4"/>
  <c r="BE475" i="4"/>
  <c r="BE476" i="4"/>
  <c r="BE477" i="4"/>
  <c r="BE478" i="4"/>
  <c r="BE479" i="4"/>
  <c r="BE480" i="4"/>
  <c r="BE481" i="4"/>
  <c r="BE482" i="4"/>
  <c r="BE483" i="4"/>
  <c r="BE484" i="4"/>
  <c r="BE485" i="4"/>
  <c r="BE486" i="4"/>
  <c r="BE487" i="4"/>
  <c r="BE488" i="4"/>
  <c r="BE489" i="4"/>
  <c r="BE490" i="4"/>
  <c r="BE491" i="4"/>
  <c r="BE492" i="4"/>
  <c r="BE493" i="4"/>
  <c r="BE494" i="4"/>
  <c r="BE495" i="4"/>
  <c r="BE496" i="4"/>
  <c r="BE497" i="4"/>
  <c r="BE498" i="4"/>
  <c r="BE499" i="4"/>
  <c r="BE500" i="4"/>
  <c r="BE501" i="4"/>
  <c r="BE502" i="4"/>
  <c r="BE503" i="4"/>
  <c r="BE504" i="4"/>
  <c r="BE505" i="4"/>
  <c r="BE506" i="4"/>
  <c r="BE507" i="4"/>
  <c r="BE508" i="4"/>
  <c r="BE509" i="4"/>
  <c r="BE510" i="4"/>
  <c r="BE511" i="4"/>
  <c r="BE512" i="4"/>
  <c r="BE513" i="4"/>
  <c r="BE514" i="4"/>
  <c r="BE515" i="4"/>
  <c r="BE516" i="4"/>
  <c r="BE517" i="4"/>
  <c r="BE518" i="4"/>
  <c r="BE519" i="4"/>
  <c r="BE520" i="4"/>
  <c r="BE521" i="4"/>
  <c r="BE522" i="4"/>
  <c r="BE523" i="4"/>
  <c r="BE524" i="4"/>
  <c r="BE525" i="4"/>
  <c r="BE526" i="4"/>
  <c r="BE527" i="4"/>
  <c r="BE528" i="4"/>
  <c r="BE529" i="4"/>
  <c r="BE530" i="4"/>
  <c r="BE531" i="4"/>
  <c r="BE532" i="4"/>
  <c r="BE533" i="4"/>
  <c r="BE534" i="4"/>
  <c r="BE535" i="4"/>
  <c r="BE536" i="4"/>
  <c r="BE537" i="4"/>
  <c r="BE538" i="4"/>
  <c r="BE539" i="4"/>
  <c r="BE540" i="4"/>
  <c r="BE541" i="4"/>
  <c r="BE542" i="4"/>
  <c r="BE543" i="4"/>
  <c r="BE544" i="4"/>
  <c r="BE545" i="4"/>
  <c r="BE546" i="4"/>
  <c r="BE547" i="4"/>
  <c r="BE548" i="4"/>
  <c r="BE549" i="4"/>
  <c r="BE550" i="4"/>
  <c r="BE551" i="4"/>
  <c r="BE552" i="4"/>
  <c r="BE553" i="4"/>
  <c r="BE554" i="4"/>
  <c r="BE555" i="4"/>
  <c r="BE556" i="4"/>
  <c r="BE557" i="4"/>
  <c r="BE558" i="4"/>
  <c r="BE559" i="4"/>
  <c r="BE560" i="4"/>
  <c r="BE561" i="4"/>
  <c r="BE562" i="4"/>
  <c r="BE563" i="4"/>
  <c r="BE564" i="4"/>
  <c r="BE565" i="4"/>
  <c r="BE566" i="4"/>
  <c r="BE567" i="4"/>
  <c r="BE568" i="4"/>
  <c r="BE569" i="4"/>
  <c r="BE570" i="4"/>
  <c r="BE571" i="4"/>
  <c r="BE572" i="4"/>
  <c r="BE573" i="4"/>
  <c r="BE574" i="4"/>
  <c r="BE575" i="4"/>
  <c r="BE576" i="4"/>
  <c r="BE577" i="4"/>
  <c r="BE578" i="4"/>
  <c r="BE579" i="4"/>
  <c r="BE580" i="4"/>
  <c r="BE581" i="4"/>
  <c r="BE582" i="4"/>
  <c r="BE583" i="4"/>
  <c r="BE584" i="4"/>
  <c r="BE585" i="4"/>
  <c r="BE586" i="4"/>
  <c r="BE587" i="4"/>
  <c r="BE588" i="4"/>
  <c r="BE589" i="4"/>
  <c r="BE590" i="4"/>
  <c r="BE591" i="4"/>
  <c r="BE592" i="4"/>
  <c r="BE593" i="4"/>
  <c r="BE594" i="4"/>
  <c r="BE595" i="4"/>
  <c r="BE596" i="4"/>
  <c r="BE597" i="4"/>
  <c r="BE598" i="4"/>
  <c r="BE599" i="4"/>
  <c r="BE600" i="4"/>
  <c r="BE601" i="4"/>
  <c r="BE602" i="4"/>
  <c r="BE603" i="4"/>
  <c r="BE604" i="4"/>
  <c r="BE605" i="4"/>
  <c r="BE606" i="4"/>
  <c r="BE607" i="4"/>
  <c r="BE608" i="4"/>
  <c r="BE609" i="4"/>
  <c r="BE610" i="4"/>
  <c r="BE611" i="4"/>
  <c r="BE612" i="4"/>
  <c r="BE613" i="4"/>
  <c r="BE614" i="4"/>
  <c r="BE615" i="4"/>
  <c r="BE616" i="4"/>
  <c r="BE617" i="4"/>
  <c r="BE618" i="4"/>
  <c r="BE619" i="4"/>
  <c r="BE620" i="4"/>
  <c r="BE621" i="4"/>
  <c r="BE622" i="4"/>
  <c r="BE623" i="4"/>
  <c r="BE624" i="4"/>
  <c r="BE625" i="4"/>
  <c r="BE626" i="4"/>
  <c r="BE627" i="4"/>
  <c r="BE628" i="4"/>
  <c r="BE629" i="4"/>
  <c r="BE630" i="4"/>
  <c r="BE631" i="4"/>
  <c r="BE632" i="4"/>
  <c r="BE633" i="4"/>
  <c r="BE634" i="4"/>
  <c r="BE635" i="4"/>
  <c r="BE636" i="4"/>
  <c r="BE637" i="4"/>
  <c r="BE638" i="4"/>
  <c r="BE639" i="4"/>
  <c r="BE640" i="4"/>
  <c r="BE641" i="4"/>
  <c r="BE642" i="4"/>
  <c r="BE643" i="4"/>
  <c r="BE644" i="4"/>
  <c r="BE645" i="4"/>
  <c r="BE646" i="4"/>
  <c r="BE647" i="4"/>
  <c r="BE648" i="4"/>
  <c r="BE649" i="4"/>
  <c r="BE650" i="4"/>
  <c r="BE651" i="4"/>
  <c r="BE652" i="4"/>
  <c r="BE653" i="4"/>
  <c r="BE654" i="4"/>
  <c r="BE655" i="4"/>
  <c r="BE656" i="4"/>
  <c r="BE657" i="4"/>
  <c r="BE658" i="4"/>
  <c r="BE659" i="4"/>
  <c r="BE660" i="4"/>
  <c r="BE661" i="4"/>
  <c r="BE662" i="4"/>
  <c r="BE663" i="4"/>
  <c r="BE664" i="4"/>
  <c r="BE665" i="4"/>
  <c r="BE666" i="4"/>
  <c r="BE667" i="4"/>
  <c r="BE668" i="4"/>
  <c r="BE669" i="4"/>
  <c r="BE670" i="4"/>
  <c r="BE671" i="4"/>
  <c r="BE672" i="4"/>
  <c r="BE673" i="4"/>
  <c r="BE674" i="4"/>
  <c r="BE675" i="4"/>
  <c r="BE676" i="4"/>
  <c r="BE677" i="4"/>
  <c r="BE678" i="4"/>
  <c r="BE679" i="4"/>
  <c r="BE680" i="4"/>
  <c r="BE681" i="4"/>
  <c r="BE682" i="4"/>
  <c r="BE683" i="4"/>
  <c r="BE684" i="4"/>
  <c r="BE685" i="4"/>
  <c r="BE686" i="4"/>
  <c r="BE687" i="4"/>
  <c r="BE688" i="4"/>
  <c r="BE689" i="4"/>
  <c r="BE690" i="4"/>
  <c r="BE691" i="4"/>
  <c r="BE692" i="4"/>
  <c r="BE693" i="4"/>
  <c r="BE694" i="4"/>
  <c r="BE695" i="4"/>
  <c r="BE696" i="4"/>
  <c r="BE697" i="4"/>
  <c r="BE698" i="4"/>
  <c r="BE699" i="4"/>
  <c r="BE700" i="4"/>
  <c r="BE701" i="4"/>
  <c r="BE702" i="4"/>
  <c r="BE703" i="4"/>
  <c r="BE704" i="4"/>
  <c r="BE705" i="4"/>
  <c r="BE706" i="4"/>
  <c r="BE707" i="4"/>
  <c r="BE708" i="4"/>
  <c r="BE709" i="4"/>
  <c r="BE710" i="4"/>
  <c r="BE711" i="4"/>
  <c r="BE712" i="4"/>
  <c r="BE713" i="4"/>
  <c r="BE714" i="4"/>
  <c r="BE715" i="4"/>
  <c r="BE716" i="4"/>
  <c r="BE717" i="4"/>
  <c r="BE718" i="4"/>
  <c r="BE719" i="4"/>
  <c r="BE720" i="4"/>
  <c r="BE721" i="4"/>
  <c r="BE722" i="4"/>
  <c r="BE723" i="4"/>
  <c r="BE724" i="4"/>
  <c r="BE725" i="4"/>
  <c r="BE726" i="4"/>
  <c r="BE727" i="4"/>
  <c r="BE728" i="4"/>
  <c r="BE729" i="4"/>
  <c r="BE730" i="4"/>
  <c r="BE731" i="4"/>
  <c r="BE732" i="4"/>
  <c r="BE733" i="4"/>
  <c r="BE734" i="4"/>
  <c r="BE735" i="4"/>
  <c r="BE736" i="4"/>
  <c r="BE737" i="4"/>
  <c r="BE738" i="4"/>
  <c r="BE739" i="4"/>
  <c r="BE740" i="4"/>
  <c r="BE741" i="4"/>
  <c r="BE742" i="4"/>
  <c r="BE743" i="4"/>
  <c r="BE744" i="4"/>
  <c r="BE745" i="4"/>
  <c r="BE746" i="4"/>
  <c r="BE747" i="4"/>
  <c r="BE748" i="4"/>
  <c r="BE749" i="4"/>
  <c r="BE750" i="4"/>
  <c r="BE751" i="4"/>
  <c r="BE752" i="4"/>
  <c r="BE753" i="4"/>
  <c r="BE754" i="4"/>
  <c r="BE755" i="4"/>
  <c r="BE756" i="4"/>
  <c r="BE757" i="4"/>
  <c r="BE758" i="4"/>
  <c r="BE759" i="4"/>
  <c r="BE760" i="4"/>
  <c r="BE761" i="4"/>
  <c r="BE762" i="4"/>
  <c r="BE763" i="4"/>
  <c r="BE764" i="4"/>
  <c r="BE765" i="4"/>
  <c r="BE766" i="4"/>
  <c r="BE767" i="4"/>
  <c r="BE768" i="4"/>
  <c r="BE769" i="4"/>
  <c r="BE770" i="4"/>
  <c r="BE771" i="4"/>
  <c r="BE772" i="4"/>
  <c r="BE773" i="4"/>
  <c r="BE774" i="4"/>
  <c r="BE775" i="4"/>
  <c r="BE776" i="4"/>
  <c r="BE777" i="4"/>
  <c r="BE778" i="4"/>
  <c r="BE779" i="4"/>
  <c r="BE780" i="4"/>
  <c r="BE781" i="4"/>
  <c r="BE782" i="4"/>
  <c r="BE783" i="4"/>
  <c r="BE784" i="4"/>
  <c r="BE785" i="4"/>
  <c r="BE786" i="4"/>
  <c r="BE787" i="4"/>
  <c r="BE788" i="4"/>
  <c r="BE789" i="4"/>
  <c r="BE790" i="4"/>
  <c r="BE791" i="4"/>
  <c r="BE792" i="4"/>
  <c r="BE793" i="4"/>
  <c r="BE794" i="4"/>
  <c r="BE795" i="4"/>
  <c r="BE796" i="4"/>
  <c r="BE797" i="4"/>
  <c r="BE798" i="4"/>
  <c r="BE799" i="4"/>
  <c r="BE800" i="4"/>
  <c r="BE801" i="4"/>
  <c r="BE802" i="4"/>
  <c r="BE803" i="4"/>
  <c r="BE804" i="4"/>
  <c r="BE805" i="4"/>
  <c r="BE806" i="4"/>
  <c r="BE807" i="4"/>
  <c r="BE808" i="4"/>
  <c r="BE809" i="4"/>
  <c r="BE810" i="4"/>
  <c r="BE811" i="4"/>
  <c r="BE812" i="4"/>
  <c r="BE813" i="4"/>
  <c r="BE814" i="4"/>
  <c r="BE815" i="4"/>
  <c r="BE816" i="4"/>
  <c r="BE817" i="4"/>
  <c r="BE818" i="4"/>
  <c r="BE819" i="4"/>
  <c r="BE820" i="4"/>
  <c r="BE821" i="4"/>
  <c r="BE822" i="4"/>
  <c r="BE823" i="4"/>
  <c r="BE824" i="4"/>
  <c r="BE825" i="4"/>
  <c r="BE826" i="4"/>
  <c r="BE827" i="4"/>
  <c r="BE828" i="4"/>
  <c r="BE829" i="4"/>
  <c r="BE830" i="4"/>
  <c r="BE831" i="4"/>
  <c r="BE832" i="4"/>
  <c r="BE833" i="4"/>
  <c r="BE834" i="4"/>
  <c r="BE835" i="4"/>
  <c r="BE836" i="4"/>
  <c r="BE837" i="4"/>
  <c r="BE838" i="4"/>
  <c r="BE839" i="4"/>
  <c r="BE840" i="4"/>
  <c r="BE841" i="4"/>
  <c r="BE842" i="4"/>
  <c r="BE843" i="4"/>
  <c r="BE844" i="4"/>
  <c r="BE845" i="4"/>
  <c r="BE846" i="4"/>
  <c r="BE847" i="4"/>
  <c r="BE848" i="4"/>
  <c r="BE849" i="4"/>
  <c r="BE850" i="4"/>
  <c r="BE851" i="4"/>
  <c r="BE852" i="4"/>
  <c r="BE853" i="4"/>
  <c r="BE854" i="4"/>
  <c r="BE855" i="4"/>
  <c r="BE856" i="4"/>
  <c r="BE857" i="4"/>
  <c r="BE858" i="4"/>
  <c r="BE859" i="4"/>
  <c r="BE860" i="4"/>
  <c r="BE861" i="4"/>
  <c r="BE862" i="4"/>
  <c r="BE863" i="4"/>
  <c r="BE864" i="4"/>
  <c r="BE865" i="4"/>
  <c r="BE866" i="4"/>
  <c r="BE867" i="4"/>
  <c r="BE868" i="4"/>
  <c r="BE869" i="4"/>
  <c r="BE870" i="4"/>
  <c r="BE871" i="4"/>
  <c r="BE872" i="4"/>
  <c r="BE873" i="4"/>
  <c r="BE874" i="4"/>
  <c r="BE875" i="4"/>
  <c r="BE876" i="4"/>
  <c r="BE877" i="4"/>
  <c r="BE878" i="4"/>
  <c r="BE879" i="4"/>
  <c r="BE880" i="4"/>
  <c r="BE881" i="4"/>
  <c r="BE882" i="4"/>
  <c r="BE883" i="4"/>
  <c r="BE884" i="4"/>
  <c r="BE885" i="4"/>
  <c r="BE886" i="4"/>
  <c r="BE887" i="4"/>
  <c r="BE888" i="4"/>
  <c r="BE889" i="4"/>
  <c r="BE890" i="4"/>
  <c r="BE891" i="4"/>
  <c r="BE892" i="4"/>
  <c r="BE893" i="4"/>
  <c r="BE894" i="4"/>
  <c r="BE895" i="4"/>
  <c r="BE896" i="4"/>
  <c r="BE897" i="4"/>
  <c r="BE898" i="4"/>
  <c r="BE899" i="4"/>
  <c r="BE900" i="4"/>
  <c r="BE901" i="4"/>
  <c r="BE902" i="4"/>
  <c r="BE903" i="4"/>
  <c r="BE904" i="4"/>
  <c r="BE905" i="4"/>
  <c r="BE906" i="4"/>
  <c r="BE907" i="4"/>
  <c r="BE908" i="4"/>
  <c r="BE909" i="4"/>
  <c r="BE910" i="4"/>
  <c r="BE911" i="4"/>
  <c r="BE912" i="4"/>
  <c r="BE913" i="4"/>
  <c r="BE914" i="4"/>
  <c r="BE915" i="4"/>
  <c r="BE916" i="4"/>
  <c r="BE917" i="4"/>
  <c r="BE918" i="4"/>
  <c r="BE919" i="4"/>
  <c r="BE920" i="4"/>
  <c r="BE921" i="4"/>
  <c r="BE922" i="4"/>
  <c r="BE923" i="4"/>
  <c r="BE924" i="4"/>
  <c r="BE925" i="4"/>
  <c r="BE926" i="4"/>
  <c r="BE927" i="4"/>
  <c r="BE928" i="4"/>
  <c r="BE929" i="4"/>
  <c r="BE930" i="4"/>
  <c r="BE931" i="4"/>
  <c r="BE932" i="4"/>
  <c r="BE933" i="4"/>
  <c r="BE934" i="4"/>
  <c r="BE935" i="4"/>
  <c r="BE936" i="4"/>
  <c r="BE937" i="4"/>
  <c r="BE938" i="4"/>
  <c r="BE939" i="4"/>
  <c r="BE940" i="4"/>
  <c r="BE941" i="4"/>
  <c r="BE942" i="4"/>
  <c r="BE943" i="4"/>
  <c r="BE944" i="4"/>
  <c r="BE945" i="4"/>
  <c r="BE946" i="4"/>
  <c r="BE947" i="4"/>
  <c r="BE948" i="4"/>
  <c r="BE949" i="4"/>
  <c r="BE950" i="4"/>
  <c r="BE951" i="4"/>
  <c r="BE952" i="4"/>
  <c r="BE953" i="4"/>
  <c r="BE954" i="4"/>
  <c r="BE955" i="4"/>
  <c r="BE956" i="4"/>
  <c r="BE957" i="4"/>
  <c r="BE958" i="4"/>
  <c r="BE959" i="4"/>
  <c r="BE960" i="4"/>
  <c r="BE961" i="4"/>
  <c r="BE962" i="4"/>
  <c r="BE963" i="4"/>
  <c r="BE964" i="4"/>
  <c r="BE965" i="4"/>
  <c r="BE966" i="4"/>
  <c r="BE967" i="4"/>
  <c r="BE968" i="4"/>
  <c r="BE969" i="4"/>
  <c r="BE970" i="4"/>
  <c r="BE971" i="4"/>
  <c r="BE972" i="4"/>
  <c r="BE973" i="4"/>
  <c r="BE974" i="4"/>
  <c r="BE975" i="4"/>
  <c r="BE976" i="4"/>
  <c r="BE977" i="4"/>
  <c r="BE978" i="4"/>
  <c r="BE979" i="4"/>
  <c r="BE980" i="4"/>
  <c r="BE981" i="4"/>
  <c r="BE982" i="4"/>
  <c r="BE983" i="4"/>
  <c r="BE984" i="4"/>
  <c r="BE985" i="4"/>
  <c r="BE986" i="4"/>
  <c r="BE987" i="4"/>
  <c r="BE988" i="4"/>
  <c r="BE989" i="4"/>
  <c r="BE990" i="4"/>
  <c r="BE991" i="4"/>
  <c r="BE992" i="4"/>
  <c r="BE2" i="4"/>
  <c r="BD4" i="4"/>
  <c r="BD5" i="4"/>
  <c r="BD6" i="4"/>
  <c r="BD7" i="4"/>
  <c r="BD8" i="4"/>
  <c r="BD9" i="4"/>
  <c r="BD10" i="4"/>
  <c r="BD11" i="4"/>
  <c r="BD12" i="4"/>
  <c r="BD13" i="4"/>
  <c r="BD14" i="4"/>
  <c r="BD15" i="4"/>
  <c r="BD16" i="4"/>
  <c r="BD17" i="4"/>
  <c r="BD18" i="4"/>
  <c r="BD19" i="4"/>
  <c r="BD20" i="4"/>
  <c r="BD21" i="4"/>
  <c r="BD22" i="4"/>
  <c r="BD23" i="4"/>
  <c r="BD24" i="4"/>
  <c r="BD25" i="4"/>
  <c r="BD26" i="4"/>
  <c r="BD27" i="4"/>
  <c r="BD28" i="4"/>
  <c r="BD29" i="4"/>
  <c r="BD30" i="4"/>
  <c r="BD31" i="4"/>
  <c r="BD32" i="4"/>
  <c r="BD33" i="4"/>
  <c r="BD34" i="4"/>
  <c r="BD35" i="4"/>
  <c r="BD36" i="4"/>
  <c r="BD37" i="4"/>
  <c r="BD38" i="4"/>
  <c r="BD39" i="4"/>
  <c r="BD40" i="4"/>
  <c r="BD41" i="4"/>
  <c r="BD42" i="4"/>
  <c r="BD43" i="4"/>
  <c r="BD44" i="4"/>
  <c r="BD45" i="4"/>
  <c r="BD46" i="4"/>
  <c r="BD47" i="4"/>
  <c r="BD48" i="4"/>
  <c r="BD49" i="4"/>
  <c r="BD50" i="4"/>
  <c r="BD51" i="4"/>
  <c r="BD52" i="4"/>
  <c r="BD53" i="4"/>
  <c r="BD54" i="4"/>
  <c r="BD55" i="4"/>
  <c r="BD56" i="4"/>
  <c r="BD57" i="4"/>
  <c r="BD58" i="4"/>
  <c r="BD59" i="4"/>
  <c r="BD60" i="4"/>
  <c r="BD61" i="4"/>
  <c r="BD62" i="4"/>
  <c r="BD63" i="4"/>
  <c r="BD64" i="4"/>
  <c r="BD65" i="4"/>
  <c r="BD66" i="4"/>
  <c r="BD67" i="4"/>
  <c r="BD68" i="4"/>
  <c r="BD69" i="4"/>
  <c r="BD70" i="4"/>
  <c r="BD71" i="4"/>
  <c r="BD72" i="4"/>
  <c r="BD73" i="4"/>
  <c r="BD74" i="4"/>
  <c r="BD75" i="4"/>
  <c r="BD76" i="4"/>
  <c r="BD77" i="4"/>
  <c r="BD78" i="4"/>
  <c r="BD79" i="4"/>
  <c r="BD80" i="4"/>
  <c r="BD81" i="4"/>
  <c r="BD82" i="4"/>
  <c r="BD83" i="4"/>
  <c r="BD84" i="4"/>
  <c r="BD85" i="4"/>
  <c r="BD86" i="4"/>
  <c r="BD87" i="4"/>
  <c r="BD88" i="4"/>
  <c r="BD89" i="4"/>
  <c r="BD90" i="4"/>
  <c r="BD91" i="4"/>
  <c r="BD92" i="4"/>
  <c r="BD93" i="4"/>
  <c r="BD94" i="4"/>
  <c r="BD95" i="4"/>
  <c r="BD96" i="4"/>
  <c r="BD97" i="4"/>
  <c r="BD98" i="4"/>
  <c r="BD99" i="4"/>
  <c r="BD100" i="4"/>
  <c r="BD101" i="4"/>
  <c r="BD102" i="4"/>
  <c r="BD103" i="4"/>
  <c r="BD104" i="4"/>
  <c r="BD105" i="4"/>
  <c r="BD106" i="4"/>
  <c r="BD107" i="4"/>
  <c r="BD108" i="4"/>
  <c r="BD109" i="4"/>
  <c r="BD110" i="4"/>
  <c r="BD111" i="4"/>
  <c r="BD112" i="4"/>
  <c r="BD113" i="4"/>
  <c r="BD114" i="4"/>
  <c r="BD115" i="4"/>
  <c r="BD116" i="4"/>
  <c r="BD117" i="4"/>
  <c r="BD118" i="4"/>
  <c r="BD119" i="4"/>
  <c r="BD120" i="4"/>
  <c r="BD121" i="4"/>
  <c r="BD122" i="4"/>
  <c r="BD123" i="4"/>
  <c r="BD124" i="4"/>
  <c r="BD125" i="4"/>
  <c r="BD126" i="4"/>
  <c r="BD127" i="4"/>
  <c r="BD128" i="4"/>
  <c r="BD129" i="4"/>
  <c r="BD130" i="4"/>
  <c r="BD131" i="4"/>
  <c r="BD132" i="4"/>
  <c r="BD133" i="4"/>
  <c r="BD134" i="4"/>
  <c r="BD135" i="4"/>
  <c r="BD136" i="4"/>
  <c r="BD137" i="4"/>
  <c r="BD138" i="4"/>
  <c r="BD139" i="4"/>
  <c r="BD140" i="4"/>
  <c r="BD141" i="4"/>
  <c r="BD142" i="4"/>
  <c r="BD143" i="4"/>
  <c r="BD144" i="4"/>
  <c r="BD145" i="4"/>
  <c r="BD146" i="4"/>
  <c r="BD147" i="4"/>
  <c r="BD148" i="4"/>
  <c r="BD149" i="4"/>
  <c r="BD150" i="4"/>
  <c r="BD151" i="4"/>
  <c r="BD152" i="4"/>
  <c r="BD153" i="4"/>
  <c r="BD154" i="4"/>
  <c r="BD155" i="4"/>
  <c r="BD156" i="4"/>
  <c r="BD157" i="4"/>
  <c r="BD158" i="4"/>
  <c r="BD159" i="4"/>
  <c r="BD160" i="4"/>
  <c r="BD161" i="4"/>
  <c r="BD162" i="4"/>
  <c r="BD163" i="4"/>
  <c r="BD164" i="4"/>
  <c r="BD165" i="4"/>
  <c r="BD166" i="4"/>
  <c r="BD167" i="4"/>
  <c r="BD168" i="4"/>
  <c r="BD169" i="4"/>
  <c r="BD170" i="4"/>
  <c r="BD171" i="4"/>
  <c r="BD172" i="4"/>
  <c r="BD173" i="4"/>
  <c r="BD174" i="4"/>
  <c r="BD175" i="4"/>
  <c r="BD176" i="4"/>
  <c r="BD177" i="4"/>
  <c r="BD178" i="4"/>
  <c r="BD179" i="4"/>
  <c r="BD180" i="4"/>
  <c r="BD181" i="4"/>
  <c r="BD182" i="4"/>
  <c r="BD183" i="4"/>
  <c r="BD184" i="4"/>
  <c r="BD185" i="4"/>
  <c r="BD186" i="4"/>
  <c r="BD187" i="4"/>
  <c r="BD188" i="4"/>
  <c r="BD189" i="4"/>
  <c r="BD190" i="4"/>
  <c r="BD191" i="4"/>
  <c r="BD192" i="4"/>
  <c r="BD193" i="4"/>
  <c r="BD194" i="4"/>
  <c r="BD195" i="4"/>
  <c r="BD196" i="4"/>
  <c r="BD197" i="4"/>
  <c r="BD198" i="4"/>
  <c r="BD199" i="4"/>
  <c r="BD200" i="4"/>
  <c r="BD201" i="4"/>
  <c r="BD202" i="4"/>
  <c r="BD203" i="4"/>
  <c r="BD204" i="4"/>
  <c r="BD205" i="4"/>
  <c r="BD206" i="4"/>
  <c r="BD207" i="4"/>
  <c r="BD208" i="4"/>
  <c r="BD209" i="4"/>
  <c r="BD210" i="4"/>
  <c r="BD211" i="4"/>
  <c r="BD212" i="4"/>
  <c r="BD213" i="4"/>
  <c r="BD214" i="4"/>
  <c r="BD215" i="4"/>
  <c r="BD216" i="4"/>
  <c r="BD217" i="4"/>
  <c r="BD218" i="4"/>
  <c r="BD219" i="4"/>
  <c r="BD220" i="4"/>
  <c r="BD221" i="4"/>
  <c r="BD222" i="4"/>
  <c r="BD223" i="4"/>
  <c r="BD224" i="4"/>
  <c r="BD225" i="4"/>
  <c r="BD226" i="4"/>
  <c r="BD227" i="4"/>
  <c r="BD228" i="4"/>
  <c r="BD229" i="4"/>
  <c r="BD230" i="4"/>
  <c r="BD231" i="4"/>
  <c r="BD232" i="4"/>
  <c r="BD233" i="4"/>
  <c r="BD234" i="4"/>
  <c r="BD235" i="4"/>
  <c r="BD236" i="4"/>
  <c r="BD237" i="4"/>
  <c r="BD238" i="4"/>
  <c r="BD239" i="4"/>
  <c r="BD240" i="4"/>
  <c r="BD241" i="4"/>
  <c r="BD242" i="4"/>
  <c r="BD243" i="4"/>
  <c r="BD244" i="4"/>
  <c r="BD245" i="4"/>
  <c r="BD246" i="4"/>
  <c r="BD247" i="4"/>
  <c r="BD248" i="4"/>
  <c r="BD249" i="4"/>
  <c r="BD250" i="4"/>
  <c r="BD251" i="4"/>
  <c r="BD252" i="4"/>
  <c r="BD253" i="4"/>
  <c r="BD254" i="4"/>
  <c r="BD255" i="4"/>
  <c r="BD256" i="4"/>
  <c r="BD257" i="4"/>
  <c r="BD258" i="4"/>
  <c r="BD259" i="4"/>
  <c r="BD260" i="4"/>
  <c r="BD261" i="4"/>
  <c r="BD262" i="4"/>
  <c r="BD263" i="4"/>
  <c r="BD264" i="4"/>
  <c r="BD265" i="4"/>
  <c r="BD266" i="4"/>
  <c r="BD267" i="4"/>
  <c r="BD268" i="4"/>
  <c r="BD269" i="4"/>
  <c r="BD270" i="4"/>
  <c r="BD271" i="4"/>
  <c r="BD272" i="4"/>
  <c r="BD273" i="4"/>
  <c r="BD274" i="4"/>
  <c r="BD275" i="4"/>
  <c r="BD276" i="4"/>
  <c r="BD277" i="4"/>
  <c r="BD278" i="4"/>
  <c r="BD279" i="4"/>
  <c r="BD280" i="4"/>
  <c r="BD281" i="4"/>
  <c r="BD282" i="4"/>
  <c r="BD283" i="4"/>
  <c r="BD284" i="4"/>
  <c r="BD285" i="4"/>
  <c r="BD286" i="4"/>
  <c r="BD287" i="4"/>
  <c r="BD288" i="4"/>
  <c r="BD289" i="4"/>
  <c r="BD290" i="4"/>
  <c r="BD291" i="4"/>
  <c r="BD292" i="4"/>
  <c r="BD293" i="4"/>
  <c r="BD294" i="4"/>
  <c r="BD295" i="4"/>
  <c r="BD296" i="4"/>
  <c r="BD297" i="4"/>
  <c r="BD298" i="4"/>
  <c r="BD299" i="4"/>
  <c r="BD300" i="4"/>
  <c r="BD301" i="4"/>
  <c r="BD302" i="4"/>
  <c r="BD303" i="4"/>
  <c r="BD304" i="4"/>
  <c r="BD305" i="4"/>
  <c r="BD306" i="4"/>
  <c r="BD307" i="4"/>
  <c r="BD308" i="4"/>
  <c r="BD309" i="4"/>
  <c r="BD310" i="4"/>
  <c r="BD311" i="4"/>
  <c r="BD312" i="4"/>
  <c r="BD313" i="4"/>
  <c r="BD314" i="4"/>
  <c r="BD315" i="4"/>
  <c r="BD316" i="4"/>
  <c r="BD317" i="4"/>
  <c r="BD318" i="4"/>
  <c r="BD319" i="4"/>
  <c r="BD320" i="4"/>
  <c r="BD321" i="4"/>
  <c r="BD322" i="4"/>
  <c r="BD323" i="4"/>
  <c r="BD324" i="4"/>
  <c r="BD325" i="4"/>
  <c r="BD326" i="4"/>
  <c r="BD327" i="4"/>
  <c r="BD328" i="4"/>
  <c r="BD329" i="4"/>
  <c r="BD330" i="4"/>
  <c r="BD331" i="4"/>
  <c r="BD332" i="4"/>
  <c r="BD333" i="4"/>
  <c r="BD334" i="4"/>
  <c r="BD335" i="4"/>
  <c r="BD336" i="4"/>
  <c r="BD337" i="4"/>
  <c r="BD338" i="4"/>
  <c r="BD339" i="4"/>
  <c r="BD340" i="4"/>
  <c r="BD341" i="4"/>
  <c r="BD342" i="4"/>
  <c r="BD343" i="4"/>
  <c r="BD344" i="4"/>
  <c r="BD345" i="4"/>
  <c r="BD346" i="4"/>
  <c r="BD347" i="4"/>
  <c r="BD348" i="4"/>
  <c r="BD349" i="4"/>
  <c r="BD350" i="4"/>
  <c r="BD351" i="4"/>
  <c r="BD352" i="4"/>
  <c r="BD353" i="4"/>
  <c r="BD354" i="4"/>
  <c r="BD355" i="4"/>
  <c r="BD356" i="4"/>
  <c r="BD357" i="4"/>
  <c r="BD358" i="4"/>
  <c r="BD359" i="4"/>
  <c r="BD360" i="4"/>
  <c r="BD361" i="4"/>
  <c r="BD362" i="4"/>
  <c r="BD363" i="4"/>
  <c r="BD364" i="4"/>
  <c r="BD365" i="4"/>
  <c r="BD366" i="4"/>
  <c r="BD367" i="4"/>
  <c r="BD368" i="4"/>
  <c r="BD369" i="4"/>
  <c r="BD370" i="4"/>
  <c r="BD371" i="4"/>
  <c r="BD372" i="4"/>
  <c r="BD373" i="4"/>
  <c r="BD374" i="4"/>
  <c r="BD375" i="4"/>
  <c r="BD376" i="4"/>
  <c r="BD377" i="4"/>
  <c r="BD378" i="4"/>
  <c r="BD379" i="4"/>
  <c r="BD380" i="4"/>
  <c r="BD381" i="4"/>
  <c r="BD382" i="4"/>
  <c r="BD383" i="4"/>
  <c r="BD384" i="4"/>
  <c r="BD385" i="4"/>
  <c r="BD386" i="4"/>
  <c r="BD387" i="4"/>
  <c r="BD388" i="4"/>
  <c r="BD389" i="4"/>
  <c r="BD390" i="4"/>
  <c r="BD391" i="4"/>
  <c r="BD392" i="4"/>
  <c r="BD393" i="4"/>
  <c r="BD394" i="4"/>
  <c r="BD395" i="4"/>
  <c r="BD396" i="4"/>
  <c r="BD397" i="4"/>
  <c r="BD398" i="4"/>
  <c r="BD399" i="4"/>
  <c r="BD400" i="4"/>
  <c r="BD401" i="4"/>
  <c r="BD402" i="4"/>
  <c r="BD403" i="4"/>
  <c r="BD404" i="4"/>
  <c r="BD405" i="4"/>
  <c r="BD406" i="4"/>
  <c r="BD407" i="4"/>
  <c r="BD408" i="4"/>
  <c r="BD409" i="4"/>
  <c r="BD410" i="4"/>
  <c r="BD411" i="4"/>
  <c r="BD412" i="4"/>
  <c r="BD413" i="4"/>
  <c r="BD414" i="4"/>
  <c r="BD415" i="4"/>
  <c r="BD416" i="4"/>
  <c r="BD417" i="4"/>
  <c r="BD418" i="4"/>
  <c r="BD419" i="4"/>
  <c r="BD420" i="4"/>
  <c r="BD421" i="4"/>
  <c r="BD422" i="4"/>
  <c r="BD423" i="4"/>
  <c r="BD424" i="4"/>
  <c r="BD425" i="4"/>
  <c r="BD426" i="4"/>
  <c r="BD427" i="4"/>
  <c r="BD428" i="4"/>
  <c r="BD429" i="4"/>
  <c r="BD430" i="4"/>
  <c r="BD431" i="4"/>
  <c r="BD432" i="4"/>
  <c r="BD433" i="4"/>
  <c r="BD434" i="4"/>
  <c r="BD435" i="4"/>
  <c r="BD436" i="4"/>
  <c r="BD437" i="4"/>
  <c r="BD438" i="4"/>
  <c r="BD439" i="4"/>
  <c r="BD440" i="4"/>
  <c r="BD441" i="4"/>
  <c r="BD442" i="4"/>
  <c r="BD443" i="4"/>
  <c r="BD444" i="4"/>
  <c r="BD445" i="4"/>
  <c r="BD446" i="4"/>
  <c r="BD447" i="4"/>
  <c r="BD448" i="4"/>
  <c r="BD449" i="4"/>
  <c r="BD450" i="4"/>
  <c r="BD451" i="4"/>
  <c r="BD452" i="4"/>
  <c r="BD453" i="4"/>
  <c r="BD454" i="4"/>
  <c r="BD455" i="4"/>
  <c r="BD456" i="4"/>
  <c r="BD457" i="4"/>
  <c r="BD458" i="4"/>
  <c r="BD459" i="4"/>
  <c r="BD460" i="4"/>
  <c r="BD461" i="4"/>
  <c r="BD462" i="4"/>
  <c r="BD463" i="4"/>
  <c r="BD464" i="4"/>
  <c r="BD465" i="4"/>
  <c r="BD466" i="4"/>
  <c r="BD467" i="4"/>
  <c r="BD468" i="4"/>
  <c r="BD469" i="4"/>
  <c r="BD470" i="4"/>
  <c r="BD471" i="4"/>
  <c r="BD472" i="4"/>
  <c r="BD473" i="4"/>
  <c r="BD474" i="4"/>
  <c r="BD475" i="4"/>
  <c r="BD476" i="4"/>
  <c r="BD477" i="4"/>
  <c r="BD478" i="4"/>
  <c r="BD479" i="4"/>
  <c r="BD480" i="4"/>
  <c r="BD481" i="4"/>
  <c r="BD482" i="4"/>
  <c r="BD483" i="4"/>
  <c r="BD484" i="4"/>
  <c r="BD485" i="4"/>
  <c r="BD486" i="4"/>
  <c r="BD487" i="4"/>
  <c r="BD488" i="4"/>
  <c r="BD489" i="4"/>
  <c r="BD490" i="4"/>
  <c r="BD491" i="4"/>
  <c r="BD492" i="4"/>
  <c r="BD493" i="4"/>
  <c r="BD494" i="4"/>
  <c r="BD495" i="4"/>
  <c r="BD496" i="4"/>
  <c r="BD497" i="4"/>
  <c r="BD498" i="4"/>
  <c r="BD499" i="4"/>
  <c r="BD500" i="4"/>
  <c r="BD501" i="4"/>
  <c r="BD502" i="4"/>
  <c r="BD503" i="4"/>
  <c r="BD504" i="4"/>
  <c r="BD505" i="4"/>
  <c r="BD506" i="4"/>
  <c r="BD507" i="4"/>
  <c r="BD508" i="4"/>
  <c r="BD509" i="4"/>
  <c r="BD510" i="4"/>
  <c r="BD511" i="4"/>
  <c r="BD512" i="4"/>
  <c r="BD513" i="4"/>
  <c r="BD514" i="4"/>
  <c r="BD515" i="4"/>
  <c r="BD516" i="4"/>
  <c r="BD517" i="4"/>
  <c r="BD518" i="4"/>
  <c r="BD519" i="4"/>
  <c r="BD520" i="4"/>
  <c r="BD521" i="4"/>
  <c r="BD522" i="4"/>
  <c r="BD523" i="4"/>
  <c r="BD524" i="4"/>
  <c r="BD525" i="4"/>
  <c r="BD526" i="4"/>
  <c r="BD527" i="4"/>
  <c r="BD528" i="4"/>
  <c r="BD529" i="4"/>
  <c r="BD530" i="4"/>
  <c r="BD531" i="4"/>
  <c r="BD532" i="4"/>
  <c r="BD533" i="4"/>
  <c r="BD534" i="4"/>
  <c r="BD535" i="4"/>
  <c r="BD536" i="4"/>
  <c r="BD537" i="4"/>
  <c r="BD538" i="4"/>
  <c r="BD539" i="4"/>
  <c r="BD540" i="4"/>
  <c r="BD541" i="4"/>
  <c r="BD542" i="4"/>
  <c r="BD543" i="4"/>
  <c r="BD544" i="4"/>
  <c r="BD545" i="4"/>
  <c r="BD546" i="4"/>
  <c r="BD547" i="4"/>
  <c r="BD548" i="4"/>
  <c r="BD549" i="4"/>
  <c r="BD550" i="4"/>
  <c r="BD551" i="4"/>
  <c r="BD552" i="4"/>
  <c r="BD553" i="4"/>
  <c r="BD554" i="4"/>
  <c r="BD555" i="4"/>
  <c r="BD556" i="4"/>
  <c r="BD557" i="4"/>
  <c r="BD558" i="4"/>
  <c r="BD559" i="4"/>
  <c r="BD560" i="4"/>
  <c r="BD561" i="4"/>
  <c r="BD562" i="4"/>
  <c r="BD563" i="4"/>
  <c r="BD564" i="4"/>
  <c r="BD565" i="4"/>
  <c r="BD566" i="4"/>
  <c r="BD567" i="4"/>
  <c r="BD568" i="4"/>
  <c r="BD569" i="4"/>
  <c r="BD570" i="4"/>
  <c r="BD571" i="4"/>
  <c r="BD572" i="4"/>
  <c r="BD573" i="4"/>
  <c r="BD574" i="4"/>
  <c r="BD575" i="4"/>
  <c r="BD576" i="4"/>
  <c r="BD577" i="4"/>
  <c r="BD578" i="4"/>
  <c r="BD579" i="4"/>
  <c r="BD580" i="4"/>
  <c r="BD581" i="4"/>
  <c r="BD582" i="4"/>
  <c r="BD583" i="4"/>
  <c r="BD584" i="4"/>
  <c r="BD585" i="4"/>
  <c r="BD586" i="4"/>
  <c r="BD587" i="4"/>
  <c r="BD588" i="4"/>
  <c r="BD589" i="4"/>
  <c r="BD590" i="4"/>
  <c r="BD591" i="4"/>
  <c r="BD592" i="4"/>
  <c r="BD593" i="4"/>
  <c r="BD594" i="4"/>
  <c r="BD595" i="4"/>
  <c r="BD596" i="4"/>
  <c r="BD597" i="4"/>
  <c r="BD598" i="4"/>
  <c r="BD599" i="4"/>
  <c r="BD600" i="4"/>
  <c r="BD601" i="4"/>
  <c r="BD602" i="4"/>
  <c r="BD603" i="4"/>
  <c r="BD604" i="4"/>
  <c r="BD605" i="4"/>
  <c r="BD606" i="4"/>
  <c r="BD607" i="4"/>
  <c r="BD608" i="4"/>
  <c r="BD609" i="4"/>
  <c r="BD610" i="4"/>
  <c r="BD611" i="4"/>
  <c r="BD612" i="4"/>
  <c r="BD613" i="4"/>
  <c r="BD614" i="4"/>
  <c r="BD615" i="4"/>
  <c r="BD616" i="4"/>
  <c r="BD617" i="4"/>
  <c r="BD618" i="4"/>
  <c r="BD619" i="4"/>
  <c r="BD620" i="4"/>
  <c r="BD621" i="4"/>
  <c r="BD622" i="4"/>
  <c r="BD623" i="4"/>
  <c r="BD624" i="4"/>
  <c r="BD625" i="4"/>
  <c r="BD626" i="4"/>
  <c r="BD627" i="4"/>
  <c r="BD628" i="4"/>
  <c r="BD629" i="4"/>
  <c r="BD630" i="4"/>
  <c r="BD631" i="4"/>
  <c r="BD632" i="4"/>
  <c r="BD633" i="4"/>
  <c r="BD634" i="4"/>
  <c r="BD635" i="4"/>
  <c r="BD636" i="4"/>
  <c r="BD637" i="4"/>
  <c r="BD638" i="4"/>
  <c r="BD639" i="4"/>
  <c r="BD640" i="4"/>
  <c r="BD641" i="4"/>
  <c r="BD642" i="4"/>
  <c r="BD643" i="4"/>
  <c r="BD644" i="4"/>
  <c r="BD645" i="4"/>
  <c r="BD646" i="4"/>
  <c r="BD647" i="4"/>
  <c r="BD648" i="4"/>
  <c r="BD649" i="4"/>
  <c r="BD650" i="4"/>
  <c r="BD651" i="4"/>
  <c r="BD652" i="4"/>
  <c r="BD653" i="4"/>
  <c r="BD654" i="4"/>
  <c r="BD655" i="4"/>
  <c r="BD656" i="4"/>
  <c r="BD657" i="4"/>
  <c r="BD658" i="4"/>
  <c r="BD659" i="4"/>
  <c r="BD660" i="4"/>
  <c r="BD661" i="4"/>
  <c r="BD662" i="4"/>
  <c r="BD663" i="4"/>
  <c r="BD664" i="4"/>
  <c r="BD665" i="4"/>
  <c r="BD666" i="4"/>
  <c r="BD667" i="4"/>
  <c r="BD668" i="4"/>
  <c r="BD669" i="4"/>
  <c r="BD670" i="4"/>
  <c r="BD671" i="4"/>
  <c r="BD672" i="4"/>
  <c r="BD673" i="4"/>
  <c r="BD674" i="4"/>
  <c r="BD675" i="4"/>
  <c r="BD676" i="4"/>
  <c r="BD677" i="4"/>
  <c r="BD678" i="4"/>
  <c r="BD679" i="4"/>
  <c r="BD680" i="4"/>
  <c r="BD681" i="4"/>
  <c r="BD682" i="4"/>
  <c r="BD683" i="4"/>
  <c r="BD684" i="4"/>
  <c r="BD685" i="4"/>
  <c r="BD686" i="4"/>
  <c r="BD687" i="4"/>
  <c r="BD688" i="4"/>
  <c r="BD689" i="4"/>
  <c r="BD690" i="4"/>
  <c r="BD691" i="4"/>
  <c r="BD692" i="4"/>
  <c r="BD693" i="4"/>
  <c r="BD694" i="4"/>
  <c r="BD695" i="4"/>
  <c r="BD696" i="4"/>
  <c r="BD697" i="4"/>
  <c r="BD698" i="4"/>
  <c r="BD699" i="4"/>
  <c r="BD700" i="4"/>
  <c r="BD701" i="4"/>
  <c r="BD702" i="4"/>
  <c r="BD703" i="4"/>
  <c r="BD704" i="4"/>
  <c r="BD705" i="4"/>
  <c r="BD706" i="4"/>
  <c r="BD707" i="4"/>
  <c r="BD708" i="4"/>
  <c r="BD709" i="4"/>
  <c r="BD710" i="4"/>
  <c r="BD711" i="4"/>
  <c r="BD712" i="4"/>
  <c r="BD713" i="4"/>
  <c r="BD714" i="4"/>
  <c r="BD715" i="4"/>
  <c r="BD716" i="4"/>
  <c r="BD717" i="4"/>
  <c r="BD718" i="4"/>
  <c r="BD719" i="4"/>
  <c r="BD720" i="4"/>
  <c r="BD721" i="4"/>
  <c r="BD722" i="4"/>
  <c r="BD723" i="4"/>
  <c r="BD724" i="4"/>
  <c r="BD725" i="4"/>
  <c r="BD726" i="4"/>
  <c r="BD727" i="4"/>
  <c r="BD728" i="4"/>
  <c r="BD729" i="4"/>
  <c r="BD730" i="4"/>
  <c r="BD731" i="4"/>
  <c r="BD732" i="4"/>
  <c r="BD733" i="4"/>
  <c r="BD734" i="4"/>
  <c r="BD735" i="4"/>
  <c r="BD736" i="4"/>
  <c r="BD737" i="4"/>
  <c r="BD738" i="4"/>
  <c r="BD739" i="4"/>
  <c r="BD740" i="4"/>
  <c r="BD741" i="4"/>
  <c r="BD742" i="4"/>
  <c r="BD743" i="4"/>
  <c r="BD744" i="4"/>
  <c r="BD745" i="4"/>
  <c r="BD746" i="4"/>
  <c r="BD747" i="4"/>
  <c r="BD748" i="4"/>
  <c r="BD749" i="4"/>
  <c r="BD750" i="4"/>
  <c r="BD751" i="4"/>
  <c r="BD752" i="4"/>
  <c r="BD753" i="4"/>
  <c r="BD754" i="4"/>
  <c r="BD755" i="4"/>
  <c r="BD756" i="4"/>
  <c r="BD757" i="4"/>
  <c r="BD758" i="4"/>
  <c r="BD759" i="4"/>
  <c r="BD760" i="4"/>
  <c r="BD761" i="4"/>
  <c r="BD762" i="4"/>
  <c r="BD763" i="4"/>
  <c r="BD764" i="4"/>
  <c r="BD765" i="4"/>
  <c r="BD766" i="4"/>
  <c r="BD767" i="4"/>
  <c r="BD768" i="4"/>
  <c r="BD769" i="4"/>
  <c r="BD770" i="4"/>
  <c r="BD771" i="4"/>
  <c r="BD772" i="4"/>
  <c r="BD773" i="4"/>
  <c r="BD774" i="4"/>
  <c r="BD775" i="4"/>
  <c r="BD776" i="4"/>
  <c r="BD777" i="4"/>
  <c r="BD778" i="4"/>
  <c r="BD779" i="4"/>
  <c r="BD780" i="4"/>
  <c r="BD781" i="4"/>
  <c r="BD782" i="4"/>
  <c r="BD783" i="4"/>
  <c r="BD784" i="4"/>
  <c r="BD785" i="4"/>
  <c r="BD786" i="4"/>
  <c r="BD787" i="4"/>
  <c r="BD788" i="4"/>
  <c r="BD789" i="4"/>
  <c r="BD790" i="4"/>
  <c r="BD791" i="4"/>
  <c r="BD792" i="4"/>
  <c r="BD793" i="4"/>
  <c r="BD794" i="4"/>
  <c r="BD795" i="4"/>
  <c r="BD796" i="4"/>
  <c r="BD797" i="4"/>
  <c r="BD798" i="4"/>
  <c r="BD799" i="4"/>
  <c r="BD800" i="4"/>
  <c r="BD801" i="4"/>
  <c r="BD802" i="4"/>
  <c r="BD803" i="4"/>
  <c r="BD804" i="4"/>
  <c r="BD805" i="4"/>
  <c r="BD806" i="4"/>
  <c r="BD807" i="4"/>
  <c r="BD808" i="4"/>
  <c r="BD809" i="4"/>
  <c r="BD810" i="4"/>
  <c r="BD811" i="4"/>
  <c r="BD812" i="4"/>
  <c r="BD813" i="4"/>
  <c r="BD814" i="4"/>
  <c r="BD815" i="4"/>
  <c r="BD816" i="4"/>
  <c r="BD817" i="4"/>
  <c r="BD818" i="4"/>
  <c r="BD819" i="4"/>
  <c r="BD820" i="4"/>
  <c r="BD821" i="4"/>
  <c r="BD822" i="4"/>
  <c r="BD823" i="4"/>
  <c r="BD824" i="4"/>
  <c r="BD825" i="4"/>
  <c r="BD826" i="4"/>
  <c r="BD827" i="4"/>
  <c r="BD828" i="4"/>
  <c r="BD829" i="4"/>
  <c r="BD830" i="4"/>
  <c r="BD831" i="4"/>
  <c r="BD832" i="4"/>
  <c r="BD833" i="4"/>
  <c r="BD834" i="4"/>
  <c r="BD835" i="4"/>
  <c r="BD836" i="4"/>
  <c r="BD837" i="4"/>
  <c r="BD838" i="4"/>
  <c r="BD839" i="4"/>
  <c r="BD840" i="4"/>
  <c r="BD841" i="4"/>
  <c r="BD842" i="4"/>
  <c r="BD843" i="4"/>
  <c r="BD844" i="4"/>
  <c r="BD845" i="4"/>
  <c r="BD846" i="4"/>
  <c r="BD847" i="4"/>
  <c r="BD848" i="4"/>
  <c r="BD849" i="4"/>
  <c r="BD850" i="4"/>
  <c r="BD851" i="4"/>
  <c r="BD852" i="4"/>
  <c r="BD853" i="4"/>
  <c r="BD854" i="4"/>
  <c r="BD855" i="4"/>
  <c r="BD856" i="4"/>
  <c r="BD857" i="4"/>
  <c r="BD858" i="4"/>
  <c r="BD859" i="4"/>
  <c r="BD860" i="4"/>
  <c r="BD861" i="4"/>
  <c r="BD862" i="4"/>
  <c r="BD863" i="4"/>
  <c r="BD864" i="4"/>
  <c r="BD865" i="4"/>
  <c r="BD866" i="4"/>
  <c r="BD867" i="4"/>
  <c r="BD868" i="4"/>
  <c r="BD869" i="4"/>
  <c r="BD870" i="4"/>
  <c r="BD871" i="4"/>
  <c r="BD872" i="4"/>
  <c r="BD873" i="4"/>
  <c r="BD874" i="4"/>
  <c r="BD875" i="4"/>
  <c r="BD876" i="4"/>
  <c r="BD877" i="4"/>
  <c r="BD878" i="4"/>
  <c r="BD879" i="4"/>
  <c r="BD880" i="4"/>
  <c r="BD881" i="4"/>
  <c r="BD882" i="4"/>
  <c r="BD883" i="4"/>
  <c r="BD884" i="4"/>
  <c r="BD885" i="4"/>
  <c r="BD886" i="4"/>
  <c r="BD887" i="4"/>
  <c r="BD888" i="4"/>
  <c r="BD889" i="4"/>
  <c r="BD890" i="4"/>
  <c r="BD891" i="4"/>
  <c r="BD892" i="4"/>
  <c r="BD893" i="4"/>
  <c r="BD894" i="4"/>
  <c r="BD895" i="4"/>
  <c r="BD896" i="4"/>
  <c r="BD897" i="4"/>
  <c r="BD898" i="4"/>
  <c r="BD899" i="4"/>
  <c r="BD900" i="4"/>
  <c r="BD901" i="4"/>
  <c r="BD902" i="4"/>
  <c r="BD903" i="4"/>
  <c r="BD904" i="4"/>
  <c r="BD905" i="4"/>
  <c r="BD906" i="4"/>
  <c r="BD907" i="4"/>
  <c r="BD908" i="4"/>
  <c r="BD909" i="4"/>
  <c r="BD910" i="4"/>
  <c r="BD911" i="4"/>
  <c r="BD912" i="4"/>
  <c r="BD913" i="4"/>
  <c r="BD914" i="4"/>
  <c r="BD915" i="4"/>
  <c r="BD916" i="4"/>
  <c r="BD917" i="4"/>
  <c r="BD918" i="4"/>
  <c r="BD919" i="4"/>
  <c r="BD920" i="4"/>
  <c r="BD921" i="4"/>
  <c r="BD922" i="4"/>
  <c r="BD923" i="4"/>
  <c r="BD924" i="4"/>
  <c r="BD925" i="4"/>
  <c r="BD926" i="4"/>
  <c r="BD927" i="4"/>
  <c r="BD928" i="4"/>
  <c r="BD929" i="4"/>
  <c r="BD930" i="4"/>
  <c r="BD931" i="4"/>
  <c r="BD932" i="4"/>
  <c r="BD933" i="4"/>
  <c r="BD934" i="4"/>
  <c r="BD935" i="4"/>
  <c r="BD936" i="4"/>
  <c r="BD937" i="4"/>
  <c r="BD938" i="4"/>
  <c r="BD939" i="4"/>
  <c r="BD940" i="4"/>
  <c r="BD941" i="4"/>
  <c r="BD942" i="4"/>
  <c r="BD943" i="4"/>
  <c r="BD944" i="4"/>
  <c r="BD945" i="4"/>
  <c r="BD946" i="4"/>
  <c r="BD947" i="4"/>
  <c r="BD948" i="4"/>
  <c r="BD949" i="4"/>
  <c r="BD950" i="4"/>
  <c r="BD951" i="4"/>
  <c r="BD952" i="4"/>
  <c r="BD953" i="4"/>
  <c r="BD954" i="4"/>
  <c r="BD955" i="4"/>
  <c r="BD956" i="4"/>
  <c r="BD957" i="4"/>
  <c r="BD958" i="4"/>
  <c r="BD959" i="4"/>
  <c r="BD960" i="4"/>
  <c r="BD961" i="4"/>
  <c r="BD962" i="4"/>
  <c r="BD963" i="4"/>
  <c r="BD964" i="4"/>
  <c r="BD965" i="4"/>
  <c r="BD966" i="4"/>
  <c r="BD967" i="4"/>
  <c r="BD968" i="4"/>
  <c r="BD969" i="4"/>
  <c r="BD970" i="4"/>
  <c r="BD971" i="4"/>
  <c r="BD972" i="4"/>
  <c r="BD973" i="4"/>
  <c r="BD974" i="4"/>
  <c r="BD975" i="4"/>
  <c r="BD976" i="4"/>
  <c r="BD977" i="4"/>
  <c r="BD978" i="4"/>
  <c r="BD979" i="4"/>
  <c r="BD980" i="4"/>
  <c r="BD981" i="4"/>
  <c r="BD982" i="4"/>
  <c r="BD983" i="4"/>
  <c r="BD984" i="4"/>
  <c r="BD985" i="4"/>
  <c r="BD986" i="4"/>
  <c r="BD987" i="4"/>
  <c r="BD988" i="4"/>
  <c r="BD989" i="4"/>
  <c r="BD990" i="4"/>
  <c r="BD991" i="4"/>
  <c r="BD992" i="4"/>
  <c r="BD2" i="4"/>
  <c r="BB4" i="4"/>
  <c r="BB5" i="4"/>
  <c r="BB6" i="4"/>
  <c r="BB7" i="4"/>
  <c r="BB8" i="4"/>
  <c r="BB9" i="4"/>
  <c r="BB10" i="4"/>
  <c r="BB11" i="4"/>
  <c r="BB12" i="4"/>
  <c r="BB13" i="4"/>
  <c r="BB14" i="4"/>
  <c r="BB15" i="4"/>
  <c r="BB16" i="4"/>
  <c r="BB17" i="4"/>
  <c r="BB18" i="4"/>
  <c r="BB19" i="4"/>
  <c r="BB20" i="4"/>
  <c r="BB21" i="4"/>
  <c r="BB22" i="4"/>
  <c r="BB23" i="4"/>
  <c r="BB24" i="4"/>
  <c r="BB25" i="4"/>
  <c r="BB26" i="4"/>
  <c r="BB27" i="4"/>
  <c r="BB28" i="4"/>
  <c r="BB29" i="4"/>
  <c r="BB30" i="4"/>
  <c r="BB31" i="4"/>
  <c r="BB32" i="4"/>
  <c r="BB33" i="4"/>
  <c r="BB34" i="4"/>
  <c r="BB35" i="4"/>
  <c r="BB36" i="4"/>
  <c r="BB37" i="4"/>
  <c r="BB38" i="4"/>
  <c r="BB39" i="4"/>
  <c r="BB40" i="4"/>
  <c r="BB41" i="4"/>
  <c r="BB42" i="4"/>
  <c r="BB43" i="4"/>
  <c r="BB44" i="4"/>
  <c r="BB45" i="4"/>
  <c r="BB46" i="4"/>
  <c r="BB47" i="4"/>
  <c r="BB48" i="4"/>
  <c r="BB49" i="4"/>
  <c r="BB50" i="4"/>
  <c r="BB51" i="4"/>
  <c r="BB52" i="4"/>
  <c r="BB53" i="4"/>
  <c r="BB54" i="4"/>
  <c r="BB55" i="4"/>
  <c r="BB56" i="4"/>
  <c r="BB57" i="4"/>
  <c r="BB58" i="4"/>
  <c r="BB59" i="4"/>
  <c r="BB60" i="4"/>
  <c r="BB61" i="4"/>
  <c r="BB62" i="4"/>
  <c r="BB63" i="4"/>
  <c r="BB64" i="4"/>
  <c r="BB65" i="4"/>
  <c r="BB66" i="4"/>
  <c r="BB67" i="4"/>
  <c r="BB68" i="4"/>
  <c r="BB69" i="4"/>
  <c r="BB70" i="4"/>
  <c r="BB71" i="4"/>
  <c r="BB72" i="4"/>
  <c r="BB73" i="4"/>
  <c r="BB74" i="4"/>
  <c r="BB75" i="4"/>
  <c r="BB76" i="4"/>
  <c r="BB77" i="4"/>
  <c r="BB78" i="4"/>
  <c r="BB79" i="4"/>
  <c r="BB80" i="4"/>
  <c r="BB81" i="4"/>
  <c r="BB82" i="4"/>
  <c r="BB83" i="4"/>
  <c r="BB84" i="4"/>
  <c r="BB85" i="4"/>
  <c r="BB86" i="4"/>
  <c r="BB87" i="4"/>
  <c r="BB88" i="4"/>
  <c r="BB89" i="4"/>
  <c r="BB90" i="4"/>
  <c r="BB91" i="4"/>
  <c r="BB92" i="4"/>
  <c r="BB93" i="4"/>
  <c r="BB94" i="4"/>
  <c r="BB95" i="4"/>
  <c r="BB96" i="4"/>
  <c r="BB97" i="4"/>
  <c r="BB98" i="4"/>
  <c r="BB99" i="4"/>
  <c r="BB100" i="4"/>
  <c r="BB101" i="4"/>
  <c r="BB102" i="4"/>
  <c r="BB103" i="4"/>
  <c r="BB104" i="4"/>
  <c r="BB105" i="4"/>
  <c r="BB106" i="4"/>
  <c r="BB107" i="4"/>
  <c r="BB108" i="4"/>
  <c r="BB109" i="4"/>
  <c r="BB110" i="4"/>
  <c r="BB111" i="4"/>
  <c r="BB112" i="4"/>
  <c r="BB113" i="4"/>
  <c r="BB114" i="4"/>
  <c r="BB115" i="4"/>
  <c r="BB116" i="4"/>
  <c r="BB117" i="4"/>
  <c r="BB118" i="4"/>
  <c r="BB119" i="4"/>
  <c r="BB120" i="4"/>
  <c r="BB121" i="4"/>
  <c r="BB122" i="4"/>
  <c r="BB123" i="4"/>
  <c r="BB124" i="4"/>
  <c r="BB125" i="4"/>
  <c r="BB126" i="4"/>
  <c r="BB127" i="4"/>
  <c r="BB128" i="4"/>
  <c r="BB129" i="4"/>
  <c r="BB130" i="4"/>
  <c r="BB131" i="4"/>
  <c r="BB132" i="4"/>
  <c r="BB133" i="4"/>
  <c r="BB134" i="4"/>
  <c r="BB135" i="4"/>
  <c r="BB136" i="4"/>
  <c r="BB137" i="4"/>
  <c r="BB138" i="4"/>
  <c r="BB139" i="4"/>
  <c r="BB140" i="4"/>
  <c r="BB141" i="4"/>
  <c r="BB142" i="4"/>
  <c r="BB143" i="4"/>
  <c r="BB144" i="4"/>
  <c r="BB145" i="4"/>
  <c r="BB146" i="4"/>
  <c r="BB147" i="4"/>
  <c r="BB148" i="4"/>
  <c r="BB149" i="4"/>
  <c r="BB150" i="4"/>
  <c r="BB151" i="4"/>
  <c r="BB152" i="4"/>
  <c r="BB153" i="4"/>
  <c r="BB154" i="4"/>
  <c r="BB155" i="4"/>
  <c r="BB156" i="4"/>
  <c r="BB157" i="4"/>
  <c r="BB158" i="4"/>
  <c r="BB159" i="4"/>
  <c r="BB160" i="4"/>
  <c r="BB161" i="4"/>
  <c r="BB162" i="4"/>
  <c r="BB163" i="4"/>
  <c r="BB164" i="4"/>
  <c r="BB165" i="4"/>
  <c r="BB166" i="4"/>
  <c r="BB167" i="4"/>
  <c r="BB168" i="4"/>
  <c r="BB169" i="4"/>
  <c r="BB170" i="4"/>
  <c r="BB171" i="4"/>
  <c r="BB172" i="4"/>
  <c r="BB173" i="4"/>
  <c r="BB174" i="4"/>
  <c r="BB175" i="4"/>
  <c r="BB176" i="4"/>
  <c r="BB177" i="4"/>
  <c r="BB178" i="4"/>
  <c r="BB179" i="4"/>
  <c r="BB180" i="4"/>
  <c r="BB181" i="4"/>
  <c r="BB182" i="4"/>
  <c r="BB183" i="4"/>
  <c r="BB184" i="4"/>
  <c r="BB185" i="4"/>
  <c r="BB186" i="4"/>
  <c r="BB187" i="4"/>
  <c r="BB188" i="4"/>
  <c r="BB189" i="4"/>
  <c r="BB190" i="4"/>
  <c r="BB191" i="4"/>
  <c r="BB192" i="4"/>
  <c r="BB193" i="4"/>
  <c r="BB194" i="4"/>
  <c r="BB195" i="4"/>
  <c r="BB196" i="4"/>
  <c r="BB197" i="4"/>
  <c r="BB198" i="4"/>
  <c r="BB199" i="4"/>
  <c r="BB200" i="4"/>
  <c r="BB201" i="4"/>
  <c r="BB202" i="4"/>
  <c r="BB203" i="4"/>
  <c r="BB204" i="4"/>
  <c r="BB205" i="4"/>
  <c r="BB206" i="4"/>
  <c r="BB207" i="4"/>
  <c r="BB208" i="4"/>
  <c r="BB209" i="4"/>
  <c r="BB210" i="4"/>
  <c r="BB211" i="4"/>
  <c r="BB212" i="4"/>
  <c r="BB213" i="4"/>
  <c r="BB214" i="4"/>
  <c r="BB215" i="4"/>
  <c r="BB216" i="4"/>
  <c r="BB217" i="4"/>
  <c r="BB218" i="4"/>
  <c r="BB219" i="4"/>
  <c r="BB220" i="4"/>
  <c r="BB221" i="4"/>
  <c r="BB222" i="4"/>
  <c r="BB223" i="4"/>
  <c r="BB224" i="4"/>
  <c r="BB225" i="4"/>
  <c r="BB226" i="4"/>
  <c r="BB227" i="4"/>
  <c r="BB228" i="4"/>
  <c r="BB229" i="4"/>
  <c r="BB230" i="4"/>
  <c r="BB231" i="4"/>
  <c r="BB232" i="4"/>
  <c r="BB233" i="4"/>
  <c r="BB234" i="4"/>
  <c r="BB235" i="4"/>
  <c r="BB236" i="4"/>
  <c r="BB237" i="4"/>
  <c r="BB238" i="4"/>
  <c r="BB239" i="4"/>
  <c r="BB240" i="4"/>
  <c r="BB241" i="4"/>
  <c r="BB242" i="4"/>
  <c r="BB243" i="4"/>
  <c r="BB244" i="4"/>
  <c r="BB245" i="4"/>
  <c r="BB246" i="4"/>
  <c r="BB247" i="4"/>
  <c r="BB248" i="4"/>
  <c r="BB249" i="4"/>
  <c r="BB250" i="4"/>
  <c r="BB251" i="4"/>
  <c r="BB252" i="4"/>
  <c r="BB253" i="4"/>
  <c r="BB254" i="4"/>
  <c r="BB255" i="4"/>
  <c r="BB256" i="4"/>
  <c r="BB257" i="4"/>
  <c r="BB258" i="4"/>
  <c r="BB259" i="4"/>
  <c r="BB260" i="4"/>
  <c r="BB261" i="4"/>
  <c r="BB262" i="4"/>
  <c r="BB263" i="4"/>
  <c r="BB264" i="4"/>
  <c r="BB265" i="4"/>
  <c r="BB266" i="4"/>
  <c r="BB267" i="4"/>
  <c r="BB268" i="4"/>
  <c r="BB269" i="4"/>
  <c r="BB270" i="4"/>
  <c r="BB271" i="4"/>
  <c r="BB272" i="4"/>
  <c r="BB273" i="4"/>
  <c r="BB274" i="4"/>
  <c r="BB275" i="4"/>
  <c r="BB276" i="4"/>
  <c r="BB277" i="4"/>
  <c r="BB278" i="4"/>
  <c r="BB279" i="4"/>
  <c r="BB280" i="4"/>
  <c r="BB281" i="4"/>
  <c r="BB282" i="4"/>
  <c r="BB283" i="4"/>
  <c r="BB284" i="4"/>
  <c r="BB285" i="4"/>
  <c r="BB286" i="4"/>
  <c r="BB287" i="4"/>
  <c r="BB288" i="4"/>
  <c r="BB289" i="4"/>
  <c r="BB290" i="4"/>
  <c r="BB291" i="4"/>
  <c r="BB292" i="4"/>
  <c r="BB293" i="4"/>
  <c r="BB294" i="4"/>
  <c r="BB295" i="4"/>
  <c r="BB296" i="4"/>
  <c r="BB297" i="4"/>
  <c r="BB298" i="4"/>
  <c r="BB299" i="4"/>
  <c r="BB300" i="4"/>
  <c r="BB301" i="4"/>
  <c r="BB302" i="4"/>
  <c r="BB303" i="4"/>
  <c r="BB304" i="4"/>
  <c r="BB305" i="4"/>
  <c r="BB306" i="4"/>
  <c r="BB307" i="4"/>
  <c r="BB308" i="4"/>
  <c r="BB309" i="4"/>
  <c r="BB310" i="4"/>
  <c r="BB311" i="4"/>
  <c r="BB312" i="4"/>
  <c r="BB313" i="4"/>
  <c r="BB314" i="4"/>
  <c r="BB315" i="4"/>
  <c r="BB316" i="4"/>
  <c r="BB317" i="4"/>
  <c r="BB318" i="4"/>
  <c r="BB319" i="4"/>
  <c r="BB320" i="4"/>
  <c r="BB321" i="4"/>
  <c r="BB322" i="4"/>
  <c r="BB323" i="4"/>
  <c r="BB324" i="4"/>
  <c r="BB325" i="4"/>
  <c r="BB326" i="4"/>
  <c r="BB327" i="4"/>
  <c r="BB328" i="4"/>
  <c r="BB329" i="4"/>
  <c r="BB330" i="4"/>
  <c r="BB331" i="4"/>
  <c r="BB332" i="4"/>
  <c r="BB333" i="4"/>
  <c r="BB334" i="4"/>
  <c r="BB335" i="4"/>
  <c r="BB336" i="4"/>
  <c r="BB337" i="4"/>
  <c r="BB338" i="4"/>
  <c r="BB339" i="4"/>
  <c r="BB340" i="4"/>
  <c r="BB341" i="4"/>
  <c r="BB342" i="4"/>
  <c r="BB343" i="4"/>
  <c r="BB344" i="4"/>
  <c r="BB345" i="4"/>
  <c r="BB346" i="4"/>
  <c r="BB347" i="4"/>
  <c r="BB348" i="4"/>
  <c r="BB349" i="4"/>
  <c r="BB350" i="4"/>
  <c r="BB351" i="4"/>
  <c r="BB352" i="4"/>
  <c r="BB353" i="4"/>
  <c r="BB354" i="4"/>
  <c r="BB355" i="4"/>
  <c r="BB356" i="4"/>
  <c r="BB357" i="4"/>
  <c r="BB358" i="4"/>
  <c r="BB359" i="4"/>
  <c r="BB360" i="4"/>
  <c r="BB361" i="4"/>
  <c r="BB362" i="4"/>
  <c r="BB363" i="4"/>
  <c r="BB364" i="4"/>
  <c r="BB365" i="4"/>
  <c r="BB366" i="4"/>
  <c r="BB367" i="4"/>
  <c r="BB368" i="4"/>
  <c r="BB369" i="4"/>
  <c r="BB370" i="4"/>
  <c r="BB371" i="4"/>
  <c r="BB372" i="4"/>
  <c r="BB373" i="4"/>
  <c r="BB374" i="4"/>
  <c r="BB375" i="4"/>
  <c r="BB376" i="4"/>
  <c r="BB377" i="4"/>
  <c r="BB378" i="4"/>
  <c r="BB379" i="4"/>
  <c r="BB380" i="4"/>
  <c r="BB381" i="4"/>
  <c r="BB382" i="4"/>
  <c r="BB383" i="4"/>
  <c r="BB384" i="4"/>
  <c r="BB385" i="4"/>
  <c r="BB386" i="4"/>
  <c r="BB387" i="4"/>
  <c r="BB388" i="4"/>
  <c r="BB389" i="4"/>
  <c r="BB390" i="4"/>
  <c r="BB391" i="4"/>
  <c r="BB392" i="4"/>
  <c r="BB393" i="4"/>
  <c r="BB394" i="4"/>
  <c r="BB395" i="4"/>
  <c r="BB396" i="4"/>
  <c r="BB397" i="4"/>
  <c r="BB398" i="4"/>
  <c r="BB399" i="4"/>
  <c r="BB400" i="4"/>
  <c r="BB401" i="4"/>
  <c r="BB402" i="4"/>
  <c r="BB403" i="4"/>
  <c r="BB404" i="4"/>
  <c r="BB405" i="4"/>
  <c r="BB406" i="4"/>
  <c r="BB407" i="4"/>
  <c r="BB408" i="4"/>
  <c r="BB409" i="4"/>
  <c r="BB410" i="4"/>
  <c r="BB411" i="4"/>
  <c r="BB412" i="4"/>
  <c r="BB413" i="4"/>
  <c r="BB414" i="4"/>
  <c r="BB415" i="4"/>
  <c r="BB416" i="4"/>
  <c r="BB417" i="4"/>
  <c r="BB418" i="4"/>
  <c r="BB419" i="4"/>
  <c r="BB420" i="4"/>
  <c r="BB421" i="4"/>
  <c r="BB422" i="4"/>
  <c r="BB423" i="4"/>
  <c r="BB424" i="4"/>
  <c r="BB425" i="4"/>
  <c r="BB426" i="4"/>
  <c r="BB427" i="4"/>
  <c r="BB428" i="4"/>
  <c r="BB429" i="4"/>
  <c r="BB430" i="4"/>
  <c r="BB431" i="4"/>
  <c r="BB432" i="4"/>
  <c r="BB433" i="4"/>
  <c r="BB434" i="4"/>
  <c r="BB435" i="4"/>
  <c r="BB436" i="4"/>
  <c r="BB437" i="4"/>
  <c r="BB438" i="4"/>
  <c r="BB439" i="4"/>
  <c r="BB440" i="4"/>
  <c r="BB441" i="4"/>
  <c r="BB442" i="4"/>
  <c r="BB443" i="4"/>
  <c r="BB444" i="4"/>
  <c r="BB445" i="4"/>
  <c r="BB446" i="4"/>
  <c r="BB447" i="4"/>
  <c r="BB448" i="4"/>
  <c r="BB449" i="4"/>
  <c r="BB450" i="4"/>
  <c r="BB451" i="4"/>
  <c r="BB452" i="4"/>
  <c r="BB453" i="4"/>
  <c r="BB454" i="4"/>
  <c r="BB455" i="4"/>
  <c r="BB456" i="4"/>
  <c r="BB457" i="4"/>
  <c r="BB458" i="4"/>
  <c r="BB459" i="4"/>
  <c r="BB460" i="4"/>
  <c r="BB461" i="4"/>
  <c r="BB462" i="4"/>
  <c r="BB463" i="4"/>
  <c r="BB464" i="4"/>
  <c r="BB465" i="4"/>
  <c r="BB466" i="4"/>
  <c r="BB467" i="4"/>
  <c r="BB468" i="4"/>
  <c r="BB469" i="4"/>
  <c r="BB470" i="4"/>
  <c r="BB471" i="4"/>
  <c r="BB472" i="4"/>
  <c r="BB473" i="4"/>
  <c r="BB474" i="4"/>
  <c r="BB475" i="4"/>
  <c r="BB476" i="4"/>
  <c r="BB477" i="4"/>
  <c r="BB478" i="4"/>
  <c r="BB479" i="4"/>
  <c r="BB480" i="4"/>
  <c r="BB481" i="4"/>
  <c r="BB482" i="4"/>
  <c r="BB483" i="4"/>
  <c r="BB484" i="4"/>
  <c r="BB485" i="4"/>
  <c r="BB486" i="4"/>
  <c r="BB487" i="4"/>
  <c r="BB488" i="4"/>
  <c r="BB489" i="4"/>
  <c r="BB490" i="4"/>
  <c r="BB491" i="4"/>
  <c r="BB492" i="4"/>
  <c r="BB493" i="4"/>
  <c r="BB494" i="4"/>
  <c r="BB495" i="4"/>
  <c r="BB496" i="4"/>
  <c r="BB497" i="4"/>
  <c r="BB498" i="4"/>
  <c r="BB499" i="4"/>
  <c r="BB500" i="4"/>
  <c r="BB501" i="4"/>
  <c r="BB502" i="4"/>
  <c r="BB503" i="4"/>
  <c r="BB504" i="4"/>
  <c r="BB505" i="4"/>
  <c r="BB506" i="4"/>
  <c r="BB507" i="4"/>
  <c r="BB508" i="4"/>
  <c r="BB509" i="4"/>
  <c r="BB510" i="4"/>
  <c r="BB511" i="4"/>
  <c r="BB512" i="4"/>
  <c r="BB513" i="4"/>
  <c r="BB514" i="4"/>
  <c r="BB515" i="4"/>
  <c r="BB516" i="4"/>
  <c r="BB517" i="4"/>
  <c r="BB518" i="4"/>
  <c r="BB519" i="4"/>
  <c r="BB520" i="4"/>
  <c r="BB521" i="4"/>
  <c r="BB522" i="4"/>
  <c r="BB523" i="4"/>
  <c r="BB524" i="4"/>
  <c r="BB525" i="4"/>
  <c r="BB526" i="4"/>
  <c r="BB527" i="4"/>
  <c r="BB528" i="4"/>
  <c r="BB529" i="4"/>
  <c r="BB530" i="4"/>
  <c r="BB531" i="4"/>
  <c r="BB532" i="4"/>
  <c r="BB533" i="4"/>
  <c r="BB534" i="4"/>
  <c r="BB535" i="4"/>
  <c r="BB536" i="4"/>
  <c r="BB537" i="4"/>
  <c r="BB538" i="4"/>
  <c r="BB539" i="4"/>
  <c r="BB540" i="4"/>
  <c r="BB541" i="4"/>
  <c r="BB542" i="4"/>
  <c r="BB543" i="4"/>
  <c r="BB544" i="4"/>
  <c r="BB545" i="4"/>
  <c r="BB546" i="4"/>
  <c r="BB547" i="4"/>
  <c r="BB548" i="4"/>
  <c r="BB549" i="4"/>
  <c r="BB550" i="4"/>
  <c r="BB551" i="4"/>
  <c r="BB552" i="4"/>
  <c r="BB553" i="4"/>
  <c r="BB554" i="4"/>
  <c r="BB555" i="4"/>
  <c r="BB556" i="4"/>
  <c r="BB557" i="4"/>
  <c r="BB558" i="4"/>
  <c r="BB559" i="4"/>
  <c r="BB560" i="4"/>
  <c r="BB561" i="4"/>
  <c r="BB562" i="4"/>
  <c r="BB563" i="4"/>
  <c r="BB564" i="4"/>
  <c r="BB565" i="4"/>
  <c r="BB566" i="4"/>
  <c r="BB567" i="4"/>
  <c r="BB568" i="4"/>
  <c r="BB569" i="4"/>
  <c r="BB570" i="4"/>
  <c r="BB571" i="4"/>
  <c r="BB572" i="4"/>
  <c r="BB573" i="4"/>
  <c r="BB574" i="4"/>
  <c r="BB575" i="4"/>
  <c r="BB576" i="4"/>
  <c r="BB577" i="4"/>
  <c r="BB578" i="4"/>
  <c r="BB579" i="4"/>
  <c r="BB580" i="4"/>
  <c r="BB581" i="4"/>
  <c r="BB582" i="4"/>
  <c r="BB583" i="4"/>
  <c r="BB584" i="4"/>
  <c r="BB585" i="4"/>
  <c r="BB586" i="4"/>
  <c r="BB587" i="4"/>
  <c r="BB588" i="4"/>
  <c r="BB589" i="4"/>
  <c r="BB590" i="4"/>
  <c r="BB591" i="4"/>
  <c r="BB592" i="4"/>
  <c r="BB593" i="4"/>
  <c r="BB594" i="4"/>
  <c r="BB595" i="4"/>
  <c r="BB596" i="4"/>
  <c r="BB597" i="4"/>
  <c r="BB598" i="4"/>
  <c r="BB599" i="4"/>
  <c r="BB600" i="4"/>
  <c r="BB601" i="4"/>
  <c r="BB602" i="4"/>
  <c r="BB603" i="4"/>
  <c r="BB604" i="4"/>
  <c r="BB605" i="4"/>
  <c r="BB606" i="4"/>
  <c r="BB607" i="4"/>
  <c r="BB608" i="4"/>
  <c r="BB609" i="4"/>
  <c r="BB610" i="4"/>
  <c r="BB611" i="4"/>
  <c r="BB612" i="4"/>
  <c r="BB613" i="4"/>
  <c r="BB614" i="4"/>
  <c r="BB615" i="4"/>
  <c r="BB616" i="4"/>
  <c r="BB617" i="4"/>
  <c r="BB618" i="4"/>
  <c r="BB619" i="4"/>
  <c r="BB620" i="4"/>
  <c r="BB621" i="4"/>
  <c r="BB622" i="4"/>
  <c r="BB623" i="4"/>
  <c r="BB624" i="4"/>
  <c r="BB625" i="4"/>
  <c r="BB626" i="4"/>
  <c r="BB627" i="4"/>
  <c r="BB628" i="4"/>
  <c r="BB629" i="4"/>
  <c r="BB630" i="4"/>
  <c r="BB631" i="4"/>
  <c r="BB632" i="4"/>
  <c r="BB633" i="4"/>
  <c r="BB634" i="4"/>
  <c r="BB635" i="4"/>
  <c r="BB636" i="4"/>
  <c r="BB637" i="4"/>
  <c r="BB638" i="4"/>
  <c r="BB639" i="4"/>
  <c r="BB640" i="4"/>
  <c r="BB641" i="4"/>
  <c r="BB642" i="4"/>
  <c r="BB643" i="4"/>
  <c r="BB644" i="4"/>
  <c r="BB645" i="4"/>
  <c r="BB646" i="4"/>
  <c r="BB647" i="4"/>
  <c r="BB648" i="4"/>
  <c r="BB649" i="4"/>
  <c r="BB650" i="4"/>
  <c r="BB651" i="4"/>
  <c r="BB652" i="4"/>
  <c r="BB653" i="4"/>
  <c r="BB654" i="4"/>
  <c r="BB655" i="4"/>
  <c r="BB656" i="4"/>
  <c r="BB657" i="4"/>
  <c r="BB658" i="4"/>
  <c r="BB659" i="4"/>
  <c r="BB660" i="4"/>
  <c r="BB661" i="4"/>
  <c r="BB662" i="4"/>
  <c r="BB663" i="4"/>
  <c r="BB664" i="4"/>
  <c r="BB665" i="4"/>
  <c r="BB666" i="4"/>
  <c r="BB667" i="4"/>
  <c r="BB668" i="4"/>
  <c r="BB669" i="4"/>
  <c r="BB670" i="4"/>
  <c r="BB671" i="4"/>
  <c r="BB672" i="4"/>
  <c r="BB673" i="4"/>
  <c r="BB674" i="4"/>
  <c r="BB675" i="4"/>
  <c r="BB676" i="4"/>
  <c r="BB677" i="4"/>
  <c r="BB678" i="4"/>
  <c r="BB679" i="4"/>
  <c r="BB680" i="4"/>
  <c r="BB681" i="4"/>
  <c r="BB682" i="4"/>
  <c r="BB683" i="4"/>
  <c r="BB684" i="4"/>
  <c r="BB685" i="4"/>
  <c r="BB686" i="4"/>
  <c r="BB687" i="4"/>
  <c r="BB688" i="4"/>
  <c r="BB689" i="4"/>
  <c r="BB690" i="4"/>
  <c r="BB691" i="4"/>
  <c r="BB692" i="4"/>
  <c r="BB693" i="4"/>
  <c r="BB694" i="4"/>
  <c r="BB695" i="4"/>
  <c r="BB696" i="4"/>
  <c r="BB697" i="4"/>
  <c r="BB698" i="4"/>
  <c r="BB699" i="4"/>
  <c r="BB700" i="4"/>
  <c r="BB701" i="4"/>
  <c r="BB702" i="4"/>
  <c r="BB703" i="4"/>
  <c r="BB704" i="4"/>
  <c r="BB705" i="4"/>
  <c r="BB706" i="4"/>
  <c r="BB707" i="4"/>
  <c r="BB708" i="4"/>
  <c r="BB709" i="4"/>
  <c r="BB710" i="4"/>
  <c r="BB711" i="4"/>
  <c r="BB712" i="4"/>
  <c r="BB713" i="4"/>
  <c r="BB714" i="4"/>
  <c r="BB715" i="4"/>
  <c r="BB716" i="4"/>
  <c r="BB717" i="4"/>
  <c r="BB718" i="4"/>
  <c r="BB719" i="4"/>
  <c r="BB720" i="4"/>
  <c r="BB721" i="4"/>
  <c r="BB722" i="4"/>
  <c r="BB723" i="4"/>
  <c r="BB724" i="4"/>
  <c r="BB725" i="4"/>
  <c r="BB726" i="4"/>
  <c r="BB727" i="4"/>
  <c r="BB728" i="4"/>
  <c r="BB729" i="4"/>
  <c r="BB730" i="4"/>
  <c r="BB731" i="4"/>
  <c r="BB732" i="4"/>
  <c r="BB733" i="4"/>
  <c r="BB734" i="4"/>
  <c r="BB735" i="4"/>
  <c r="BB736" i="4"/>
  <c r="BB737" i="4"/>
  <c r="BB738" i="4"/>
  <c r="BB739" i="4"/>
  <c r="BB740" i="4"/>
  <c r="BB741" i="4"/>
  <c r="BB742" i="4"/>
  <c r="BB743" i="4"/>
  <c r="BB744" i="4"/>
  <c r="BB745" i="4"/>
  <c r="BB746" i="4"/>
  <c r="BB747" i="4"/>
  <c r="BB748" i="4"/>
  <c r="BB749" i="4"/>
  <c r="BB750" i="4"/>
  <c r="BB751" i="4"/>
  <c r="BB752" i="4"/>
  <c r="BB753" i="4"/>
  <c r="BB754" i="4"/>
  <c r="BB755" i="4"/>
  <c r="BB756" i="4"/>
  <c r="BB757" i="4"/>
  <c r="BB758" i="4"/>
  <c r="BB759" i="4"/>
  <c r="BB760" i="4"/>
  <c r="BB761" i="4"/>
  <c r="BB762" i="4"/>
  <c r="BB763" i="4"/>
  <c r="BB764" i="4"/>
  <c r="BB765" i="4"/>
  <c r="BB766" i="4"/>
  <c r="BB767" i="4"/>
  <c r="BB768" i="4"/>
  <c r="BB769" i="4"/>
  <c r="BB770" i="4"/>
  <c r="BB771" i="4"/>
  <c r="BB772" i="4"/>
  <c r="BB773" i="4"/>
  <c r="BB774" i="4"/>
  <c r="BB775" i="4"/>
  <c r="BB776" i="4"/>
  <c r="BB777" i="4"/>
  <c r="BB778" i="4"/>
  <c r="BB779" i="4"/>
  <c r="BB780" i="4"/>
  <c r="BB781" i="4"/>
  <c r="BB782" i="4"/>
  <c r="BB783" i="4"/>
  <c r="BB784" i="4"/>
  <c r="BB785" i="4"/>
  <c r="BB786" i="4"/>
  <c r="BB787" i="4"/>
  <c r="BB788" i="4"/>
  <c r="BB789" i="4"/>
  <c r="BB790" i="4"/>
  <c r="BB791" i="4"/>
  <c r="BB792" i="4"/>
  <c r="BB793" i="4"/>
  <c r="BB794" i="4"/>
  <c r="BB795" i="4"/>
  <c r="BB796" i="4"/>
  <c r="BB797" i="4"/>
  <c r="BB798" i="4"/>
  <c r="BB799" i="4"/>
  <c r="BB800" i="4"/>
  <c r="BB801" i="4"/>
  <c r="BB802" i="4"/>
  <c r="BB803" i="4"/>
  <c r="BB804" i="4"/>
  <c r="BB805" i="4"/>
  <c r="BB806" i="4"/>
  <c r="BB807" i="4"/>
  <c r="BB808" i="4"/>
  <c r="BB809" i="4"/>
  <c r="BB810" i="4"/>
  <c r="BB811" i="4"/>
  <c r="BB812" i="4"/>
  <c r="BB813" i="4"/>
  <c r="BB814" i="4"/>
  <c r="BB815" i="4"/>
  <c r="BB816" i="4"/>
  <c r="BB817" i="4"/>
  <c r="BB818" i="4"/>
  <c r="BB819" i="4"/>
  <c r="BB820" i="4"/>
  <c r="BB821" i="4"/>
  <c r="BB822" i="4"/>
  <c r="BB823" i="4"/>
  <c r="BB824" i="4"/>
  <c r="BB825" i="4"/>
  <c r="BB826" i="4"/>
  <c r="BB827" i="4"/>
  <c r="BB828" i="4"/>
  <c r="BB829" i="4"/>
  <c r="BB830" i="4"/>
  <c r="BB831" i="4"/>
  <c r="BB832" i="4"/>
  <c r="BB833" i="4"/>
  <c r="BB834" i="4"/>
  <c r="BB835" i="4"/>
  <c r="BB836" i="4"/>
  <c r="BB837" i="4"/>
  <c r="BB838" i="4"/>
  <c r="BB839" i="4"/>
  <c r="BB840" i="4"/>
  <c r="BB841" i="4"/>
  <c r="BB842" i="4"/>
  <c r="BB843" i="4"/>
  <c r="BB844" i="4"/>
  <c r="BB845" i="4"/>
  <c r="BB846" i="4"/>
  <c r="BB847" i="4"/>
  <c r="BB848" i="4"/>
  <c r="BB849" i="4"/>
  <c r="BB850" i="4"/>
  <c r="BB851" i="4"/>
  <c r="BB852" i="4"/>
  <c r="BB853" i="4"/>
  <c r="BB854" i="4"/>
  <c r="BB855" i="4"/>
  <c r="BB856" i="4"/>
  <c r="BB857" i="4"/>
  <c r="BB858" i="4"/>
  <c r="BB859" i="4"/>
  <c r="BB860" i="4"/>
  <c r="BB861" i="4"/>
  <c r="BB862" i="4"/>
  <c r="BB863" i="4"/>
  <c r="BB864" i="4"/>
  <c r="BB865" i="4"/>
  <c r="BB866" i="4"/>
  <c r="BB867" i="4"/>
  <c r="BB868" i="4"/>
  <c r="BB869" i="4"/>
  <c r="BB870" i="4"/>
  <c r="BB871" i="4"/>
  <c r="BB872" i="4"/>
  <c r="BB873" i="4"/>
  <c r="BB874" i="4"/>
  <c r="BB875" i="4"/>
  <c r="BB876" i="4"/>
  <c r="BB877" i="4"/>
  <c r="BB878" i="4"/>
  <c r="BB879" i="4"/>
  <c r="BB880" i="4"/>
  <c r="BB881" i="4"/>
  <c r="BB882" i="4"/>
  <c r="BB883" i="4"/>
  <c r="BB884" i="4"/>
  <c r="BB885" i="4"/>
  <c r="BB886" i="4"/>
  <c r="BB887" i="4"/>
  <c r="BB888" i="4"/>
  <c r="BB889" i="4"/>
  <c r="BB890" i="4"/>
  <c r="BB891" i="4"/>
  <c r="BB892" i="4"/>
  <c r="BB893" i="4"/>
  <c r="BB894" i="4"/>
  <c r="BB895" i="4"/>
  <c r="BB896" i="4"/>
  <c r="BB897" i="4"/>
  <c r="BB898" i="4"/>
  <c r="BB899" i="4"/>
  <c r="BB900" i="4"/>
  <c r="BB901" i="4"/>
  <c r="BB902" i="4"/>
  <c r="BB903" i="4"/>
  <c r="BB904" i="4"/>
  <c r="BB905" i="4"/>
  <c r="BB906" i="4"/>
  <c r="BB907" i="4"/>
  <c r="BB908" i="4"/>
  <c r="BB909" i="4"/>
  <c r="BB910" i="4"/>
  <c r="BB911" i="4"/>
  <c r="BB912" i="4"/>
  <c r="BB913" i="4"/>
  <c r="BB914" i="4"/>
  <c r="BB915" i="4"/>
  <c r="BB916" i="4"/>
  <c r="BB917" i="4"/>
  <c r="BB918" i="4"/>
  <c r="BB919" i="4"/>
  <c r="BB920" i="4"/>
  <c r="BB921" i="4"/>
  <c r="BB922" i="4"/>
  <c r="BB923" i="4"/>
  <c r="BB924" i="4"/>
  <c r="BB925" i="4"/>
  <c r="BB926" i="4"/>
  <c r="BB927" i="4"/>
  <c r="BB928" i="4"/>
  <c r="BB929" i="4"/>
  <c r="BB930" i="4"/>
  <c r="BB931" i="4"/>
  <c r="BB932" i="4"/>
  <c r="BB933" i="4"/>
  <c r="BB934" i="4"/>
  <c r="BB935" i="4"/>
  <c r="BB936" i="4"/>
  <c r="BB937" i="4"/>
  <c r="BB938" i="4"/>
  <c r="BB939" i="4"/>
  <c r="BB940" i="4"/>
  <c r="BB941" i="4"/>
  <c r="BB942" i="4"/>
  <c r="BB943" i="4"/>
  <c r="BB944" i="4"/>
  <c r="BB945" i="4"/>
  <c r="BB946" i="4"/>
  <c r="BB947" i="4"/>
  <c r="BB948" i="4"/>
  <c r="BB949" i="4"/>
  <c r="BB950" i="4"/>
  <c r="BB951" i="4"/>
  <c r="BB952" i="4"/>
  <c r="BB953" i="4"/>
  <c r="BB954" i="4"/>
  <c r="BB955" i="4"/>
  <c r="BB956" i="4"/>
  <c r="BB957" i="4"/>
  <c r="BB958" i="4"/>
  <c r="BB959" i="4"/>
  <c r="BB960" i="4"/>
  <c r="BB961" i="4"/>
  <c r="BB962" i="4"/>
  <c r="BB963" i="4"/>
  <c r="BB964" i="4"/>
  <c r="BB965" i="4"/>
  <c r="BB966" i="4"/>
  <c r="BB967" i="4"/>
  <c r="BB968" i="4"/>
  <c r="BB969" i="4"/>
  <c r="BB970" i="4"/>
  <c r="BB971" i="4"/>
  <c r="BB972" i="4"/>
  <c r="BB973" i="4"/>
  <c r="BB974" i="4"/>
  <c r="BB975" i="4"/>
  <c r="BB976" i="4"/>
  <c r="BB977" i="4"/>
  <c r="BB978" i="4"/>
  <c r="BB979" i="4"/>
  <c r="BB980" i="4"/>
  <c r="BB981" i="4"/>
  <c r="BB982" i="4"/>
  <c r="BB983" i="4"/>
  <c r="BB984" i="4"/>
  <c r="BB985" i="4"/>
  <c r="BB986" i="4"/>
  <c r="BB987" i="4"/>
  <c r="BB988" i="4"/>
  <c r="BB989" i="4"/>
  <c r="BB990" i="4"/>
  <c r="BB991" i="4"/>
  <c r="BB992" i="4"/>
  <c r="AN1" i="8"/>
  <c r="AM1" i="8"/>
  <c r="H7" i="8"/>
  <c r="AD1" i="8"/>
  <c r="C1" i="8"/>
  <c r="C2" i="8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251" i="8"/>
  <c r="C252" i="8"/>
  <c r="C253" i="8"/>
  <c r="C254" i="8"/>
  <c r="C255" i="8"/>
  <c r="C256" i="8"/>
  <c r="C257" i="8"/>
  <c r="C258" i="8"/>
  <c r="C259" i="8"/>
  <c r="C260" i="8"/>
  <c r="C261" i="8"/>
  <c r="C262" i="8"/>
  <c r="C263" i="8"/>
  <c r="C264" i="8"/>
  <c r="C265" i="8"/>
  <c r="C266" i="8"/>
  <c r="C267" i="8"/>
  <c r="C268" i="8"/>
  <c r="C269" i="8"/>
  <c r="C270" i="8"/>
  <c r="C271" i="8"/>
  <c r="C272" i="8"/>
  <c r="C273" i="8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C299" i="8"/>
  <c r="C300" i="8"/>
  <c r="C301" i="8"/>
  <c r="C302" i="8"/>
  <c r="C303" i="8"/>
  <c r="C304" i="8"/>
  <c r="C305" i="8"/>
  <c r="C306" i="8"/>
  <c r="C307" i="8"/>
  <c r="C308" i="8"/>
  <c r="C309" i="8"/>
  <c r="C310" i="8"/>
  <c r="C311" i="8"/>
  <c r="C312" i="8"/>
  <c r="C313" i="8"/>
  <c r="C314" i="8"/>
  <c r="C315" i="8"/>
  <c r="C316" i="8"/>
  <c r="C317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69" i="8"/>
  <c r="C370" i="8"/>
  <c r="C371" i="8"/>
  <c r="C372" i="8"/>
  <c r="C373" i="8"/>
  <c r="C374" i="8"/>
  <c r="C375" i="8"/>
  <c r="C376" i="8"/>
  <c r="C377" i="8"/>
  <c r="C378" i="8"/>
  <c r="C379" i="8"/>
  <c r="C380" i="8"/>
  <c r="C381" i="8"/>
  <c r="C382" i="8"/>
  <c r="C383" i="8"/>
  <c r="C384" i="8"/>
  <c r="C385" i="8"/>
  <c r="C386" i="8"/>
  <c r="C387" i="8"/>
  <c r="C388" i="8"/>
  <c r="C389" i="8"/>
  <c r="C390" i="8"/>
  <c r="C391" i="8"/>
  <c r="C392" i="8"/>
  <c r="C393" i="8"/>
  <c r="C394" i="8"/>
  <c r="C395" i="8"/>
  <c r="C396" i="8"/>
  <c r="C397" i="8"/>
  <c r="C398" i="8"/>
  <c r="C399" i="8"/>
  <c r="C400" i="8"/>
  <c r="C401" i="8"/>
  <c r="C402" i="8"/>
  <c r="C403" i="8"/>
  <c r="C404" i="8"/>
  <c r="C405" i="8"/>
  <c r="C406" i="8"/>
  <c r="C407" i="8"/>
  <c r="C408" i="8"/>
  <c r="C409" i="8"/>
  <c r="C410" i="8"/>
  <c r="C411" i="8"/>
  <c r="C412" i="8"/>
  <c r="C413" i="8"/>
  <c r="C414" i="8"/>
  <c r="C415" i="8"/>
  <c r="C416" i="8"/>
  <c r="C417" i="8"/>
  <c r="C418" i="8"/>
  <c r="C419" i="8"/>
  <c r="C420" i="8"/>
  <c r="C421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C971" i="8"/>
  <c r="C972" i="8"/>
  <c r="C973" i="8"/>
  <c r="C974" i="8"/>
  <c r="C975" i="8"/>
  <c r="C976" i="8"/>
  <c r="C977" i="8"/>
  <c r="C978" i="8"/>
  <c r="C979" i="8"/>
  <c r="C980" i="8"/>
  <c r="C981" i="8"/>
  <c r="C982" i="8"/>
  <c r="C983" i="8"/>
  <c r="C984" i="8"/>
  <c r="C985" i="8"/>
  <c r="C986" i="8"/>
  <c r="C987" i="8"/>
  <c r="C988" i="8"/>
  <c r="C989" i="8"/>
  <c r="C990" i="8"/>
  <c r="C991" i="8"/>
  <c r="C992" i="8"/>
  <c r="C993" i="8"/>
  <c r="C994" i="8"/>
  <c r="C995" i="8"/>
  <c r="C996" i="8"/>
  <c r="C997" i="8"/>
  <c r="C998" i="8"/>
  <c r="C999" i="8"/>
  <c r="C1000" i="8"/>
  <c r="C1001" i="8"/>
  <c r="C1002" i="8"/>
  <c r="C1003" i="8"/>
  <c r="C1004" i="8"/>
  <c r="C1005" i="8"/>
  <c r="C1006" i="8"/>
  <c r="C1007" i="8"/>
  <c r="C1008" i="8"/>
  <c r="C1009" i="8"/>
  <c r="C1010" i="8"/>
  <c r="C1011" i="8"/>
  <c r="C1012" i="8"/>
  <c r="C1013" i="8"/>
  <c r="C1014" i="8"/>
  <c r="C1015" i="8"/>
  <c r="C1016" i="8"/>
  <c r="C1017" i="8"/>
  <c r="C1018" i="8"/>
  <c r="C1019" i="8"/>
  <c r="C1020" i="8"/>
  <c r="C1021" i="8"/>
  <c r="C1022" i="8"/>
  <c r="C1023" i="8"/>
  <c r="C1024" i="8"/>
  <c r="C1025" i="8"/>
  <c r="C1026" i="8"/>
  <c r="C1027" i="8"/>
  <c r="C1028" i="8"/>
  <c r="C1029" i="8"/>
  <c r="C1030" i="8"/>
  <c r="C1031" i="8"/>
  <c r="C1032" i="8"/>
  <c r="C1033" i="8"/>
  <c r="C1034" i="8"/>
  <c r="C1035" i="8"/>
  <c r="C1036" i="8"/>
  <c r="C1037" i="8"/>
  <c r="C1038" i="8"/>
  <c r="C1039" i="8"/>
  <c r="C1040" i="8"/>
  <c r="C1041" i="8"/>
  <c r="C1042" i="8"/>
  <c r="C1043" i="8"/>
  <c r="C1044" i="8"/>
  <c r="C1045" i="8"/>
  <c r="C1046" i="8"/>
  <c r="C1047" i="8"/>
  <c r="C1048" i="8"/>
  <c r="C1049" i="8"/>
  <c r="C1050" i="8"/>
  <c r="C1051" i="8"/>
  <c r="C1052" i="8"/>
  <c r="C1053" i="8"/>
  <c r="C1054" i="8"/>
  <c r="C1055" i="8"/>
  <c r="C1056" i="8"/>
  <c r="C1057" i="8"/>
  <c r="C1058" i="8"/>
  <c r="C1059" i="8"/>
  <c r="C1060" i="8"/>
  <c r="C1061" i="8"/>
  <c r="C1062" i="8"/>
  <c r="C1063" i="8"/>
  <c r="C1064" i="8"/>
  <c r="C1065" i="8"/>
  <c r="C1066" i="8"/>
  <c r="C1067" i="8"/>
  <c r="C1068" i="8"/>
  <c r="C1069" i="8"/>
  <c r="C1070" i="8"/>
  <c r="C1071" i="8"/>
  <c r="C1072" i="8"/>
  <c r="C1073" i="8"/>
  <c r="C1074" i="8"/>
  <c r="C1075" i="8"/>
  <c r="C1076" i="8"/>
  <c r="C1077" i="8"/>
  <c r="C1078" i="8"/>
  <c r="C1079" i="8"/>
  <c r="C1080" i="8"/>
  <c r="C1081" i="8"/>
  <c r="C1082" i="8"/>
  <c r="C1083" i="8"/>
  <c r="C1084" i="8"/>
  <c r="C1085" i="8"/>
  <c r="C1086" i="8"/>
  <c r="C1087" i="8"/>
  <c r="C1088" i="8"/>
  <c r="C1089" i="8"/>
  <c r="C1090" i="8"/>
  <c r="C1091" i="8"/>
  <c r="C1092" i="8"/>
  <c r="C1093" i="8"/>
  <c r="C1094" i="8"/>
  <c r="C1095" i="8"/>
  <c r="C1096" i="8"/>
  <c r="C1097" i="8"/>
  <c r="C1098" i="8"/>
  <c r="C1099" i="8"/>
  <c r="C1100" i="8"/>
  <c r="C1101" i="8"/>
  <c r="C1102" i="8"/>
  <c r="C1103" i="8"/>
  <c r="C1104" i="8"/>
  <c r="C1105" i="8"/>
  <c r="C1106" i="8"/>
  <c r="C1107" i="8"/>
  <c r="C1108" i="8"/>
  <c r="C1109" i="8"/>
  <c r="C1110" i="8"/>
  <c r="C1111" i="8"/>
  <c r="C1112" i="8"/>
  <c r="C1113" i="8"/>
  <c r="C1114" i="8"/>
  <c r="C1115" i="8"/>
  <c r="C1116" i="8"/>
  <c r="C1117" i="8"/>
  <c r="C1118" i="8"/>
  <c r="C1119" i="8"/>
  <c r="C1120" i="8"/>
  <c r="C1121" i="8"/>
  <c r="C1122" i="8"/>
  <c r="C1123" i="8"/>
  <c r="C1124" i="8"/>
  <c r="C1125" i="8"/>
  <c r="C1126" i="8"/>
  <c r="C1127" i="8"/>
  <c r="C1128" i="8"/>
  <c r="C1129" i="8"/>
  <c r="C1130" i="8"/>
  <c r="C1131" i="8"/>
  <c r="C1132" i="8"/>
  <c r="C1133" i="8"/>
  <c r="C1134" i="8"/>
  <c r="C1135" i="8"/>
  <c r="C1136" i="8"/>
  <c r="C1137" i="8"/>
  <c r="C1138" i="8"/>
  <c r="C1139" i="8"/>
  <c r="C1140" i="8"/>
  <c r="C1141" i="8"/>
  <c r="C1142" i="8"/>
  <c r="C1143" i="8"/>
  <c r="C1144" i="8"/>
  <c r="C1145" i="8"/>
  <c r="C1146" i="8"/>
  <c r="C1147" i="8"/>
  <c r="C1148" i="8"/>
  <c r="C1149" i="8"/>
  <c r="C1150" i="8"/>
  <c r="C1151" i="8"/>
  <c r="C1152" i="8"/>
  <c r="C1153" i="8"/>
  <c r="C1154" i="8"/>
  <c r="C1155" i="8"/>
  <c r="C1156" i="8"/>
  <c r="C1157" i="8"/>
  <c r="C1158" i="8"/>
  <c r="C1159" i="8"/>
  <c r="C1160" i="8"/>
  <c r="C1161" i="8"/>
  <c r="C1162" i="8"/>
  <c r="C1163" i="8"/>
  <c r="C1164" i="8"/>
  <c r="C1165" i="8"/>
  <c r="C1166" i="8"/>
  <c r="C1167" i="8"/>
  <c r="C1168" i="8"/>
  <c r="C1169" i="8"/>
  <c r="C1170" i="8"/>
  <c r="C1171" i="8"/>
  <c r="C1172" i="8"/>
  <c r="C1173" i="8"/>
  <c r="C1174" i="8"/>
  <c r="C1175" i="8"/>
  <c r="C1176" i="8"/>
  <c r="C1177" i="8"/>
  <c r="C1178" i="8"/>
  <c r="C1179" i="8"/>
  <c r="C1180" i="8"/>
  <c r="C1181" i="8"/>
  <c r="C1182" i="8"/>
  <c r="C1183" i="8"/>
  <c r="C1184" i="8"/>
  <c r="C1185" i="8"/>
  <c r="C1186" i="8"/>
  <c r="C1187" i="8"/>
  <c r="C1188" i="8"/>
  <c r="C1189" i="8"/>
  <c r="C1190" i="8"/>
  <c r="C1191" i="8"/>
  <c r="C1192" i="8"/>
  <c r="C1193" i="8"/>
  <c r="C1194" i="8"/>
  <c r="C1195" i="8"/>
  <c r="C1196" i="8"/>
  <c r="C1197" i="8"/>
  <c r="C1198" i="8"/>
  <c r="C1199" i="8"/>
  <c r="C1200" i="8"/>
  <c r="C1201" i="8"/>
  <c r="C1202" i="8"/>
  <c r="C1203" i="8"/>
  <c r="C1204" i="8"/>
  <c r="C1205" i="8"/>
  <c r="C1206" i="8"/>
  <c r="C1207" i="8"/>
  <c r="C1208" i="8"/>
  <c r="C1209" i="8"/>
  <c r="C1210" i="8"/>
  <c r="C1211" i="8"/>
  <c r="C1212" i="8"/>
  <c r="C1213" i="8"/>
  <c r="C1214" i="8"/>
  <c r="C1215" i="8"/>
  <c r="C1216" i="8"/>
  <c r="C1217" i="8"/>
  <c r="C1218" i="8"/>
  <c r="C1219" i="8"/>
  <c r="C1220" i="8"/>
  <c r="C1221" i="8"/>
  <c r="C1222" i="8"/>
  <c r="C1223" i="8"/>
  <c r="C1224" i="8"/>
  <c r="C1225" i="8"/>
  <c r="C1226" i="8"/>
  <c r="C1227" i="8"/>
  <c r="C1228" i="8"/>
  <c r="C1229" i="8"/>
  <c r="C1230" i="8"/>
  <c r="C1231" i="8"/>
  <c r="C1232" i="8"/>
  <c r="C1233" i="8"/>
  <c r="C1234" i="8"/>
  <c r="C1235" i="8"/>
  <c r="C1236" i="8"/>
  <c r="C1237" i="8"/>
  <c r="C1238" i="8"/>
  <c r="C1239" i="8"/>
  <c r="C1240" i="8"/>
  <c r="C1241" i="8"/>
  <c r="C1242" i="8"/>
  <c r="C1243" i="8"/>
  <c r="C1244" i="8"/>
  <c r="C1245" i="8"/>
  <c r="C1246" i="8"/>
  <c r="C1247" i="8"/>
  <c r="C1248" i="8"/>
  <c r="C1249" i="8"/>
  <c r="C1250" i="8"/>
  <c r="C1251" i="8"/>
  <c r="C1252" i="8"/>
  <c r="C1253" i="8"/>
  <c r="C1254" i="8"/>
  <c r="C1255" i="8"/>
  <c r="C1256" i="8"/>
  <c r="C1257" i="8"/>
  <c r="C1258" i="8"/>
  <c r="C1259" i="8"/>
  <c r="C1260" i="8"/>
  <c r="C1261" i="8"/>
  <c r="C1262" i="8"/>
  <c r="C1263" i="8"/>
  <c r="C1264" i="8"/>
  <c r="C1265" i="8"/>
  <c r="C1266" i="8"/>
  <c r="C1267" i="8"/>
  <c r="C1268" i="8"/>
  <c r="C1269" i="8"/>
  <c r="C1270" i="8"/>
  <c r="C1271" i="8"/>
  <c r="C1272" i="8"/>
  <c r="C1273" i="8"/>
  <c r="C1274" i="8"/>
  <c r="C1275" i="8"/>
  <c r="C1276" i="8"/>
  <c r="C1277" i="8"/>
  <c r="C1278" i="8"/>
  <c r="C1279" i="8"/>
  <c r="C1280" i="8"/>
  <c r="C1281" i="8"/>
  <c r="C1282" i="8"/>
  <c r="C1283" i="8"/>
  <c r="C1284" i="8"/>
  <c r="C1285" i="8"/>
  <c r="C1286" i="8"/>
  <c r="C1287" i="8"/>
  <c r="C1288" i="8"/>
  <c r="C1289" i="8"/>
  <c r="C1290" i="8"/>
  <c r="C1291" i="8"/>
  <c r="C1292" i="8"/>
  <c r="C1293" i="8"/>
  <c r="C1294" i="8"/>
  <c r="C1295" i="8"/>
  <c r="C1296" i="8"/>
  <c r="C1297" i="8"/>
  <c r="C1298" i="8"/>
  <c r="C1299" i="8"/>
  <c r="C1300" i="8"/>
  <c r="C1301" i="8"/>
  <c r="C1302" i="8"/>
  <c r="C1303" i="8"/>
  <c r="C1304" i="8"/>
  <c r="C1305" i="8"/>
  <c r="C1306" i="8"/>
  <c r="C1307" i="8"/>
  <c r="C1308" i="8"/>
  <c r="C1309" i="8"/>
  <c r="C1310" i="8"/>
  <c r="C1311" i="8"/>
  <c r="C1312" i="8"/>
  <c r="C1313" i="8"/>
  <c r="C1314" i="8"/>
  <c r="C1315" i="8"/>
  <c r="C1316" i="8"/>
  <c r="C1317" i="8"/>
  <c r="C1318" i="8"/>
  <c r="C1319" i="8"/>
  <c r="C1320" i="8"/>
  <c r="C1321" i="8"/>
  <c r="C1322" i="8"/>
  <c r="C1323" i="8"/>
  <c r="C1324" i="8"/>
  <c r="C1325" i="8"/>
  <c r="C1326" i="8"/>
  <c r="C1327" i="8"/>
  <c r="C1328" i="8"/>
  <c r="C1329" i="8"/>
  <c r="C1330" i="8"/>
  <c r="C1331" i="8"/>
  <c r="C1332" i="8"/>
  <c r="C1333" i="8"/>
  <c r="C1334" i="8"/>
  <c r="C1335" i="8"/>
  <c r="C1336" i="8"/>
  <c r="C1337" i="8"/>
  <c r="C1338" i="8"/>
  <c r="C1339" i="8"/>
  <c r="C1340" i="8"/>
  <c r="C1341" i="8"/>
  <c r="C1342" i="8"/>
  <c r="C1343" i="8"/>
  <c r="C1344" i="8"/>
  <c r="C1345" i="8"/>
  <c r="C1346" i="8"/>
  <c r="C1347" i="8"/>
  <c r="C1348" i="8"/>
  <c r="C1349" i="8"/>
  <c r="C1350" i="8"/>
  <c r="C1351" i="8"/>
  <c r="C1352" i="8"/>
  <c r="C1353" i="8"/>
  <c r="C1354" i="8"/>
  <c r="C1355" i="8"/>
  <c r="C1356" i="8"/>
  <c r="C1357" i="8"/>
  <c r="C1358" i="8"/>
  <c r="C1359" i="8"/>
  <c r="C1360" i="8"/>
  <c r="C1361" i="8"/>
  <c r="C1362" i="8"/>
  <c r="C1363" i="8"/>
  <c r="C1364" i="8"/>
  <c r="C1365" i="8"/>
  <c r="C1366" i="8"/>
  <c r="C1367" i="8"/>
  <c r="C1368" i="8"/>
  <c r="C1369" i="8"/>
  <c r="C1370" i="8"/>
  <c r="C1371" i="8"/>
  <c r="C1372" i="8"/>
  <c r="C1373" i="8"/>
  <c r="C1374" i="8"/>
  <c r="C1375" i="8"/>
  <c r="C1376" i="8"/>
  <c r="C1377" i="8"/>
  <c r="C1378" i="8"/>
  <c r="C1379" i="8"/>
  <c r="C1380" i="8"/>
  <c r="C1381" i="8"/>
  <c r="C1382" i="8"/>
  <c r="C1383" i="8"/>
  <c r="C1384" i="8"/>
  <c r="C1385" i="8"/>
  <c r="C1386" i="8"/>
  <c r="C1387" i="8"/>
  <c r="C1388" i="8"/>
  <c r="C1389" i="8"/>
  <c r="C1390" i="8"/>
  <c r="C1391" i="8"/>
  <c r="C1392" i="8"/>
  <c r="C1393" i="8"/>
  <c r="C1394" i="8"/>
  <c r="C1395" i="8"/>
  <c r="C1396" i="8"/>
  <c r="C1397" i="8"/>
  <c r="C1398" i="8"/>
  <c r="C1399" i="8"/>
  <c r="C1400" i="8"/>
  <c r="C1401" i="8"/>
  <c r="C1402" i="8"/>
  <c r="C1403" i="8"/>
  <c r="C1404" i="8"/>
  <c r="C1405" i="8"/>
  <c r="C1406" i="8"/>
  <c r="C1407" i="8"/>
  <c r="C1408" i="8"/>
  <c r="C1409" i="8"/>
  <c r="C1410" i="8"/>
  <c r="C1411" i="8"/>
  <c r="C1412" i="8"/>
  <c r="C1413" i="8"/>
  <c r="C1414" i="8"/>
  <c r="C1415" i="8"/>
  <c r="C1416" i="8"/>
  <c r="C1417" i="8"/>
  <c r="C1418" i="8"/>
  <c r="C1419" i="8"/>
  <c r="C1420" i="8"/>
  <c r="C1421" i="8"/>
  <c r="C1422" i="8"/>
  <c r="C1423" i="8"/>
  <c r="C1424" i="8"/>
  <c r="C1425" i="8"/>
  <c r="C1426" i="8"/>
  <c r="C1427" i="8"/>
  <c r="C1428" i="8"/>
  <c r="C1429" i="8"/>
  <c r="C1430" i="8"/>
  <c r="C1431" i="8"/>
  <c r="C1432" i="8"/>
  <c r="C1433" i="8"/>
  <c r="C1434" i="8"/>
  <c r="C1435" i="8"/>
  <c r="C1436" i="8"/>
  <c r="C1437" i="8"/>
  <c r="C1438" i="8"/>
  <c r="C1439" i="8"/>
  <c r="C1440" i="8"/>
  <c r="C1441" i="8"/>
  <c r="C1442" i="8"/>
  <c r="C1443" i="8"/>
  <c r="C1444" i="8"/>
  <c r="C1445" i="8"/>
  <c r="C1446" i="8"/>
  <c r="C1447" i="8"/>
  <c r="C1448" i="8"/>
  <c r="C1449" i="8"/>
  <c r="C1450" i="8"/>
  <c r="C1451" i="8"/>
  <c r="C1452" i="8"/>
  <c r="C1453" i="8"/>
  <c r="C1454" i="8"/>
  <c r="C1455" i="8"/>
  <c r="C1456" i="8"/>
  <c r="C1457" i="8"/>
  <c r="C1458" i="8"/>
  <c r="C1459" i="8"/>
  <c r="C1460" i="8"/>
  <c r="C1461" i="8"/>
  <c r="C1462" i="8"/>
  <c r="C1463" i="8"/>
  <c r="C1464" i="8"/>
  <c r="C1465" i="8"/>
  <c r="C1466" i="8"/>
  <c r="C1467" i="8"/>
  <c r="C1468" i="8"/>
  <c r="C1469" i="8"/>
  <c r="C1470" i="8"/>
  <c r="C1471" i="8"/>
  <c r="C1472" i="8"/>
  <c r="C1473" i="8"/>
  <c r="C1474" i="8"/>
  <c r="C1475" i="8"/>
  <c r="C1476" i="8"/>
  <c r="C1477" i="8"/>
  <c r="C1478" i="8"/>
  <c r="C1479" i="8"/>
  <c r="C1480" i="8"/>
  <c r="C1481" i="8"/>
  <c r="C1482" i="8"/>
  <c r="C1483" i="8"/>
  <c r="C1484" i="8"/>
  <c r="C1485" i="8"/>
  <c r="C1486" i="8"/>
  <c r="C1487" i="8"/>
  <c r="C1488" i="8"/>
  <c r="C1489" i="8"/>
  <c r="C1490" i="8"/>
  <c r="C1491" i="8"/>
  <c r="C1492" i="8"/>
  <c r="C1493" i="8"/>
  <c r="C1494" i="8"/>
  <c r="C1495" i="8"/>
  <c r="C1496" i="8"/>
  <c r="C1497" i="8"/>
  <c r="C1498" i="8"/>
  <c r="C1499" i="8"/>
  <c r="C1500" i="8"/>
  <c r="C1501" i="8"/>
  <c r="C1502" i="8"/>
  <c r="C1503" i="8"/>
  <c r="C1504" i="8"/>
  <c r="C1505" i="8"/>
  <c r="C1506" i="8"/>
  <c r="C1507" i="8"/>
  <c r="C1508" i="8"/>
  <c r="C1509" i="8"/>
  <c r="C1510" i="8"/>
  <c r="C1511" i="8"/>
  <c r="C1512" i="8"/>
  <c r="C1513" i="8"/>
  <c r="C1514" i="8"/>
  <c r="C1515" i="8"/>
  <c r="C1516" i="8"/>
  <c r="C1517" i="8"/>
  <c r="C1518" i="8"/>
  <c r="C1519" i="8"/>
  <c r="C1520" i="8"/>
  <c r="C1521" i="8"/>
  <c r="C1522" i="8"/>
  <c r="C1523" i="8"/>
  <c r="C1524" i="8"/>
  <c r="C1525" i="8"/>
  <c r="C1526" i="8"/>
  <c r="C1527" i="8"/>
  <c r="C1528" i="8"/>
  <c r="C1529" i="8"/>
  <c r="C1530" i="8"/>
  <c r="C1531" i="8"/>
  <c r="C1532" i="8"/>
  <c r="C1533" i="8"/>
  <c r="C1534" i="8"/>
  <c r="C1535" i="8"/>
  <c r="C1536" i="8"/>
  <c r="C1537" i="8"/>
  <c r="C1538" i="8"/>
  <c r="C1539" i="8"/>
  <c r="C1540" i="8"/>
  <c r="C1541" i="8"/>
  <c r="C1542" i="8"/>
  <c r="C1543" i="8"/>
  <c r="C1544" i="8"/>
  <c r="C1545" i="8"/>
  <c r="C1546" i="8"/>
  <c r="C1547" i="8"/>
  <c r="C1548" i="8"/>
  <c r="C1549" i="8"/>
  <c r="C1550" i="8"/>
  <c r="C1551" i="8"/>
  <c r="C1552" i="8"/>
  <c r="C1553" i="8"/>
  <c r="C1554" i="8"/>
  <c r="C1555" i="8"/>
  <c r="C1556" i="8"/>
  <c r="C1557" i="8"/>
  <c r="C1558" i="8"/>
  <c r="C1559" i="8"/>
  <c r="C1560" i="8"/>
  <c r="C1561" i="8"/>
  <c r="C1562" i="8"/>
  <c r="C1563" i="8"/>
  <c r="C1564" i="8"/>
  <c r="C1565" i="8"/>
  <c r="C1566" i="8"/>
  <c r="C1567" i="8"/>
  <c r="C1568" i="8"/>
  <c r="C1569" i="8"/>
  <c r="C1570" i="8"/>
  <c r="C1571" i="8"/>
  <c r="C1572" i="8"/>
  <c r="C1573" i="8"/>
  <c r="C1574" i="8"/>
  <c r="C1575" i="8"/>
  <c r="C1576" i="8"/>
  <c r="C1577" i="8"/>
  <c r="C1578" i="8"/>
  <c r="C1579" i="8"/>
  <c r="C1580" i="8"/>
  <c r="C1581" i="8"/>
  <c r="C1582" i="8"/>
  <c r="C1583" i="8"/>
  <c r="C1584" i="8"/>
  <c r="C1585" i="8"/>
  <c r="C1586" i="8"/>
  <c r="C1587" i="8"/>
  <c r="C1588" i="8"/>
  <c r="C1589" i="8"/>
  <c r="C1590" i="8"/>
  <c r="C1591" i="8"/>
  <c r="C1592" i="8"/>
  <c r="C1593" i="8"/>
  <c r="C1594" i="8"/>
  <c r="C1595" i="8"/>
  <c r="C1596" i="8"/>
  <c r="C1597" i="8"/>
  <c r="C1598" i="8"/>
  <c r="C1599" i="8"/>
  <c r="C1600" i="8"/>
  <c r="C1601" i="8"/>
  <c r="C1602" i="8"/>
  <c r="C1603" i="8"/>
  <c r="C1604" i="8"/>
  <c r="C1605" i="8"/>
  <c r="C1606" i="8"/>
  <c r="C1607" i="8"/>
  <c r="C1608" i="8"/>
  <c r="C1609" i="8"/>
  <c r="C1610" i="8"/>
  <c r="C1611" i="8"/>
  <c r="C1612" i="8"/>
  <c r="C1613" i="8"/>
  <c r="C1614" i="8"/>
  <c r="C1615" i="8"/>
  <c r="C1616" i="8"/>
  <c r="C1617" i="8"/>
  <c r="C1618" i="8"/>
  <c r="C1619" i="8"/>
  <c r="C1620" i="8"/>
  <c r="C1621" i="8"/>
  <c r="C1622" i="8"/>
  <c r="C1623" i="8"/>
  <c r="C1624" i="8"/>
  <c r="C1625" i="8"/>
  <c r="C1626" i="8"/>
  <c r="C1627" i="8"/>
  <c r="C1628" i="8"/>
  <c r="C1629" i="8"/>
  <c r="C1630" i="8"/>
  <c r="C1631" i="8"/>
  <c r="C1632" i="8"/>
  <c r="C1633" i="8"/>
  <c r="C1634" i="8"/>
  <c r="C1635" i="8"/>
  <c r="C1636" i="8"/>
  <c r="C1637" i="8"/>
  <c r="C1638" i="8"/>
  <c r="C1639" i="8"/>
  <c r="C1640" i="8"/>
  <c r="C1641" i="8"/>
  <c r="C1642" i="8"/>
  <c r="C1643" i="8"/>
  <c r="C1644" i="8"/>
  <c r="C1645" i="8"/>
  <c r="C1646" i="8"/>
  <c r="C1647" i="8"/>
  <c r="C1648" i="8"/>
  <c r="C1649" i="8"/>
  <c r="C1650" i="8"/>
  <c r="C1651" i="8"/>
  <c r="C1652" i="8"/>
  <c r="C1653" i="8"/>
  <c r="C1654" i="8"/>
  <c r="C1655" i="8"/>
  <c r="C1656" i="8"/>
  <c r="C1657" i="8"/>
  <c r="C1658" i="8"/>
  <c r="C1659" i="8"/>
  <c r="C1660" i="8"/>
  <c r="C1661" i="8"/>
  <c r="C1662" i="8"/>
  <c r="C1663" i="8"/>
  <c r="C1664" i="8"/>
  <c r="C1665" i="8"/>
  <c r="C1666" i="8"/>
  <c r="C1667" i="8"/>
  <c r="C1668" i="8"/>
  <c r="C1669" i="8"/>
  <c r="C1670" i="8"/>
  <c r="C1671" i="8"/>
  <c r="C1672" i="8"/>
  <c r="C1673" i="8"/>
  <c r="C1674" i="8"/>
  <c r="C1675" i="8"/>
  <c r="C1676" i="8"/>
  <c r="C1677" i="8"/>
  <c r="C1678" i="8"/>
  <c r="C1679" i="8"/>
  <c r="C1680" i="8"/>
  <c r="C1681" i="8"/>
  <c r="C1682" i="8"/>
  <c r="C1683" i="8"/>
  <c r="C1684" i="8"/>
  <c r="C1685" i="8"/>
  <c r="C1686" i="8"/>
  <c r="C1687" i="8"/>
  <c r="C1688" i="8"/>
  <c r="C1689" i="8"/>
  <c r="C1690" i="8"/>
  <c r="C1691" i="8"/>
  <c r="C1692" i="8"/>
  <c r="C1693" i="8"/>
  <c r="C1694" i="8"/>
  <c r="C1695" i="8"/>
  <c r="AC1" i="8"/>
  <c r="E2" i="8"/>
  <c r="E1" i="8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E971" i="8"/>
  <c r="E972" i="8"/>
  <c r="E973" i="8"/>
  <c r="E974" i="8"/>
  <c r="E975" i="8"/>
  <c r="E976" i="8"/>
  <c r="E977" i="8"/>
  <c r="E978" i="8"/>
  <c r="E979" i="8"/>
  <c r="E980" i="8"/>
  <c r="E981" i="8"/>
  <c r="E982" i="8"/>
  <c r="E983" i="8"/>
  <c r="E984" i="8"/>
  <c r="E985" i="8"/>
  <c r="E986" i="8"/>
  <c r="E987" i="8"/>
  <c r="E988" i="8"/>
  <c r="E989" i="8"/>
  <c r="E990" i="8"/>
  <c r="E991" i="8"/>
  <c r="E992" i="8"/>
  <c r="E993" i="8"/>
  <c r="E994" i="8"/>
  <c r="E995" i="8"/>
  <c r="E996" i="8"/>
  <c r="E997" i="8"/>
  <c r="E998" i="8"/>
  <c r="E999" i="8"/>
  <c r="E1000" i="8"/>
  <c r="E1001" i="8"/>
  <c r="E1002" i="8"/>
  <c r="E1003" i="8"/>
  <c r="E1004" i="8"/>
  <c r="E1005" i="8"/>
  <c r="E1006" i="8"/>
  <c r="E1007" i="8"/>
  <c r="E1008" i="8"/>
  <c r="E1009" i="8"/>
  <c r="E1010" i="8"/>
  <c r="E1011" i="8"/>
  <c r="E1012" i="8"/>
  <c r="E1013" i="8"/>
  <c r="E1014" i="8"/>
  <c r="E1015" i="8"/>
  <c r="E1016" i="8"/>
  <c r="E1017" i="8"/>
  <c r="E1018" i="8"/>
  <c r="E1019" i="8"/>
  <c r="E1020" i="8"/>
  <c r="E1021" i="8"/>
  <c r="E1022" i="8"/>
  <c r="E1023" i="8"/>
  <c r="E1024" i="8"/>
  <c r="E1025" i="8"/>
  <c r="E1026" i="8"/>
  <c r="E1027" i="8"/>
  <c r="E1028" i="8"/>
  <c r="E1029" i="8"/>
  <c r="E1030" i="8"/>
  <c r="E1031" i="8"/>
  <c r="E1032" i="8"/>
  <c r="E1033" i="8"/>
  <c r="E1034" i="8"/>
  <c r="E1035" i="8"/>
  <c r="E1036" i="8"/>
  <c r="E1037" i="8"/>
  <c r="E1038" i="8"/>
  <c r="E1039" i="8"/>
  <c r="E1040" i="8"/>
  <c r="E1041" i="8"/>
  <c r="E1042" i="8"/>
  <c r="E1043" i="8"/>
  <c r="E1044" i="8"/>
  <c r="E1045" i="8"/>
  <c r="E1046" i="8"/>
  <c r="E1047" i="8"/>
  <c r="E1048" i="8"/>
  <c r="E1049" i="8"/>
  <c r="E1050" i="8"/>
  <c r="E1051" i="8"/>
  <c r="E1052" i="8"/>
  <c r="E1053" i="8"/>
  <c r="E1054" i="8"/>
  <c r="E1055" i="8"/>
  <c r="E1056" i="8"/>
  <c r="E1057" i="8"/>
  <c r="E1058" i="8"/>
  <c r="E1059" i="8"/>
  <c r="E1060" i="8"/>
  <c r="E1061" i="8"/>
  <c r="E1062" i="8"/>
  <c r="E1063" i="8"/>
  <c r="E1064" i="8"/>
  <c r="E1065" i="8"/>
  <c r="E1066" i="8"/>
  <c r="E1067" i="8"/>
  <c r="E1068" i="8"/>
  <c r="E1069" i="8"/>
  <c r="E1070" i="8"/>
  <c r="E1071" i="8"/>
  <c r="E1072" i="8"/>
  <c r="E1073" i="8"/>
  <c r="E1074" i="8"/>
  <c r="E1075" i="8"/>
  <c r="E1076" i="8"/>
  <c r="E1077" i="8"/>
  <c r="E1078" i="8"/>
  <c r="E1079" i="8"/>
  <c r="E1080" i="8"/>
  <c r="E1081" i="8"/>
  <c r="E1082" i="8"/>
  <c r="E1083" i="8"/>
  <c r="E1084" i="8"/>
  <c r="E1085" i="8"/>
  <c r="E1086" i="8"/>
  <c r="E1087" i="8"/>
  <c r="E1088" i="8"/>
  <c r="E1089" i="8"/>
  <c r="E1090" i="8"/>
  <c r="E1091" i="8"/>
  <c r="E1092" i="8"/>
  <c r="E1093" i="8"/>
  <c r="E1094" i="8"/>
  <c r="E1095" i="8"/>
  <c r="E1096" i="8"/>
  <c r="E1097" i="8"/>
  <c r="E1098" i="8"/>
  <c r="E1099" i="8"/>
  <c r="E1100" i="8"/>
  <c r="E1101" i="8"/>
  <c r="E1102" i="8"/>
  <c r="E1103" i="8"/>
  <c r="E1104" i="8"/>
  <c r="E1105" i="8"/>
  <c r="E1106" i="8"/>
  <c r="E1107" i="8"/>
  <c r="E1108" i="8"/>
  <c r="E1109" i="8"/>
  <c r="E1110" i="8"/>
  <c r="E1111" i="8"/>
  <c r="E1112" i="8"/>
  <c r="E1113" i="8"/>
  <c r="E1114" i="8"/>
  <c r="E1115" i="8"/>
  <c r="E1116" i="8"/>
  <c r="E1117" i="8"/>
  <c r="E1118" i="8"/>
  <c r="E1119" i="8"/>
  <c r="E1120" i="8"/>
  <c r="E1121" i="8"/>
  <c r="E1122" i="8"/>
  <c r="E1123" i="8"/>
  <c r="E1124" i="8"/>
  <c r="E1125" i="8"/>
  <c r="E1126" i="8"/>
  <c r="E1127" i="8"/>
  <c r="E1128" i="8"/>
  <c r="E1129" i="8"/>
  <c r="E1130" i="8"/>
  <c r="E1131" i="8"/>
  <c r="E1132" i="8"/>
  <c r="E1133" i="8"/>
  <c r="E1134" i="8"/>
  <c r="E1135" i="8"/>
  <c r="E1136" i="8"/>
  <c r="E1137" i="8"/>
  <c r="E1138" i="8"/>
  <c r="E1139" i="8"/>
  <c r="E1140" i="8"/>
  <c r="E1141" i="8"/>
  <c r="E1142" i="8"/>
  <c r="E1143" i="8"/>
  <c r="E1144" i="8"/>
  <c r="E1145" i="8"/>
  <c r="E1146" i="8"/>
  <c r="E1147" i="8"/>
  <c r="E1148" i="8"/>
  <c r="E1149" i="8"/>
  <c r="E1150" i="8"/>
  <c r="E1151" i="8"/>
  <c r="E1152" i="8"/>
  <c r="E1153" i="8"/>
  <c r="E1154" i="8"/>
  <c r="E1155" i="8"/>
  <c r="E1156" i="8"/>
  <c r="E1157" i="8"/>
  <c r="E1158" i="8"/>
  <c r="E1159" i="8"/>
  <c r="E1160" i="8"/>
  <c r="E1161" i="8"/>
  <c r="E1162" i="8"/>
  <c r="E1163" i="8"/>
  <c r="E1164" i="8"/>
  <c r="E1165" i="8"/>
  <c r="E1166" i="8"/>
  <c r="E1167" i="8"/>
  <c r="E1168" i="8"/>
  <c r="E1169" i="8"/>
  <c r="E1170" i="8"/>
  <c r="E1171" i="8"/>
  <c r="E1172" i="8"/>
  <c r="E1173" i="8"/>
  <c r="E1174" i="8"/>
  <c r="E1175" i="8"/>
  <c r="E1176" i="8"/>
  <c r="E1177" i="8"/>
  <c r="E1178" i="8"/>
  <c r="E1179" i="8"/>
  <c r="E1180" i="8"/>
  <c r="E1181" i="8"/>
  <c r="E1182" i="8"/>
  <c r="E1183" i="8"/>
  <c r="E1184" i="8"/>
  <c r="E1185" i="8"/>
  <c r="E1186" i="8"/>
  <c r="E1187" i="8"/>
  <c r="E1188" i="8"/>
  <c r="E1189" i="8"/>
  <c r="E1190" i="8"/>
  <c r="E1191" i="8"/>
  <c r="E1192" i="8"/>
  <c r="E1193" i="8"/>
  <c r="E1194" i="8"/>
  <c r="E1195" i="8"/>
  <c r="E1196" i="8"/>
  <c r="E1197" i="8"/>
  <c r="E1198" i="8"/>
  <c r="E1199" i="8"/>
  <c r="E1200" i="8"/>
  <c r="E1201" i="8"/>
  <c r="E1202" i="8"/>
  <c r="E1203" i="8"/>
  <c r="E1204" i="8"/>
  <c r="E1205" i="8"/>
  <c r="E1206" i="8"/>
  <c r="E1207" i="8"/>
  <c r="E1208" i="8"/>
  <c r="E1209" i="8"/>
  <c r="E1210" i="8"/>
  <c r="E1211" i="8"/>
  <c r="E1212" i="8"/>
  <c r="E1213" i="8"/>
  <c r="E1214" i="8"/>
  <c r="E1215" i="8"/>
  <c r="E1216" i="8"/>
  <c r="E1217" i="8"/>
  <c r="E1218" i="8"/>
  <c r="E1219" i="8"/>
  <c r="E1220" i="8"/>
  <c r="E1221" i="8"/>
  <c r="E1222" i="8"/>
  <c r="E1223" i="8"/>
  <c r="E1224" i="8"/>
  <c r="E1225" i="8"/>
  <c r="E1226" i="8"/>
  <c r="E1227" i="8"/>
  <c r="E1228" i="8"/>
  <c r="E1229" i="8"/>
  <c r="E1230" i="8"/>
  <c r="E1231" i="8"/>
  <c r="E1232" i="8"/>
  <c r="E1233" i="8"/>
  <c r="E1234" i="8"/>
  <c r="E1235" i="8"/>
  <c r="E1236" i="8"/>
  <c r="E1237" i="8"/>
  <c r="E1238" i="8"/>
  <c r="E1239" i="8"/>
  <c r="E1240" i="8"/>
  <c r="E1241" i="8"/>
  <c r="E1242" i="8"/>
  <c r="E1243" i="8"/>
  <c r="E1244" i="8"/>
  <c r="E1245" i="8"/>
  <c r="E1246" i="8"/>
  <c r="E1247" i="8"/>
  <c r="E1248" i="8"/>
  <c r="E1249" i="8"/>
  <c r="E1250" i="8"/>
  <c r="E1251" i="8"/>
  <c r="E1252" i="8"/>
  <c r="E1253" i="8"/>
  <c r="E1254" i="8"/>
  <c r="E1255" i="8"/>
  <c r="E1256" i="8"/>
  <c r="E1257" i="8"/>
  <c r="E1258" i="8"/>
  <c r="E1259" i="8"/>
  <c r="E1260" i="8"/>
  <c r="E1261" i="8"/>
  <c r="E1262" i="8"/>
  <c r="E1263" i="8"/>
  <c r="E1264" i="8"/>
  <c r="E1265" i="8"/>
  <c r="E1266" i="8"/>
  <c r="E1267" i="8"/>
  <c r="E1268" i="8"/>
  <c r="E1269" i="8"/>
  <c r="E1270" i="8"/>
  <c r="E1271" i="8"/>
  <c r="E1272" i="8"/>
  <c r="E1273" i="8"/>
  <c r="E1274" i="8"/>
  <c r="E1275" i="8"/>
  <c r="E1276" i="8"/>
  <c r="E1277" i="8"/>
  <c r="E1278" i="8"/>
  <c r="E1279" i="8"/>
  <c r="E1280" i="8"/>
  <c r="E1281" i="8"/>
  <c r="E1282" i="8"/>
  <c r="E1283" i="8"/>
  <c r="E1284" i="8"/>
  <c r="E1285" i="8"/>
  <c r="E1286" i="8"/>
  <c r="E1287" i="8"/>
  <c r="E1288" i="8"/>
  <c r="E1289" i="8"/>
  <c r="E1290" i="8"/>
  <c r="E1291" i="8"/>
  <c r="E1292" i="8"/>
  <c r="E1293" i="8"/>
  <c r="E1294" i="8"/>
  <c r="E1295" i="8"/>
  <c r="E1296" i="8"/>
  <c r="E1297" i="8"/>
  <c r="E1298" i="8"/>
  <c r="E1299" i="8"/>
  <c r="E1300" i="8"/>
  <c r="E1301" i="8"/>
  <c r="E1302" i="8"/>
  <c r="E1303" i="8"/>
  <c r="E1304" i="8"/>
  <c r="E1305" i="8"/>
  <c r="E1306" i="8"/>
  <c r="E1307" i="8"/>
  <c r="E1308" i="8"/>
  <c r="E1309" i="8"/>
  <c r="E1310" i="8"/>
  <c r="E1311" i="8"/>
  <c r="E1312" i="8"/>
  <c r="E1313" i="8"/>
  <c r="E1314" i="8"/>
  <c r="E1315" i="8"/>
  <c r="E1316" i="8"/>
  <c r="E1317" i="8"/>
  <c r="E1318" i="8"/>
  <c r="E1319" i="8"/>
  <c r="E1320" i="8"/>
  <c r="E1321" i="8"/>
  <c r="E1322" i="8"/>
  <c r="E1323" i="8"/>
  <c r="E1324" i="8"/>
  <c r="E1325" i="8"/>
  <c r="E1326" i="8"/>
  <c r="E1327" i="8"/>
  <c r="E1328" i="8"/>
  <c r="E1329" i="8"/>
  <c r="E1330" i="8"/>
  <c r="E1331" i="8"/>
  <c r="E1332" i="8"/>
  <c r="E1333" i="8"/>
  <c r="E1334" i="8"/>
  <c r="E1335" i="8"/>
  <c r="E1336" i="8"/>
  <c r="E1337" i="8"/>
  <c r="E1338" i="8"/>
  <c r="E1339" i="8"/>
  <c r="E1340" i="8"/>
  <c r="E1341" i="8"/>
  <c r="E1342" i="8"/>
  <c r="E1343" i="8"/>
  <c r="E1344" i="8"/>
  <c r="E1345" i="8"/>
  <c r="E1346" i="8"/>
  <c r="E1347" i="8"/>
  <c r="E1348" i="8"/>
  <c r="E1349" i="8"/>
  <c r="E1350" i="8"/>
  <c r="E1351" i="8"/>
  <c r="E1352" i="8"/>
  <c r="E1353" i="8"/>
  <c r="E1354" i="8"/>
  <c r="E1355" i="8"/>
  <c r="E1356" i="8"/>
  <c r="E1357" i="8"/>
  <c r="E1358" i="8"/>
  <c r="E1359" i="8"/>
  <c r="E1360" i="8"/>
  <c r="E1361" i="8"/>
  <c r="E1362" i="8"/>
  <c r="E1363" i="8"/>
  <c r="E1364" i="8"/>
  <c r="E1365" i="8"/>
  <c r="E1366" i="8"/>
  <c r="E1367" i="8"/>
  <c r="E1368" i="8"/>
  <c r="E1369" i="8"/>
  <c r="E1370" i="8"/>
  <c r="E1371" i="8"/>
  <c r="E1372" i="8"/>
  <c r="E1373" i="8"/>
  <c r="E1374" i="8"/>
  <c r="E1375" i="8"/>
  <c r="E1376" i="8"/>
  <c r="E1377" i="8"/>
  <c r="E1378" i="8"/>
  <c r="E1379" i="8"/>
  <c r="E1380" i="8"/>
  <c r="E1381" i="8"/>
  <c r="E1382" i="8"/>
  <c r="E1383" i="8"/>
  <c r="E1384" i="8"/>
  <c r="E1385" i="8"/>
  <c r="E1386" i="8"/>
  <c r="E1387" i="8"/>
  <c r="E1388" i="8"/>
  <c r="E1389" i="8"/>
  <c r="E1390" i="8"/>
  <c r="E1391" i="8"/>
  <c r="E1392" i="8"/>
  <c r="E1393" i="8"/>
  <c r="E1394" i="8"/>
  <c r="E1395" i="8"/>
  <c r="E1396" i="8"/>
  <c r="E1397" i="8"/>
  <c r="E1398" i="8"/>
  <c r="E1399" i="8"/>
  <c r="E1400" i="8"/>
  <c r="E1401" i="8"/>
  <c r="E1402" i="8"/>
  <c r="E1403" i="8"/>
  <c r="E1404" i="8"/>
  <c r="E1405" i="8"/>
  <c r="E1406" i="8"/>
  <c r="E1407" i="8"/>
  <c r="E1408" i="8"/>
  <c r="E1409" i="8"/>
  <c r="E1410" i="8"/>
  <c r="E1411" i="8"/>
  <c r="E1412" i="8"/>
  <c r="E1413" i="8"/>
  <c r="E1414" i="8"/>
  <c r="E1415" i="8"/>
  <c r="E1416" i="8"/>
  <c r="E1417" i="8"/>
  <c r="E1418" i="8"/>
  <c r="E1419" i="8"/>
  <c r="E1420" i="8"/>
  <c r="E1421" i="8"/>
  <c r="E1422" i="8"/>
  <c r="E1423" i="8"/>
  <c r="E1424" i="8"/>
  <c r="E1425" i="8"/>
  <c r="E1426" i="8"/>
  <c r="E1427" i="8"/>
  <c r="E1428" i="8"/>
  <c r="E1429" i="8"/>
  <c r="E1430" i="8"/>
  <c r="E1431" i="8"/>
  <c r="E1432" i="8"/>
  <c r="E1433" i="8"/>
  <c r="E1434" i="8"/>
  <c r="E1435" i="8"/>
  <c r="E1436" i="8"/>
  <c r="E1437" i="8"/>
  <c r="E1438" i="8"/>
  <c r="E1439" i="8"/>
  <c r="E1440" i="8"/>
  <c r="E1441" i="8"/>
  <c r="E1442" i="8"/>
  <c r="E1443" i="8"/>
  <c r="E1444" i="8"/>
  <c r="E1445" i="8"/>
  <c r="E1446" i="8"/>
  <c r="E1447" i="8"/>
  <c r="E1448" i="8"/>
  <c r="E1449" i="8"/>
  <c r="E1450" i="8"/>
  <c r="E1451" i="8"/>
  <c r="E1452" i="8"/>
  <c r="E1453" i="8"/>
  <c r="E1454" i="8"/>
  <c r="E1455" i="8"/>
  <c r="E1456" i="8"/>
  <c r="E1457" i="8"/>
  <c r="E1458" i="8"/>
  <c r="E1459" i="8"/>
  <c r="E1460" i="8"/>
  <c r="E1461" i="8"/>
  <c r="E1462" i="8"/>
  <c r="E1463" i="8"/>
  <c r="E1464" i="8"/>
  <c r="E1465" i="8"/>
  <c r="E1466" i="8"/>
  <c r="E1467" i="8"/>
  <c r="E1468" i="8"/>
  <c r="E1469" i="8"/>
  <c r="E1470" i="8"/>
  <c r="E1471" i="8"/>
  <c r="E1472" i="8"/>
  <c r="E1473" i="8"/>
  <c r="E1474" i="8"/>
  <c r="E1475" i="8"/>
  <c r="E1476" i="8"/>
  <c r="E1477" i="8"/>
  <c r="E1478" i="8"/>
  <c r="E1479" i="8"/>
  <c r="E1480" i="8"/>
  <c r="E1481" i="8"/>
  <c r="E1482" i="8"/>
  <c r="E1483" i="8"/>
  <c r="E1484" i="8"/>
  <c r="E1485" i="8"/>
  <c r="E1486" i="8"/>
  <c r="E1487" i="8"/>
  <c r="E1488" i="8"/>
  <c r="E1489" i="8"/>
  <c r="E1490" i="8"/>
  <c r="E1491" i="8"/>
  <c r="E1492" i="8"/>
  <c r="E1493" i="8"/>
  <c r="E1494" i="8"/>
  <c r="E1495" i="8"/>
  <c r="E1496" i="8"/>
  <c r="E1497" i="8"/>
  <c r="E1498" i="8"/>
  <c r="E1499" i="8"/>
  <c r="E1500" i="8"/>
  <c r="E1501" i="8"/>
  <c r="E1502" i="8"/>
  <c r="E1503" i="8"/>
  <c r="E1504" i="8"/>
  <c r="E1505" i="8"/>
  <c r="E1506" i="8"/>
  <c r="E1507" i="8"/>
  <c r="E1508" i="8"/>
  <c r="E1509" i="8"/>
  <c r="E1510" i="8"/>
  <c r="E1511" i="8"/>
  <c r="E1512" i="8"/>
  <c r="E1513" i="8"/>
  <c r="E1514" i="8"/>
  <c r="E1515" i="8"/>
  <c r="E1516" i="8"/>
  <c r="E1517" i="8"/>
  <c r="E1518" i="8"/>
  <c r="E1519" i="8"/>
  <c r="E1520" i="8"/>
  <c r="E1521" i="8"/>
  <c r="E1522" i="8"/>
  <c r="E1523" i="8"/>
  <c r="E1524" i="8"/>
  <c r="E1525" i="8"/>
  <c r="E1526" i="8"/>
  <c r="E1527" i="8"/>
  <c r="E1528" i="8"/>
  <c r="E1529" i="8"/>
  <c r="E1530" i="8"/>
  <c r="E1531" i="8"/>
  <c r="E1532" i="8"/>
  <c r="E1533" i="8"/>
  <c r="E1534" i="8"/>
  <c r="E1535" i="8"/>
  <c r="E1536" i="8"/>
  <c r="E1537" i="8"/>
  <c r="E1538" i="8"/>
  <c r="E1539" i="8"/>
  <c r="E1540" i="8"/>
  <c r="E1541" i="8"/>
  <c r="E1542" i="8"/>
  <c r="E1543" i="8"/>
  <c r="E1544" i="8"/>
  <c r="E1545" i="8"/>
  <c r="E1546" i="8"/>
  <c r="E1547" i="8"/>
  <c r="E1548" i="8"/>
  <c r="E1549" i="8"/>
  <c r="E1550" i="8"/>
  <c r="E1551" i="8"/>
  <c r="E1552" i="8"/>
  <c r="E1553" i="8"/>
  <c r="E1554" i="8"/>
  <c r="E1555" i="8"/>
  <c r="E1556" i="8"/>
  <c r="E1557" i="8"/>
  <c r="E1558" i="8"/>
  <c r="E1559" i="8"/>
  <c r="E1560" i="8"/>
  <c r="E1561" i="8"/>
  <c r="E1562" i="8"/>
  <c r="E1563" i="8"/>
  <c r="E1564" i="8"/>
  <c r="E1565" i="8"/>
  <c r="E1566" i="8"/>
  <c r="E1567" i="8"/>
  <c r="E1568" i="8"/>
  <c r="E1569" i="8"/>
  <c r="E1570" i="8"/>
  <c r="E1571" i="8"/>
  <c r="E1572" i="8"/>
  <c r="E1573" i="8"/>
  <c r="E1574" i="8"/>
  <c r="E1575" i="8"/>
  <c r="E1576" i="8"/>
  <c r="E1577" i="8"/>
  <c r="E1578" i="8"/>
  <c r="E1579" i="8"/>
  <c r="E1580" i="8"/>
  <c r="E1581" i="8"/>
  <c r="E1582" i="8"/>
  <c r="E1583" i="8"/>
  <c r="E1584" i="8"/>
  <c r="E1585" i="8"/>
  <c r="E1586" i="8"/>
  <c r="E1587" i="8"/>
  <c r="E1588" i="8"/>
  <c r="E1589" i="8"/>
  <c r="E1590" i="8"/>
  <c r="E1591" i="8"/>
  <c r="E1592" i="8"/>
  <c r="E1593" i="8"/>
  <c r="E1594" i="8"/>
  <c r="E1595" i="8"/>
  <c r="E1596" i="8"/>
  <c r="E1597" i="8"/>
  <c r="E1598" i="8"/>
  <c r="E1599" i="8"/>
  <c r="E1600" i="8"/>
  <c r="E1601" i="8"/>
  <c r="E1602" i="8"/>
  <c r="E1603" i="8"/>
  <c r="E1604" i="8"/>
  <c r="E1605" i="8"/>
  <c r="E1606" i="8"/>
  <c r="E1607" i="8"/>
  <c r="E1608" i="8"/>
  <c r="E1609" i="8"/>
  <c r="E1610" i="8"/>
  <c r="E1611" i="8"/>
  <c r="E1612" i="8"/>
  <c r="E1613" i="8"/>
  <c r="E1614" i="8"/>
  <c r="E1615" i="8"/>
  <c r="E1616" i="8"/>
  <c r="E1617" i="8"/>
  <c r="E1618" i="8"/>
  <c r="E1619" i="8"/>
  <c r="E1620" i="8"/>
  <c r="E1621" i="8"/>
  <c r="E1622" i="8"/>
  <c r="E1623" i="8"/>
  <c r="E1624" i="8"/>
  <c r="E1625" i="8"/>
  <c r="E1626" i="8"/>
  <c r="E1627" i="8"/>
  <c r="E1628" i="8"/>
  <c r="E1629" i="8"/>
  <c r="E1630" i="8"/>
  <c r="E1631" i="8"/>
  <c r="E1632" i="8"/>
  <c r="E1633" i="8"/>
  <c r="E1634" i="8"/>
  <c r="E1635" i="8"/>
  <c r="E1636" i="8"/>
  <c r="E1637" i="8"/>
  <c r="E1638" i="8"/>
  <c r="E1639" i="8"/>
  <c r="E1640" i="8"/>
  <c r="E1641" i="8"/>
  <c r="E1642" i="8"/>
  <c r="E1643" i="8"/>
  <c r="E1644" i="8"/>
  <c r="E1645" i="8"/>
  <c r="E1646" i="8"/>
  <c r="E1647" i="8"/>
  <c r="E1648" i="8"/>
  <c r="E1649" i="8"/>
  <c r="E1650" i="8"/>
  <c r="E1651" i="8"/>
  <c r="E1652" i="8"/>
  <c r="E1653" i="8"/>
  <c r="E1654" i="8"/>
  <c r="E1655" i="8"/>
  <c r="E1656" i="8"/>
  <c r="E1657" i="8"/>
  <c r="E1658" i="8"/>
  <c r="E1659" i="8"/>
  <c r="E1660" i="8"/>
  <c r="E1661" i="8"/>
  <c r="E1662" i="8"/>
  <c r="E1663" i="8"/>
  <c r="E1664" i="8"/>
  <c r="E1665" i="8"/>
  <c r="E1666" i="8"/>
  <c r="E1667" i="8"/>
  <c r="E1668" i="8"/>
  <c r="E1669" i="8"/>
  <c r="E1670" i="8"/>
  <c r="E1671" i="8"/>
  <c r="E1672" i="8"/>
  <c r="E1673" i="8"/>
  <c r="E1674" i="8"/>
  <c r="E1675" i="8"/>
  <c r="E1676" i="8"/>
  <c r="E1677" i="8"/>
  <c r="E1678" i="8"/>
  <c r="E1679" i="8"/>
  <c r="E1680" i="8"/>
  <c r="E1681" i="8"/>
  <c r="E1682" i="8"/>
  <c r="E1683" i="8"/>
  <c r="E1684" i="8"/>
  <c r="E1685" i="8"/>
  <c r="E1686" i="8"/>
  <c r="E1687" i="8"/>
  <c r="E1688" i="8"/>
  <c r="E1689" i="8"/>
  <c r="E1690" i="8"/>
  <c r="E1691" i="8"/>
  <c r="E1692" i="8"/>
  <c r="E1693" i="8"/>
  <c r="E1694" i="8"/>
  <c r="E1695" i="8"/>
  <c r="AE1" i="8"/>
  <c r="F2" i="8"/>
  <c r="F1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929" i="8"/>
  <c r="F930" i="8"/>
  <c r="F931" i="8"/>
  <c r="F932" i="8"/>
  <c r="F933" i="8"/>
  <c r="F934" i="8"/>
  <c r="F935" i="8"/>
  <c r="F936" i="8"/>
  <c r="F937" i="8"/>
  <c r="F938" i="8"/>
  <c r="F939" i="8"/>
  <c r="F940" i="8"/>
  <c r="F941" i="8"/>
  <c r="F942" i="8"/>
  <c r="F943" i="8"/>
  <c r="F944" i="8"/>
  <c r="F945" i="8"/>
  <c r="F946" i="8"/>
  <c r="F947" i="8"/>
  <c r="F948" i="8"/>
  <c r="F949" i="8"/>
  <c r="F950" i="8"/>
  <c r="F951" i="8"/>
  <c r="F952" i="8"/>
  <c r="F953" i="8"/>
  <c r="F954" i="8"/>
  <c r="F955" i="8"/>
  <c r="F956" i="8"/>
  <c r="F957" i="8"/>
  <c r="F958" i="8"/>
  <c r="F959" i="8"/>
  <c r="F960" i="8"/>
  <c r="F961" i="8"/>
  <c r="F962" i="8"/>
  <c r="F963" i="8"/>
  <c r="F964" i="8"/>
  <c r="F965" i="8"/>
  <c r="F966" i="8"/>
  <c r="F967" i="8"/>
  <c r="F968" i="8"/>
  <c r="F969" i="8"/>
  <c r="F970" i="8"/>
  <c r="F971" i="8"/>
  <c r="F972" i="8"/>
  <c r="F973" i="8"/>
  <c r="F974" i="8"/>
  <c r="F975" i="8"/>
  <c r="F976" i="8"/>
  <c r="F977" i="8"/>
  <c r="F978" i="8"/>
  <c r="F979" i="8"/>
  <c r="F980" i="8"/>
  <c r="F981" i="8"/>
  <c r="F982" i="8"/>
  <c r="F983" i="8"/>
  <c r="F984" i="8"/>
  <c r="F985" i="8"/>
  <c r="F986" i="8"/>
  <c r="F987" i="8"/>
  <c r="F988" i="8"/>
  <c r="F989" i="8"/>
  <c r="F990" i="8"/>
  <c r="F991" i="8"/>
  <c r="F992" i="8"/>
  <c r="F993" i="8"/>
  <c r="F994" i="8"/>
  <c r="F995" i="8"/>
  <c r="F996" i="8"/>
  <c r="F997" i="8"/>
  <c r="F998" i="8"/>
  <c r="F999" i="8"/>
  <c r="F1000" i="8"/>
  <c r="F1001" i="8"/>
  <c r="F1002" i="8"/>
  <c r="F1003" i="8"/>
  <c r="F1004" i="8"/>
  <c r="F1005" i="8"/>
  <c r="F1006" i="8"/>
  <c r="F1007" i="8"/>
  <c r="F1008" i="8"/>
  <c r="F1009" i="8"/>
  <c r="F1010" i="8"/>
  <c r="F1011" i="8"/>
  <c r="F1012" i="8"/>
  <c r="F1013" i="8"/>
  <c r="F1014" i="8"/>
  <c r="F1015" i="8"/>
  <c r="F1016" i="8"/>
  <c r="F1017" i="8"/>
  <c r="F1018" i="8"/>
  <c r="F1019" i="8"/>
  <c r="F1020" i="8"/>
  <c r="F1021" i="8"/>
  <c r="F1022" i="8"/>
  <c r="F1023" i="8"/>
  <c r="F1024" i="8"/>
  <c r="F1025" i="8"/>
  <c r="F1026" i="8"/>
  <c r="F1027" i="8"/>
  <c r="F1028" i="8"/>
  <c r="F1029" i="8"/>
  <c r="F1030" i="8"/>
  <c r="F1031" i="8"/>
  <c r="F1032" i="8"/>
  <c r="F1033" i="8"/>
  <c r="F1034" i="8"/>
  <c r="F1035" i="8"/>
  <c r="F1036" i="8"/>
  <c r="F1037" i="8"/>
  <c r="F1038" i="8"/>
  <c r="F1039" i="8"/>
  <c r="F1040" i="8"/>
  <c r="F1041" i="8"/>
  <c r="F1042" i="8"/>
  <c r="F1043" i="8"/>
  <c r="F1044" i="8"/>
  <c r="F1045" i="8"/>
  <c r="F1046" i="8"/>
  <c r="F1047" i="8"/>
  <c r="F1048" i="8"/>
  <c r="F1049" i="8"/>
  <c r="F1050" i="8"/>
  <c r="F1051" i="8"/>
  <c r="F1052" i="8"/>
  <c r="F1053" i="8"/>
  <c r="F1054" i="8"/>
  <c r="F1055" i="8"/>
  <c r="F1056" i="8"/>
  <c r="F1057" i="8"/>
  <c r="F1058" i="8"/>
  <c r="F1059" i="8"/>
  <c r="F1060" i="8"/>
  <c r="F1061" i="8"/>
  <c r="F1062" i="8"/>
  <c r="F1063" i="8"/>
  <c r="F1064" i="8"/>
  <c r="F1065" i="8"/>
  <c r="F1066" i="8"/>
  <c r="F1067" i="8"/>
  <c r="F1068" i="8"/>
  <c r="F1069" i="8"/>
  <c r="F1070" i="8"/>
  <c r="F1071" i="8"/>
  <c r="F1072" i="8"/>
  <c r="F1073" i="8"/>
  <c r="F1074" i="8"/>
  <c r="F1075" i="8"/>
  <c r="F1076" i="8"/>
  <c r="F1077" i="8"/>
  <c r="F1078" i="8"/>
  <c r="F1079" i="8"/>
  <c r="F1080" i="8"/>
  <c r="F1081" i="8"/>
  <c r="F1082" i="8"/>
  <c r="F1083" i="8"/>
  <c r="F1084" i="8"/>
  <c r="F1085" i="8"/>
  <c r="F1086" i="8"/>
  <c r="F1087" i="8"/>
  <c r="F1088" i="8"/>
  <c r="F1089" i="8"/>
  <c r="F1090" i="8"/>
  <c r="F1091" i="8"/>
  <c r="F1092" i="8"/>
  <c r="F1093" i="8"/>
  <c r="F1094" i="8"/>
  <c r="F1095" i="8"/>
  <c r="F1096" i="8"/>
  <c r="F1097" i="8"/>
  <c r="F1098" i="8"/>
  <c r="F1099" i="8"/>
  <c r="F1100" i="8"/>
  <c r="F1101" i="8"/>
  <c r="F1102" i="8"/>
  <c r="F1103" i="8"/>
  <c r="F1104" i="8"/>
  <c r="F1105" i="8"/>
  <c r="F1106" i="8"/>
  <c r="F1107" i="8"/>
  <c r="F1108" i="8"/>
  <c r="F1109" i="8"/>
  <c r="F1110" i="8"/>
  <c r="F1111" i="8"/>
  <c r="F1112" i="8"/>
  <c r="F1113" i="8"/>
  <c r="F1114" i="8"/>
  <c r="F1115" i="8"/>
  <c r="F1116" i="8"/>
  <c r="F1117" i="8"/>
  <c r="F1118" i="8"/>
  <c r="F1119" i="8"/>
  <c r="F1120" i="8"/>
  <c r="F1121" i="8"/>
  <c r="F1122" i="8"/>
  <c r="F1123" i="8"/>
  <c r="F1124" i="8"/>
  <c r="F1125" i="8"/>
  <c r="F1126" i="8"/>
  <c r="F1127" i="8"/>
  <c r="F1128" i="8"/>
  <c r="F1129" i="8"/>
  <c r="F1130" i="8"/>
  <c r="F1131" i="8"/>
  <c r="F1132" i="8"/>
  <c r="F1133" i="8"/>
  <c r="F1134" i="8"/>
  <c r="F1135" i="8"/>
  <c r="F1136" i="8"/>
  <c r="F1137" i="8"/>
  <c r="F1138" i="8"/>
  <c r="F1139" i="8"/>
  <c r="F1140" i="8"/>
  <c r="F1141" i="8"/>
  <c r="F1142" i="8"/>
  <c r="F1143" i="8"/>
  <c r="F1144" i="8"/>
  <c r="F1145" i="8"/>
  <c r="F1146" i="8"/>
  <c r="F1147" i="8"/>
  <c r="F1148" i="8"/>
  <c r="F1149" i="8"/>
  <c r="F1150" i="8"/>
  <c r="F1151" i="8"/>
  <c r="F1152" i="8"/>
  <c r="F1153" i="8"/>
  <c r="F1154" i="8"/>
  <c r="F1155" i="8"/>
  <c r="F1156" i="8"/>
  <c r="F1157" i="8"/>
  <c r="F1158" i="8"/>
  <c r="F1159" i="8"/>
  <c r="F1160" i="8"/>
  <c r="F1161" i="8"/>
  <c r="F1162" i="8"/>
  <c r="F1163" i="8"/>
  <c r="F1164" i="8"/>
  <c r="F1165" i="8"/>
  <c r="F1166" i="8"/>
  <c r="F1167" i="8"/>
  <c r="F1168" i="8"/>
  <c r="F1169" i="8"/>
  <c r="F1170" i="8"/>
  <c r="F1171" i="8"/>
  <c r="F1172" i="8"/>
  <c r="F1173" i="8"/>
  <c r="F1174" i="8"/>
  <c r="F1175" i="8"/>
  <c r="F1176" i="8"/>
  <c r="F1177" i="8"/>
  <c r="F1178" i="8"/>
  <c r="F1179" i="8"/>
  <c r="F1180" i="8"/>
  <c r="F1181" i="8"/>
  <c r="F1182" i="8"/>
  <c r="F1183" i="8"/>
  <c r="F1184" i="8"/>
  <c r="F1185" i="8"/>
  <c r="F1186" i="8"/>
  <c r="F1187" i="8"/>
  <c r="F1188" i="8"/>
  <c r="F1189" i="8"/>
  <c r="F1190" i="8"/>
  <c r="F1191" i="8"/>
  <c r="F1192" i="8"/>
  <c r="F1193" i="8"/>
  <c r="F1194" i="8"/>
  <c r="F1195" i="8"/>
  <c r="F1196" i="8"/>
  <c r="F1197" i="8"/>
  <c r="F1198" i="8"/>
  <c r="F1199" i="8"/>
  <c r="F1200" i="8"/>
  <c r="F1201" i="8"/>
  <c r="F1202" i="8"/>
  <c r="F1203" i="8"/>
  <c r="F1204" i="8"/>
  <c r="F1205" i="8"/>
  <c r="F1206" i="8"/>
  <c r="F1207" i="8"/>
  <c r="F1208" i="8"/>
  <c r="F1209" i="8"/>
  <c r="F1210" i="8"/>
  <c r="F1211" i="8"/>
  <c r="F1212" i="8"/>
  <c r="F1213" i="8"/>
  <c r="F1214" i="8"/>
  <c r="F1215" i="8"/>
  <c r="F1216" i="8"/>
  <c r="F1217" i="8"/>
  <c r="F1218" i="8"/>
  <c r="F1219" i="8"/>
  <c r="F1220" i="8"/>
  <c r="F1221" i="8"/>
  <c r="F1222" i="8"/>
  <c r="F1223" i="8"/>
  <c r="F1224" i="8"/>
  <c r="F1225" i="8"/>
  <c r="F1226" i="8"/>
  <c r="F1227" i="8"/>
  <c r="F1228" i="8"/>
  <c r="F1229" i="8"/>
  <c r="F1230" i="8"/>
  <c r="F1231" i="8"/>
  <c r="F1232" i="8"/>
  <c r="F1233" i="8"/>
  <c r="F1234" i="8"/>
  <c r="F1235" i="8"/>
  <c r="F1236" i="8"/>
  <c r="F1237" i="8"/>
  <c r="F1238" i="8"/>
  <c r="F1239" i="8"/>
  <c r="F1240" i="8"/>
  <c r="F1241" i="8"/>
  <c r="F1242" i="8"/>
  <c r="F1243" i="8"/>
  <c r="F1244" i="8"/>
  <c r="F1245" i="8"/>
  <c r="F1246" i="8"/>
  <c r="F1247" i="8"/>
  <c r="F1248" i="8"/>
  <c r="F1249" i="8"/>
  <c r="F1250" i="8"/>
  <c r="F1251" i="8"/>
  <c r="F1252" i="8"/>
  <c r="F1253" i="8"/>
  <c r="F1254" i="8"/>
  <c r="F1255" i="8"/>
  <c r="F1256" i="8"/>
  <c r="F1257" i="8"/>
  <c r="F1258" i="8"/>
  <c r="F1259" i="8"/>
  <c r="F1260" i="8"/>
  <c r="F1261" i="8"/>
  <c r="F1262" i="8"/>
  <c r="F1263" i="8"/>
  <c r="F1264" i="8"/>
  <c r="F1265" i="8"/>
  <c r="F1266" i="8"/>
  <c r="F1267" i="8"/>
  <c r="F1268" i="8"/>
  <c r="F1269" i="8"/>
  <c r="F1270" i="8"/>
  <c r="F1271" i="8"/>
  <c r="F1272" i="8"/>
  <c r="F1273" i="8"/>
  <c r="F1274" i="8"/>
  <c r="F1275" i="8"/>
  <c r="F1276" i="8"/>
  <c r="F1277" i="8"/>
  <c r="F1278" i="8"/>
  <c r="F1279" i="8"/>
  <c r="F1280" i="8"/>
  <c r="F1281" i="8"/>
  <c r="F1282" i="8"/>
  <c r="F1283" i="8"/>
  <c r="F1284" i="8"/>
  <c r="F1285" i="8"/>
  <c r="F1286" i="8"/>
  <c r="F1287" i="8"/>
  <c r="F1288" i="8"/>
  <c r="F1289" i="8"/>
  <c r="F1290" i="8"/>
  <c r="F1291" i="8"/>
  <c r="F1292" i="8"/>
  <c r="F1293" i="8"/>
  <c r="F1294" i="8"/>
  <c r="F1295" i="8"/>
  <c r="F1296" i="8"/>
  <c r="F1297" i="8"/>
  <c r="F1298" i="8"/>
  <c r="F1299" i="8"/>
  <c r="F1300" i="8"/>
  <c r="F1301" i="8"/>
  <c r="F1302" i="8"/>
  <c r="F1303" i="8"/>
  <c r="F1304" i="8"/>
  <c r="F1305" i="8"/>
  <c r="F1306" i="8"/>
  <c r="F1307" i="8"/>
  <c r="F1308" i="8"/>
  <c r="F1309" i="8"/>
  <c r="F1310" i="8"/>
  <c r="F1311" i="8"/>
  <c r="F1312" i="8"/>
  <c r="F1313" i="8"/>
  <c r="F1314" i="8"/>
  <c r="F1315" i="8"/>
  <c r="F1316" i="8"/>
  <c r="F1317" i="8"/>
  <c r="F1318" i="8"/>
  <c r="F1319" i="8"/>
  <c r="F1320" i="8"/>
  <c r="F1321" i="8"/>
  <c r="F1322" i="8"/>
  <c r="F1323" i="8"/>
  <c r="F1324" i="8"/>
  <c r="F1325" i="8"/>
  <c r="F1326" i="8"/>
  <c r="F1327" i="8"/>
  <c r="F1328" i="8"/>
  <c r="F1329" i="8"/>
  <c r="F1330" i="8"/>
  <c r="F1331" i="8"/>
  <c r="F1332" i="8"/>
  <c r="F1333" i="8"/>
  <c r="F1334" i="8"/>
  <c r="F1335" i="8"/>
  <c r="F1336" i="8"/>
  <c r="F1337" i="8"/>
  <c r="F1338" i="8"/>
  <c r="F1339" i="8"/>
  <c r="F1340" i="8"/>
  <c r="F1341" i="8"/>
  <c r="F1342" i="8"/>
  <c r="F1343" i="8"/>
  <c r="F1344" i="8"/>
  <c r="F1345" i="8"/>
  <c r="F1346" i="8"/>
  <c r="F1347" i="8"/>
  <c r="F1348" i="8"/>
  <c r="F1349" i="8"/>
  <c r="F1350" i="8"/>
  <c r="F1351" i="8"/>
  <c r="F1352" i="8"/>
  <c r="F1353" i="8"/>
  <c r="F1354" i="8"/>
  <c r="F1355" i="8"/>
  <c r="F1356" i="8"/>
  <c r="F1357" i="8"/>
  <c r="F1358" i="8"/>
  <c r="F1359" i="8"/>
  <c r="F1360" i="8"/>
  <c r="F1361" i="8"/>
  <c r="F1362" i="8"/>
  <c r="F1363" i="8"/>
  <c r="F1364" i="8"/>
  <c r="F1365" i="8"/>
  <c r="F1366" i="8"/>
  <c r="F1367" i="8"/>
  <c r="F1368" i="8"/>
  <c r="F1369" i="8"/>
  <c r="F1370" i="8"/>
  <c r="F1371" i="8"/>
  <c r="F1372" i="8"/>
  <c r="F1373" i="8"/>
  <c r="F1374" i="8"/>
  <c r="F1375" i="8"/>
  <c r="F1376" i="8"/>
  <c r="F1377" i="8"/>
  <c r="F1378" i="8"/>
  <c r="F1379" i="8"/>
  <c r="F1380" i="8"/>
  <c r="F1381" i="8"/>
  <c r="F1382" i="8"/>
  <c r="F1383" i="8"/>
  <c r="F1384" i="8"/>
  <c r="F1385" i="8"/>
  <c r="F1386" i="8"/>
  <c r="F1387" i="8"/>
  <c r="F1388" i="8"/>
  <c r="F1389" i="8"/>
  <c r="F1390" i="8"/>
  <c r="F1391" i="8"/>
  <c r="F1392" i="8"/>
  <c r="F1393" i="8"/>
  <c r="F1394" i="8"/>
  <c r="F1395" i="8"/>
  <c r="F1396" i="8"/>
  <c r="F1397" i="8"/>
  <c r="F1398" i="8"/>
  <c r="F1399" i="8"/>
  <c r="F1400" i="8"/>
  <c r="F1401" i="8"/>
  <c r="F1402" i="8"/>
  <c r="F1403" i="8"/>
  <c r="F1404" i="8"/>
  <c r="F1405" i="8"/>
  <c r="F1406" i="8"/>
  <c r="F1407" i="8"/>
  <c r="F1408" i="8"/>
  <c r="F1409" i="8"/>
  <c r="F1410" i="8"/>
  <c r="F1411" i="8"/>
  <c r="F1412" i="8"/>
  <c r="F1413" i="8"/>
  <c r="F1414" i="8"/>
  <c r="F1415" i="8"/>
  <c r="F1416" i="8"/>
  <c r="F1417" i="8"/>
  <c r="F1418" i="8"/>
  <c r="F1419" i="8"/>
  <c r="F1420" i="8"/>
  <c r="F1421" i="8"/>
  <c r="F1422" i="8"/>
  <c r="F1423" i="8"/>
  <c r="F1424" i="8"/>
  <c r="F1425" i="8"/>
  <c r="F1426" i="8"/>
  <c r="F1427" i="8"/>
  <c r="F1428" i="8"/>
  <c r="F1429" i="8"/>
  <c r="F1430" i="8"/>
  <c r="F1431" i="8"/>
  <c r="F1432" i="8"/>
  <c r="F1433" i="8"/>
  <c r="F1434" i="8"/>
  <c r="F1435" i="8"/>
  <c r="F1436" i="8"/>
  <c r="F1437" i="8"/>
  <c r="F1438" i="8"/>
  <c r="F1439" i="8"/>
  <c r="F1440" i="8"/>
  <c r="F1441" i="8"/>
  <c r="F1442" i="8"/>
  <c r="F1443" i="8"/>
  <c r="F1444" i="8"/>
  <c r="F1445" i="8"/>
  <c r="F1446" i="8"/>
  <c r="F1447" i="8"/>
  <c r="F1448" i="8"/>
  <c r="F1449" i="8"/>
  <c r="F1450" i="8"/>
  <c r="F1451" i="8"/>
  <c r="F1452" i="8"/>
  <c r="F1453" i="8"/>
  <c r="F1454" i="8"/>
  <c r="F1455" i="8"/>
  <c r="F1456" i="8"/>
  <c r="F1457" i="8"/>
  <c r="F1458" i="8"/>
  <c r="F1459" i="8"/>
  <c r="F1460" i="8"/>
  <c r="F1461" i="8"/>
  <c r="F1462" i="8"/>
  <c r="F1463" i="8"/>
  <c r="F1464" i="8"/>
  <c r="F1465" i="8"/>
  <c r="F1466" i="8"/>
  <c r="F1467" i="8"/>
  <c r="F1468" i="8"/>
  <c r="F1469" i="8"/>
  <c r="F1470" i="8"/>
  <c r="F1471" i="8"/>
  <c r="F1472" i="8"/>
  <c r="F1473" i="8"/>
  <c r="F1474" i="8"/>
  <c r="F1475" i="8"/>
  <c r="F1476" i="8"/>
  <c r="F1477" i="8"/>
  <c r="F1478" i="8"/>
  <c r="F1479" i="8"/>
  <c r="F1480" i="8"/>
  <c r="F1481" i="8"/>
  <c r="F1482" i="8"/>
  <c r="F1483" i="8"/>
  <c r="F1484" i="8"/>
  <c r="F1485" i="8"/>
  <c r="F1486" i="8"/>
  <c r="F1487" i="8"/>
  <c r="F1488" i="8"/>
  <c r="F1489" i="8"/>
  <c r="F1490" i="8"/>
  <c r="F1491" i="8"/>
  <c r="F1492" i="8"/>
  <c r="F1493" i="8"/>
  <c r="F1494" i="8"/>
  <c r="F1495" i="8"/>
  <c r="F1496" i="8"/>
  <c r="F1497" i="8"/>
  <c r="F1498" i="8"/>
  <c r="F1499" i="8"/>
  <c r="F1500" i="8"/>
  <c r="F1501" i="8"/>
  <c r="F1502" i="8"/>
  <c r="F1503" i="8"/>
  <c r="F1504" i="8"/>
  <c r="F1505" i="8"/>
  <c r="F1506" i="8"/>
  <c r="F1507" i="8"/>
  <c r="F1508" i="8"/>
  <c r="F1509" i="8"/>
  <c r="F1510" i="8"/>
  <c r="F1511" i="8"/>
  <c r="F1512" i="8"/>
  <c r="F1513" i="8"/>
  <c r="F1514" i="8"/>
  <c r="F1515" i="8"/>
  <c r="F1516" i="8"/>
  <c r="F1517" i="8"/>
  <c r="F1518" i="8"/>
  <c r="F1519" i="8"/>
  <c r="F1520" i="8"/>
  <c r="F1521" i="8"/>
  <c r="F1522" i="8"/>
  <c r="F1523" i="8"/>
  <c r="F1524" i="8"/>
  <c r="F1525" i="8"/>
  <c r="F1526" i="8"/>
  <c r="F1527" i="8"/>
  <c r="F1528" i="8"/>
  <c r="F1529" i="8"/>
  <c r="F1530" i="8"/>
  <c r="F1531" i="8"/>
  <c r="F1532" i="8"/>
  <c r="F1533" i="8"/>
  <c r="F1534" i="8"/>
  <c r="F1535" i="8"/>
  <c r="F1536" i="8"/>
  <c r="F1537" i="8"/>
  <c r="F1538" i="8"/>
  <c r="F1539" i="8"/>
  <c r="F1540" i="8"/>
  <c r="F1541" i="8"/>
  <c r="F1542" i="8"/>
  <c r="F1543" i="8"/>
  <c r="F1544" i="8"/>
  <c r="F1545" i="8"/>
  <c r="F1546" i="8"/>
  <c r="F1547" i="8"/>
  <c r="F1548" i="8"/>
  <c r="F1549" i="8"/>
  <c r="F1550" i="8"/>
  <c r="F1551" i="8"/>
  <c r="F1552" i="8"/>
  <c r="F1553" i="8"/>
  <c r="F1554" i="8"/>
  <c r="F1555" i="8"/>
  <c r="F1556" i="8"/>
  <c r="F1557" i="8"/>
  <c r="F1558" i="8"/>
  <c r="F1559" i="8"/>
  <c r="F1560" i="8"/>
  <c r="F1561" i="8"/>
  <c r="F1562" i="8"/>
  <c r="F1563" i="8"/>
  <c r="F1564" i="8"/>
  <c r="F1565" i="8"/>
  <c r="F1566" i="8"/>
  <c r="F1567" i="8"/>
  <c r="F1568" i="8"/>
  <c r="F1569" i="8"/>
  <c r="F1570" i="8"/>
  <c r="F1571" i="8"/>
  <c r="F1572" i="8"/>
  <c r="F1573" i="8"/>
  <c r="F1574" i="8"/>
  <c r="F1575" i="8"/>
  <c r="F1576" i="8"/>
  <c r="F1577" i="8"/>
  <c r="F1578" i="8"/>
  <c r="F1579" i="8"/>
  <c r="F1580" i="8"/>
  <c r="F1581" i="8"/>
  <c r="F1582" i="8"/>
  <c r="F1583" i="8"/>
  <c r="F1584" i="8"/>
  <c r="F1585" i="8"/>
  <c r="F1586" i="8"/>
  <c r="F1587" i="8"/>
  <c r="F1588" i="8"/>
  <c r="F1589" i="8"/>
  <c r="F1590" i="8"/>
  <c r="F1591" i="8"/>
  <c r="F1592" i="8"/>
  <c r="F1593" i="8"/>
  <c r="F1594" i="8"/>
  <c r="F1595" i="8"/>
  <c r="F1596" i="8"/>
  <c r="F1597" i="8"/>
  <c r="F1598" i="8"/>
  <c r="F1599" i="8"/>
  <c r="F1600" i="8"/>
  <c r="F1601" i="8"/>
  <c r="F1602" i="8"/>
  <c r="F1603" i="8"/>
  <c r="F1604" i="8"/>
  <c r="F1605" i="8"/>
  <c r="F1606" i="8"/>
  <c r="F1607" i="8"/>
  <c r="F1608" i="8"/>
  <c r="F1609" i="8"/>
  <c r="F1610" i="8"/>
  <c r="F1611" i="8"/>
  <c r="F1612" i="8"/>
  <c r="F1613" i="8"/>
  <c r="F1614" i="8"/>
  <c r="F1615" i="8"/>
  <c r="F1616" i="8"/>
  <c r="F1617" i="8"/>
  <c r="F1618" i="8"/>
  <c r="F1619" i="8"/>
  <c r="F1620" i="8"/>
  <c r="F1621" i="8"/>
  <c r="F1622" i="8"/>
  <c r="F1623" i="8"/>
  <c r="F1624" i="8"/>
  <c r="F1625" i="8"/>
  <c r="F1626" i="8"/>
  <c r="F1627" i="8"/>
  <c r="F1628" i="8"/>
  <c r="F1629" i="8"/>
  <c r="F1630" i="8"/>
  <c r="F1631" i="8"/>
  <c r="F1632" i="8"/>
  <c r="F1633" i="8"/>
  <c r="F1634" i="8"/>
  <c r="F1635" i="8"/>
  <c r="F1636" i="8"/>
  <c r="F1637" i="8"/>
  <c r="F1638" i="8"/>
  <c r="F1639" i="8"/>
  <c r="F1640" i="8"/>
  <c r="F1641" i="8"/>
  <c r="F1642" i="8"/>
  <c r="F1643" i="8"/>
  <c r="F1644" i="8"/>
  <c r="F1645" i="8"/>
  <c r="F1646" i="8"/>
  <c r="F1647" i="8"/>
  <c r="F1648" i="8"/>
  <c r="F1649" i="8"/>
  <c r="F1650" i="8"/>
  <c r="F1651" i="8"/>
  <c r="F1652" i="8"/>
  <c r="F1653" i="8"/>
  <c r="F1654" i="8"/>
  <c r="F1655" i="8"/>
  <c r="F1656" i="8"/>
  <c r="F1657" i="8"/>
  <c r="F1658" i="8"/>
  <c r="F1659" i="8"/>
  <c r="F1660" i="8"/>
  <c r="F1661" i="8"/>
  <c r="F1662" i="8"/>
  <c r="F1663" i="8"/>
  <c r="F1664" i="8"/>
  <c r="F1665" i="8"/>
  <c r="F1666" i="8"/>
  <c r="F1667" i="8"/>
  <c r="F1668" i="8"/>
  <c r="F1669" i="8"/>
  <c r="F1670" i="8"/>
  <c r="F1671" i="8"/>
  <c r="F1672" i="8"/>
  <c r="F1673" i="8"/>
  <c r="F1674" i="8"/>
  <c r="F1675" i="8"/>
  <c r="F1676" i="8"/>
  <c r="F1677" i="8"/>
  <c r="F1678" i="8"/>
  <c r="F1679" i="8"/>
  <c r="F1680" i="8"/>
  <c r="F1681" i="8"/>
  <c r="F1682" i="8"/>
  <c r="F1683" i="8"/>
  <c r="F1684" i="8"/>
  <c r="F1685" i="8"/>
  <c r="F1686" i="8"/>
  <c r="F1687" i="8"/>
  <c r="F1688" i="8"/>
  <c r="F1689" i="8"/>
  <c r="F1690" i="8"/>
  <c r="F1691" i="8"/>
  <c r="F1692" i="8"/>
  <c r="F1693" i="8"/>
  <c r="F1694" i="8"/>
  <c r="F1695" i="8"/>
  <c r="AF1" i="8"/>
  <c r="G2" i="8"/>
  <c r="G1" i="8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531" i="8"/>
  <c r="G532" i="8"/>
  <c r="G533" i="8"/>
  <c r="G534" i="8"/>
  <c r="G535" i="8"/>
  <c r="G536" i="8"/>
  <c r="G537" i="8"/>
  <c r="G538" i="8"/>
  <c r="G539" i="8"/>
  <c r="G540" i="8"/>
  <c r="G541" i="8"/>
  <c r="G542" i="8"/>
  <c r="G543" i="8"/>
  <c r="G544" i="8"/>
  <c r="G545" i="8"/>
  <c r="G546" i="8"/>
  <c r="G547" i="8"/>
  <c r="G548" i="8"/>
  <c r="G549" i="8"/>
  <c r="G550" i="8"/>
  <c r="G551" i="8"/>
  <c r="G552" i="8"/>
  <c r="G553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569" i="8"/>
  <c r="G570" i="8"/>
  <c r="G571" i="8"/>
  <c r="G572" i="8"/>
  <c r="G573" i="8"/>
  <c r="G574" i="8"/>
  <c r="G575" i="8"/>
  <c r="G576" i="8"/>
  <c r="G577" i="8"/>
  <c r="G578" i="8"/>
  <c r="G579" i="8"/>
  <c r="G580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96" i="8"/>
  <c r="G597" i="8"/>
  <c r="G598" i="8"/>
  <c r="G599" i="8"/>
  <c r="G600" i="8"/>
  <c r="G601" i="8"/>
  <c r="G602" i="8"/>
  <c r="G603" i="8"/>
  <c r="G604" i="8"/>
  <c r="G605" i="8"/>
  <c r="G606" i="8"/>
  <c r="G607" i="8"/>
  <c r="G608" i="8"/>
  <c r="G609" i="8"/>
  <c r="G610" i="8"/>
  <c r="G611" i="8"/>
  <c r="G612" i="8"/>
  <c r="G613" i="8"/>
  <c r="G614" i="8"/>
  <c r="G615" i="8"/>
  <c r="G616" i="8"/>
  <c r="G617" i="8"/>
  <c r="G618" i="8"/>
  <c r="G619" i="8"/>
  <c r="G620" i="8"/>
  <c r="G621" i="8"/>
  <c r="G622" i="8"/>
  <c r="G623" i="8"/>
  <c r="G624" i="8"/>
  <c r="G625" i="8"/>
  <c r="G626" i="8"/>
  <c r="G627" i="8"/>
  <c r="G628" i="8"/>
  <c r="G629" i="8"/>
  <c r="G630" i="8"/>
  <c r="G631" i="8"/>
  <c r="G632" i="8"/>
  <c r="G633" i="8"/>
  <c r="G634" i="8"/>
  <c r="G635" i="8"/>
  <c r="G636" i="8"/>
  <c r="G637" i="8"/>
  <c r="G638" i="8"/>
  <c r="G639" i="8"/>
  <c r="G640" i="8"/>
  <c r="G641" i="8"/>
  <c r="G642" i="8"/>
  <c r="G643" i="8"/>
  <c r="G644" i="8"/>
  <c r="G645" i="8"/>
  <c r="G646" i="8"/>
  <c r="G647" i="8"/>
  <c r="G648" i="8"/>
  <c r="G649" i="8"/>
  <c r="G650" i="8"/>
  <c r="G651" i="8"/>
  <c r="G652" i="8"/>
  <c r="G653" i="8"/>
  <c r="G654" i="8"/>
  <c r="G655" i="8"/>
  <c r="G656" i="8"/>
  <c r="G657" i="8"/>
  <c r="G658" i="8"/>
  <c r="G659" i="8"/>
  <c r="G660" i="8"/>
  <c r="G661" i="8"/>
  <c r="G662" i="8"/>
  <c r="G663" i="8"/>
  <c r="G664" i="8"/>
  <c r="G665" i="8"/>
  <c r="G666" i="8"/>
  <c r="G667" i="8"/>
  <c r="G668" i="8"/>
  <c r="G669" i="8"/>
  <c r="G670" i="8"/>
  <c r="G671" i="8"/>
  <c r="G672" i="8"/>
  <c r="G673" i="8"/>
  <c r="G674" i="8"/>
  <c r="G675" i="8"/>
  <c r="G676" i="8"/>
  <c r="G677" i="8"/>
  <c r="G678" i="8"/>
  <c r="G679" i="8"/>
  <c r="G680" i="8"/>
  <c r="G681" i="8"/>
  <c r="G682" i="8"/>
  <c r="G683" i="8"/>
  <c r="G684" i="8"/>
  <c r="G685" i="8"/>
  <c r="G686" i="8"/>
  <c r="G687" i="8"/>
  <c r="G688" i="8"/>
  <c r="G689" i="8"/>
  <c r="G690" i="8"/>
  <c r="G691" i="8"/>
  <c r="G692" i="8"/>
  <c r="G693" i="8"/>
  <c r="G694" i="8"/>
  <c r="G695" i="8"/>
  <c r="G696" i="8"/>
  <c r="G697" i="8"/>
  <c r="G698" i="8"/>
  <c r="G699" i="8"/>
  <c r="G700" i="8"/>
  <c r="G701" i="8"/>
  <c r="G702" i="8"/>
  <c r="G703" i="8"/>
  <c r="G704" i="8"/>
  <c r="G705" i="8"/>
  <c r="G706" i="8"/>
  <c r="G707" i="8"/>
  <c r="G708" i="8"/>
  <c r="G709" i="8"/>
  <c r="G710" i="8"/>
  <c r="G711" i="8"/>
  <c r="G712" i="8"/>
  <c r="G713" i="8"/>
  <c r="G714" i="8"/>
  <c r="G715" i="8"/>
  <c r="G716" i="8"/>
  <c r="G717" i="8"/>
  <c r="G718" i="8"/>
  <c r="G719" i="8"/>
  <c r="G720" i="8"/>
  <c r="G721" i="8"/>
  <c r="G722" i="8"/>
  <c r="G723" i="8"/>
  <c r="G724" i="8"/>
  <c r="G725" i="8"/>
  <c r="G726" i="8"/>
  <c r="G727" i="8"/>
  <c r="G728" i="8"/>
  <c r="G729" i="8"/>
  <c r="G730" i="8"/>
  <c r="G731" i="8"/>
  <c r="G732" i="8"/>
  <c r="G733" i="8"/>
  <c r="G734" i="8"/>
  <c r="G735" i="8"/>
  <c r="G736" i="8"/>
  <c r="G737" i="8"/>
  <c r="G738" i="8"/>
  <c r="G739" i="8"/>
  <c r="G740" i="8"/>
  <c r="G741" i="8"/>
  <c r="G742" i="8"/>
  <c r="G743" i="8"/>
  <c r="G744" i="8"/>
  <c r="G745" i="8"/>
  <c r="G746" i="8"/>
  <c r="G747" i="8"/>
  <c r="G748" i="8"/>
  <c r="G749" i="8"/>
  <c r="G750" i="8"/>
  <c r="G751" i="8"/>
  <c r="G752" i="8"/>
  <c r="G753" i="8"/>
  <c r="G754" i="8"/>
  <c r="G755" i="8"/>
  <c r="G756" i="8"/>
  <c r="G757" i="8"/>
  <c r="G758" i="8"/>
  <c r="G759" i="8"/>
  <c r="G760" i="8"/>
  <c r="G761" i="8"/>
  <c r="G762" i="8"/>
  <c r="G763" i="8"/>
  <c r="G764" i="8"/>
  <c r="G765" i="8"/>
  <c r="G766" i="8"/>
  <c r="G767" i="8"/>
  <c r="G768" i="8"/>
  <c r="G769" i="8"/>
  <c r="G770" i="8"/>
  <c r="G771" i="8"/>
  <c r="G772" i="8"/>
  <c r="G773" i="8"/>
  <c r="G774" i="8"/>
  <c r="G775" i="8"/>
  <c r="G776" i="8"/>
  <c r="G777" i="8"/>
  <c r="G778" i="8"/>
  <c r="G779" i="8"/>
  <c r="G780" i="8"/>
  <c r="G781" i="8"/>
  <c r="G782" i="8"/>
  <c r="G783" i="8"/>
  <c r="G784" i="8"/>
  <c r="G785" i="8"/>
  <c r="G786" i="8"/>
  <c r="G787" i="8"/>
  <c r="G788" i="8"/>
  <c r="G789" i="8"/>
  <c r="G790" i="8"/>
  <c r="G791" i="8"/>
  <c r="G792" i="8"/>
  <c r="G793" i="8"/>
  <c r="G794" i="8"/>
  <c r="G795" i="8"/>
  <c r="G796" i="8"/>
  <c r="G797" i="8"/>
  <c r="G798" i="8"/>
  <c r="G799" i="8"/>
  <c r="G800" i="8"/>
  <c r="G801" i="8"/>
  <c r="G802" i="8"/>
  <c r="G803" i="8"/>
  <c r="G804" i="8"/>
  <c r="G805" i="8"/>
  <c r="G806" i="8"/>
  <c r="G807" i="8"/>
  <c r="G808" i="8"/>
  <c r="G809" i="8"/>
  <c r="G810" i="8"/>
  <c r="G811" i="8"/>
  <c r="G812" i="8"/>
  <c r="G813" i="8"/>
  <c r="G814" i="8"/>
  <c r="G815" i="8"/>
  <c r="G816" i="8"/>
  <c r="G817" i="8"/>
  <c r="G818" i="8"/>
  <c r="G819" i="8"/>
  <c r="G820" i="8"/>
  <c r="G821" i="8"/>
  <c r="G822" i="8"/>
  <c r="G823" i="8"/>
  <c r="G824" i="8"/>
  <c r="G825" i="8"/>
  <c r="G826" i="8"/>
  <c r="G827" i="8"/>
  <c r="G828" i="8"/>
  <c r="G829" i="8"/>
  <c r="G830" i="8"/>
  <c r="G831" i="8"/>
  <c r="G832" i="8"/>
  <c r="G833" i="8"/>
  <c r="G834" i="8"/>
  <c r="G835" i="8"/>
  <c r="G836" i="8"/>
  <c r="G837" i="8"/>
  <c r="G838" i="8"/>
  <c r="G839" i="8"/>
  <c r="G840" i="8"/>
  <c r="G841" i="8"/>
  <c r="G842" i="8"/>
  <c r="G843" i="8"/>
  <c r="G844" i="8"/>
  <c r="G845" i="8"/>
  <c r="G846" i="8"/>
  <c r="G847" i="8"/>
  <c r="G848" i="8"/>
  <c r="G849" i="8"/>
  <c r="G850" i="8"/>
  <c r="G851" i="8"/>
  <c r="G852" i="8"/>
  <c r="G853" i="8"/>
  <c r="G854" i="8"/>
  <c r="G855" i="8"/>
  <c r="G856" i="8"/>
  <c r="G857" i="8"/>
  <c r="G858" i="8"/>
  <c r="G859" i="8"/>
  <c r="G860" i="8"/>
  <c r="G861" i="8"/>
  <c r="G862" i="8"/>
  <c r="G863" i="8"/>
  <c r="G864" i="8"/>
  <c r="G865" i="8"/>
  <c r="G866" i="8"/>
  <c r="G867" i="8"/>
  <c r="G868" i="8"/>
  <c r="G869" i="8"/>
  <c r="G870" i="8"/>
  <c r="G871" i="8"/>
  <c r="G872" i="8"/>
  <c r="G873" i="8"/>
  <c r="G874" i="8"/>
  <c r="G875" i="8"/>
  <c r="G876" i="8"/>
  <c r="G877" i="8"/>
  <c r="G878" i="8"/>
  <c r="G879" i="8"/>
  <c r="G880" i="8"/>
  <c r="G881" i="8"/>
  <c r="G882" i="8"/>
  <c r="G883" i="8"/>
  <c r="G884" i="8"/>
  <c r="G885" i="8"/>
  <c r="G886" i="8"/>
  <c r="G887" i="8"/>
  <c r="G888" i="8"/>
  <c r="G889" i="8"/>
  <c r="G890" i="8"/>
  <c r="G891" i="8"/>
  <c r="G892" i="8"/>
  <c r="G893" i="8"/>
  <c r="G894" i="8"/>
  <c r="G895" i="8"/>
  <c r="G896" i="8"/>
  <c r="G897" i="8"/>
  <c r="G898" i="8"/>
  <c r="G899" i="8"/>
  <c r="G900" i="8"/>
  <c r="G901" i="8"/>
  <c r="G902" i="8"/>
  <c r="G903" i="8"/>
  <c r="G904" i="8"/>
  <c r="G905" i="8"/>
  <c r="G906" i="8"/>
  <c r="G907" i="8"/>
  <c r="G908" i="8"/>
  <c r="G909" i="8"/>
  <c r="G910" i="8"/>
  <c r="G911" i="8"/>
  <c r="G912" i="8"/>
  <c r="G913" i="8"/>
  <c r="G914" i="8"/>
  <c r="G915" i="8"/>
  <c r="G916" i="8"/>
  <c r="G917" i="8"/>
  <c r="G918" i="8"/>
  <c r="G919" i="8"/>
  <c r="G920" i="8"/>
  <c r="G921" i="8"/>
  <c r="G922" i="8"/>
  <c r="G923" i="8"/>
  <c r="G924" i="8"/>
  <c r="G925" i="8"/>
  <c r="G926" i="8"/>
  <c r="G927" i="8"/>
  <c r="G928" i="8"/>
  <c r="G929" i="8"/>
  <c r="G930" i="8"/>
  <c r="G931" i="8"/>
  <c r="G932" i="8"/>
  <c r="G933" i="8"/>
  <c r="G934" i="8"/>
  <c r="G935" i="8"/>
  <c r="G936" i="8"/>
  <c r="G937" i="8"/>
  <c r="G938" i="8"/>
  <c r="G939" i="8"/>
  <c r="G940" i="8"/>
  <c r="G941" i="8"/>
  <c r="G942" i="8"/>
  <c r="G943" i="8"/>
  <c r="G944" i="8"/>
  <c r="G945" i="8"/>
  <c r="G946" i="8"/>
  <c r="G947" i="8"/>
  <c r="G948" i="8"/>
  <c r="G949" i="8"/>
  <c r="G950" i="8"/>
  <c r="G951" i="8"/>
  <c r="G952" i="8"/>
  <c r="G953" i="8"/>
  <c r="G954" i="8"/>
  <c r="G955" i="8"/>
  <c r="G956" i="8"/>
  <c r="G957" i="8"/>
  <c r="G958" i="8"/>
  <c r="G959" i="8"/>
  <c r="G960" i="8"/>
  <c r="G961" i="8"/>
  <c r="G962" i="8"/>
  <c r="G963" i="8"/>
  <c r="G964" i="8"/>
  <c r="G965" i="8"/>
  <c r="G966" i="8"/>
  <c r="G967" i="8"/>
  <c r="G968" i="8"/>
  <c r="G969" i="8"/>
  <c r="G970" i="8"/>
  <c r="G971" i="8"/>
  <c r="G972" i="8"/>
  <c r="G973" i="8"/>
  <c r="G974" i="8"/>
  <c r="G975" i="8"/>
  <c r="G976" i="8"/>
  <c r="G977" i="8"/>
  <c r="G978" i="8"/>
  <c r="G979" i="8"/>
  <c r="G980" i="8"/>
  <c r="G981" i="8"/>
  <c r="G982" i="8"/>
  <c r="G983" i="8"/>
  <c r="G984" i="8"/>
  <c r="G985" i="8"/>
  <c r="G986" i="8"/>
  <c r="G987" i="8"/>
  <c r="G988" i="8"/>
  <c r="G989" i="8"/>
  <c r="G990" i="8"/>
  <c r="G991" i="8"/>
  <c r="G992" i="8"/>
  <c r="G993" i="8"/>
  <c r="G994" i="8"/>
  <c r="G995" i="8"/>
  <c r="G996" i="8"/>
  <c r="G997" i="8"/>
  <c r="G998" i="8"/>
  <c r="G999" i="8"/>
  <c r="G1000" i="8"/>
  <c r="G1001" i="8"/>
  <c r="G1002" i="8"/>
  <c r="G1003" i="8"/>
  <c r="G1004" i="8"/>
  <c r="G1005" i="8"/>
  <c r="G1006" i="8"/>
  <c r="G1007" i="8"/>
  <c r="G1008" i="8"/>
  <c r="G1009" i="8"/>
  <c r="G1010" i="8"/>
  <c r="G1011" i="8"/>
  <c r="G1012" i="8"/>
  <c r="G1013" i="8"/>
  <c r="G1014" i="8"/>
  <c r="G1015" i="8"/>
  <c r="G1016" i="8"/>
  <c r="G1017" i="8"/>
  <c r="G1018" i="8"/>
  <c r="G1019" i="8"/>
  <c r="G1020" i="8"/>
  <c r="G1021" i="8"/>
  <c r="G1022" i="8"/>
  <c r="G1023" i="8"/>
  <c r="G1024" i="8"/>
  <c r="G1025" i="8"/>
  <c r="G1026" i="8"/>
  <c r="G1027" i="8"/>
  <c r="G1028" i="8"/>
  <c r="G1029" i="8"/>
  <c r="G1030" i="8"/>
  <c r="G1031" i="8"/>
  <c r="G1032" i="8"/>
  <c r="G1033" i="8"/>
  <c r="G1034" i="8"/>
  <c r="G1035" i="8"/>
  <c r="G1036" i="8"/>
  <c r="G1037" i="8"/>
  <c r="G1038" i="8"/>
  <c r="G1039" i="8"/>
  <c r="G1040" i="8"/>
  <c r="G1041" i="8"/>
  <c r="G1042" i="8"/>
  <c r="G1043" i="8"/>
  <c r="G1044" i="8"/>
  <c r="G1045" i="8"/>
  <c r="G1046" i="8"/>
  <c r="G1047" i="8"/>
  <c r="G1048" i="8"/>
  <c r="G1049" i="8"/>
  <c r="G1050" i="8"/>
  <c r="G1051" i="8"/>
  <c r="G1052" i="8"/>
  <c r="G1053" i="8"/>
  <c r="G1054" i="8"/>
  <c r="G1055" i="8"/>
  <c r="G1056" i="8"/>
  <c r="G1057" i="8"/>
  <c r="G1058" i="8"/>
  <c r="G1059" i="8"/>
  <c r="G1060" i="8"/>
  <c r="G1061" i="8"/>
  <c r="G1062" i="8"/>
  <c r="G1063" i="8"/>
  <c r="G1064" i="8"/>
  <c r="G1065" i="8"/>
  <c r="G1066" i="8"/>
  <c r="G1067" i="8"/>
  <c r="G1068" i="8"/>
  <c r="G1069" i="8"/>
  <c r="G1070" i="8"/>
  <c r="G1071" i="8"/>
  <c r="G1072" i="8"/>
  <c r="G1073" i="8"/>
  <c r="G1074" i="8"/>
  <c r="G1075" i="8"/>
  <c r="G1076" i="8"/>
  <c r="G1077" i="8"/>
  <c r="G1078" i="8"/>
  <c r="G1079" i="8"/>
  <c r="G1080" i="8"/>
  <c r="G1081" i="8"/>
  <c r="G1082" i="8"/>
  <c r="G1083" i="8"/>
  <c r="G1084" i="8"/>
  <c r="G1085" i="8"/>
  <c r="G1086" i="8"/>
  <c r="G1087" i="8"/>
  <c r="G1088" i="8"/>
  <c r="G1089" i="8"/>
  <c r="G1090" i="8"/>
  <c r="G1091" i="8"/>
  <c r="G1092" i="8"/>
  <c r="G1093" i="8"/>
  <c r="G1094" i="8"/>
  <c r="G1095" i="8"/>
  <c r="G1096" i="8"/>
  <c r="G1097" i="8"/>
  <c r="G1098" i="8"/>
  <c r="G1099" i="8"/>
  <c r="G1100" i="8"/>
  <c r="G1101" i="8"/>
  <c r="G1102" i="8"/>
  <c r="G1103" i="8"/>
  <c r="G1104" i="8"/>
  <c r="G1105" i="8"/>
  <c r="G1106" i="8"/>
  <c r="G1107" i="8"/>
  <c r="G1108" i="8"/>
  <c r="G1109" i="8"/>
  <c r="G1110" i="8"/>
  <c r="G1111" i="8"/>
  <c r="G1112" i="8"/>
  <c r="G1113" i="8"/>
  <c r="G1114" i="8"/>
  <c r="G1115" i="8"/>
  <c r="G1116" i="8"/>
  <c r="G1117" i="8"/>
  <c r="G1118" i="8"/>
  <c r="G1119" i="8"/>
  <c r="G1120" i="8"/>
  <c r="G1121" i="8"/>
  <c r="G1122" i="8"/>
  <c r="G1123" i="8"/>
  <c r="G1124" i="8"/>
  <c r="G1125" i="8"/>
  <c r="G1126" i="8"/>
  <c r="G1127" i="8"/>
  <c r="G1128" i="8"/>
  <c r="G1129" i="8"/>
  <c r="G1130" i="8"/>
  <c r="G1131" i="8"/>
  <c r="G1132" i="8"/>
  <c r="G1133" i="8"/>
  <c r="G1134" i="8"/>
  <c r="G1135" i="8"/>
  <c r="G1136" i="8"/>
  <c r="G1137" i="8"/>
  <c r="G1138" i="8"/>
  <c r="G1139" i="8"/>
  <c r="G1140" i="8"/>
  <c r="G1141" i="8"/>
  <c r="G1142" i="8"/>
  <c r="G1143" i="8"/>
  <c r="G1144" i="8"/>
  <c r="G1145" i="8"/>
  <c r="G1146" i="8"/>
  <c r="G1147" i="8"/>
  <c r="G1148" i="8"/>
  <c r="G1149" i="8"/>
  <c r="G1150" i="8"/>
  <c r="G1151" i="8"/>
  <c r="G1152" i="8"/>
  <c r="G1153" i="8"/>
  <c r="G1154" i="8"/>
  <c r="G1155" i="8"/>
  <c r="G1156" i="8"/>
  <c r="G1157" i="8"/>
  <c r="G1158" i="8"/>
  <c r="G1159" i="8"/>
  <c r="G1160" i="8"/>
  <c r="G1161" i="8"/>
  <c r="G1162" i="8"/>
  <c r="G1163" i="8"/>
  <c r="G1164" i="8"/>
  <c r="G1165" i="8"/>
  <c r="G1166" i="8"/>
  <c r="G1167" i="8"/>
  <c r="G1168" i="8"/>
  <c r="G1169" i="8"/>
  <c r="G1170" i="8"/>
  <c r="G1171" i="8"/>
  <c r="G1172" i="8"/>
  <c r="G1173" i="8"/>
  <c r="G1174" i="8"/>
  <c r="G1175" i="8"/>
  <c r="G1176" i="8"/>
  <c r="G1177" i="8"/>
  <c r="G1178" i="8"/>
  <c r="G1179" i="8"/>
  <c r="G1180" i="8"/>
  <c r="G1181" i="8"/>
  <c r="G1182" i="8"/>
  <c r="G1183" i="8"/>
  <c r="G1184" i="8"/>
  <c r="G1185" i="8"/>
  <c r="G1186" i="8"/>
  <c r="G1187" i="8"/>
  <c r="G1188" i="8"/>
  <c r="G1189" i="8"/>
  <c r="G1190" i="8"/>
  <c r="G1191" i="8"/>
  <c r="G1192" i="8"/>
  <c r="G1193" i="8"/>
  <c r="G1194" i="8"/>
  <c r="G1195" i="8"/>
  <c r="G1196" i="8"/>
  <c r="G1197" i="8"/>
  <c r="G1198" i="8"/>
  <c r="G1199" i="8"/>
  <c r="G1200" i="8"/>
  <c r="G1201" i="8"/>
  <c r="G1202" i="8"/>
  <c r="G1203" i="8"/>
  <c r="G1204" i="8"/>
  <c r="G1205" i="8"/>
  <c r="G1206" i="8"/>
  <c r="G1207" i="8"/>
  <c r="G1208" i="8"/>
  <c r="G1209" i="8"/>
  <c r="G1210" i="8"/>
  <c r="G1211" i="8"/>
  <c r="G1212" i="8"/>
  <c r="G1213" i="8"/>
  <c r="G1214" i="8"/>
  <c r="G1215" i="8"/>
  <c r="G1216" i="8"/>
  <c r="G1217" i="8"/>
  <c r="G1218" i="8"/>
  <c r="G1219" i="8"/>
  <c r="G1220" i="8"/>
  <c r="G1221" i="8"/>
  <c r="G1222" i="8"/>
  <c r="G1223" i="8"/>
  <c r="G1224" i="8"/>
  <c r="G1225" i="8"/>
  <c r="G1226" i="8"/>
  <c r="G1227" i="8"/>
  <c r="G1228" i="8"/>
  <c r="G1229" i="8"/>
  <c r="G1230" i="8"/>
  <c r="G1231" i="8"/>
  <c r="G1232" i="8"/>
  <c r="G1233" i="8"/>
  <c r="G1234" i="8"/>
  <c r="G1235" i="8"/>
  <c r="G1236" i="8"/>
  <c r="G1237" i="8"/>
  <c r="G1238" i="8"/>
  <c r="G1239" i="8"/>
  <c r="G1240" i="8"/>
  <c r="G1241" i="8"/>
  <c r="G1242" i="8"/>
  <c r="G1243" i="8"/>
  <c r="G1244" i="8"/>
  <c r="G1245" i="8"/>
  <c r="G1246" i="8"/>
  <c r="G1247" i="8"/>
  <c r="G1248" i="8"/>
  <c r="G1249" i="8"/>
  <c r="G1250" i="8"/>
  <c r="G1251" i="8"/>
  <c r="G1252" i="8"/>
  <c r="G1253" i="8"/>
  <c r="G1254" i="8"/>
  <c r="G1255" i="8"/>
  <c r="G1256" i="8"/>
  <c r="G1257" i="8"/>
  <c r="G1258" i="8"/>
  <c r="G1259" i="8"/>
  <c r="G1260" i="8"/>
  <c r="G1261" i="8"/>
  <c r="G1262" i="8"/>
  <c r="G1263" i="8"/>
  <c r="G1264" i="8"/>
  <c r="G1265" i="8"/>
  <c r="G1266" i="8"/>
  <c r="G1267" i="8"/>
  <c r="G1268" i="8"/>
  <c r="G1269" i="8"/>
  <c r="G1270" i="8"/>
  <c r="G1271" i="8"/>
  <c r="G1272" i="8"/>
  <c r="G1273" i="8"/>
  <c r="G1274" i="8"/>
  <c r="G1275" i="8"/>
  <c r="G1276" i="8"/>
  <c r="G1277" i="8"/>
  <c r="G1278" i="8"/>
  <c r="G1279" i="8"/>
  <c r="G1280" i="8"/>
  <c r="G1281" i="8"/>
  <c r="G1282" i="8"/>
  <c r="G1283" i="8"/>
  <c r="G1284" i="8"/>
  <c r="G1285" i="8"/>
  <c r="G1286" i="8"/>
  <c r="G1287" i="8"/>
  <c r="G1288" i="8"/>
  <c r="G1289" i="8"/>
  <c r="G1290" i="8"/>
  <c r="G1291" i="8"/>
  <c r="G1292" i="8"/>
  <c r="G1293" i="8"/>
  <c r="G1294" i="8"/>
  <c r="G1295" i="8"/>
  <c r="G1296" i="8"/>
  <c r="G1297" i="8"/>
  <c r="G1298" i="8"/>
  <c r="G1299" i="8"/>
  <c r="G1300" i="8"/>
  <c r="G1301" i="8"/>
  <c r="G1302" i="8"/>
  <c r="G1303" i="8"/>
  <c r="G1304" i="8"/>
  <c r="G1305" i="8"/>
  <c r="G1306" i="8"/>
  <c r="G1307" i="8"/>
  <c r="G1308" i="8"/>
  <c r="G1309" i="8"/>
  <c r="G1310" i="8"/>
  <c r="G1311" i="8"/>
  <c r="G1312" i="8"/>
  <c r="G1313" i="8"/>
  <c r="G1314" i="8"/>
  <c r="G1315" i="8"/>
  <c r="G1316" i="8"/>
  <c r="G1317" i="8"/>
  <c r="G1318" i="8"/>
  <c r="G1319" i="8"/>
  <c r="G1320" i="8"/>
  <c r="G1321" i="8"/>
  <c r="G1322" i="8"/>
  <c r="G1323" i="8"/>
  <c r="G1324" i="8"/>
  <c r="G1325" i="8"/>
  <c r="G1326" i="8"/>
  <c r="G1327" i="8"/>
  <c r="G1328" i="8"/>
  <c r="G1329" i="8"/>
  <c r="G1330" i="8"/>
  <c r="G1331" i="8"/>
  <c r="G1332" i="8"/>
  <c r="G1333" i="8"/>
  <c r="G1334" i="8"/>
  <c r="G1335" i="8"/>
  <c r="G1336" i="8"/>
  <c r="G1337" i="8"/>
  <c r="G1338" i="8"/>
  <c r="G1339" i="8"/>
  <c r="G1340" i="8"/>
  <c r="G1341" i="8"/>
  <c r="G1342" i="8"/>
  <c r="G1343" i="8"/>
  <c r="G1344" i="8"/>
  <c r="G1345" i="8"/>
  <c r="G1346" i="8"/>
  <c r="G1347" i="8"/>
  <c r="G1348" i="8"/>
  <c r="G1349" i="8"/>
  <c r="G1350" i="8"/>
  <c r="G1351" i="8"/>
  <c r="G1352" i="8"/>
  <c r="G1353" i="8"/>
  <c r="G1354" i="8"/>
  <c r="G1355" i="8"/>
  <c r="G1356" i="8"/>
  <c r="G1357" i="8"/>
  <c r="G1358" i="8"/>
  <c r="G1359" i="8"/>
  <c r="G1360" i="8"/>
  <c r="G1361" i="8"/>
  <c r="G1362" i="8"/>
  <c r="G1363" i="8"/>
  <c r="G1364" i="8"/>
  <c r="G1365" i="8"/>
  <c r="G1366" i="8"/>
  <c r="G1367" i="8"/>
  <c r="G1368" i="8"/>
  <c r="G1369" i="8"/>
  <c r="G1370" i="8"/>
  <c r="G1371" i="8"/>
  <c r="G1372" i="8"/>
  <c r="G1373" i="8"/>
  <c r="G1374" i="8"/>
  <c r="G1375" i="8"/>
  <c r="G1376" i="8"/>
  <c r="G1377" i="8"/>
  <c r="G1378" i="8"/>
  <c r="G1379" i="8"/>
  <c r="G1380" i="8"/>
  <c r="G1381" i="8"/>
  <c r="G1382" i="8"/>
  <c r="G1383" i="8"/>
  <c r="G1384" i="8"/>
  <c r="G1385" i="8"/>
  <c r="G1386" i="8"/>
  <c r="G1387" i="8"/>
  <c r="G1388" i="8"/>
  <c r="G1389" i="8"/>
  <c r="G1390" i="8"/>
  <c r="G1391" i="8"/>
  <c r="G1392" i="8"/>
  <c r="G1393" i="8"/>
  <c r="G1394" i="8"/>
  <c r="G1395" i="8"/>
  <c r="G1396" i="8"/>
  <c r="G1397" i="8"/>
  <c r="G1398" i="8"/>
  <c r="G1399" i="8"/>
  <c r="G1400" i="8"/>
  <c r="G1401" i="8"/>
  <c r="G1402" i="8"/>
  <c r="G1403" i="8"/>
  <c r="G1404" i="8"/>
  <c r="G1405" i="8"/>
  <c r="G1406" i="8"/>
  <c r="G1407" i="8"/>
  <c r="G1408" i="8"/>
  <c r="G1409" i="8"/>
  <c r="G1410" i="8"/>
  <c r="G1411" i="8"/>
  <c r="G1412" i="8"/>
  <c r="G1413" i="8"/>
  <c r="G1414" i="8"/>
  <c r="G1415" i="8"/>
  <c r="G1416" i="8"/>
  <c r="G1417" i="8"/>
  <c r="G1418" i="8"/>
  <c r="G1419" i="8"/>
  <c r="G1420" i="8"/>
  <c r="G1421" i="8"/>
  <c r="G1422" i="8"/>
  <c r="G1423" i="8"/>
  <c r="G1424" i="8"/>
  <c r="G1425" i="8"/>
  <c r="G1426" i="8"/>
  <c r="G1427" i="8"/>
  <c r="G1428" i="8"/>
  <c r="G1429" i="8"/>
  <c r="G1430" i="8"/>
  <c r="G1431" i="8"/>
  <c r="G1432" i="8"/>
  <c r="G1433" i="8"/>
  <c r="G1434" i="8"/>
  <c r="G1435" i="8"/>
  <c r="G1436" i="8"/>
  <c r="G1437" i="8"/>
  <c r="G1438" i="8"/>
  <c r="G1439" i="8"/>
  <c r="G1440" i="8"/>
  <c r="G1441" i="8"/>
  <c r="G1442" i="8"/>
  <c r="G1443" i="8"/>
  <c r="G1444" i="8"/>
  <c r="G1445" i="8"/>
  <c r="G1446" i="8"/>
  <c r="G1447" i="8"/>
  <c r="G1448" i="8"/>
  <c r="G1449" i="8"/>
  <c r="G1450" i="8"/>
  <c r="G1451" i="8"/>
  <c r="G1452" i="8"/>
  <c r="G1453" i="8"/>
  <c r="G1454" i="8"/>
  <c r="G1455" i="8"/>
  <c r="G1456" i="8"/>
  <c r="G1457" i="8"/>
  <c r="G1458" i="8"/>
  <c r="G1459" i="8"/>
  <c r="G1460" i="8"/>
  <c r="G1461" i="8"/>
  <c r="G1462" i="8"/>
  <c r="G1463" i="8"/>
  <c r="G1464" i="8"/>
  <c r="G1465" i="8"/>
  <c r="G1466" i="8"/>
  <c r="G1467" i="8"/>
  <c r="G1468" i="8"/>
  <c r="G1469" i="8"/>
  <c r="G1470" i="8"/>
  <c r="G1471" i="8"/>
  <c r="G1472" i="8"/>
  <c r="G1473" i="8"/>
  <c r="G1474" i="8"/>
  <c r="G1475" i="8"/>
  <c r="G1476" i="8"/>
  <c r="G1477" i="8"/>
  <c r="G1478" i="8"/>
  <c r="G1479" i="8"/>
  <c r="G1480" i="8"/>
  <c r="G1481" i="8"/>
  <c r="G1482" i="8"/>
  <c r="G1483" i="8"/>
  <c r="G1484" i="8"/>
  <c r="G1485" i="8"/>
  <c r="G1486" i="8"/>
  <c r="G1487" i="8"/>
  <c r="G1488" i="8"/>
  <c r="G1489" i="8"/>
  <c r="G1490" i="8"/>
  <c r="G1491" i="8"/>
  <c r="G1492" i="8"/>
  <c r="G1493" i="8"/>
  <c r="G1494" i="8"/>
  <c r="G1495" i="8"/>
  <c r="G1496" i="8"/>
  <c r="G1497" i="8"/>
  <c r="G1498" i="8"/>
  <c r="G1499" i="8"/>
  <c r="G1500" i="8"/>
  <c r="G1501" i="8"/>
  <c r="G1502" i="8"/>
  <c r="G1503" i="8"/>
  <c r="G1504" i="8"/>
  <c r="G1505" i="8"/>
  <c r="G1506" i="8"/>
  <c r="G1507" i="8"/>
  <c r="G1508" i="8"/>
  <c r="G1509" i="8"/>
  <c r="G1510" i="8"/>
  <c r="G1511" i="8"/>
  <c r="G1512" i="8"/>
  <c r="G1513" i="8"/>
  <c r="G1514" i="8"/>
  <c r="G1515" i="8"/>
  <c r="G1516" i="8"/>
  <c r="G1517" i="8"/>
  <c r="G1518" i="8"/>
  <c r="G1519" i="8"/>
  <c r="G1520" i="8"/>
  <c r="G1521" i="8"/>
  <c r="G1522" i="8"/>
  <c r="G1523" i="8"/>
  <c r="G1524" i="8"/>
  <c r="G1525" i="8"/>
  <c r="G1526" i="8"/>
  <c r="G1527" i="8"/>
  <c r="G1528" i="8"/>
  <c r="G1529" i="8"/>
  <c r="G1530" i="8"/>
  <c r="G1531" i="8"/>
  <c r="G1532" i="8"/>
  <c r="G1533" i="8"/>
  <c r="G1534" i="8"/>
  <c r="G1535" i="8"/>
  <c r="G1536" i="8"/>
  <c r="G1537" i="8"/>
  <c r="G1538" i="8"/>
  <c r="G1539" i="8"/>
  <c r="G1540" i="8"/>
  <c r="G1541" i="8"/>
  <c r="G1542" i="8"/>
  <c r="G1543" i="8"/>
  <c r="G1544" i="8"/>
  <c r="G1545" i="8"/>
  <c r="G1546" i="8"/>
  <c r="G1547" i="8"/>
  <c r="G1548" i="8"/>
  <c r="G1549" i="8"/>
  <c r="G1550" i="8"/>
  <c r="G1551" i="8"/>
  <c r="G1552" i="8"/>
  <c r="G1553" i="8"/>
  <c r="G1554" i="8"/>
  <c r="G1555" i="8"/>
  <c r="G1556" i="8"/>
  <c r="G1557" i="8"/>
  <c r="G1558" i="8"/>
  <c r="G1559" i="8"/>
  <c r="G1560" i="8"/>
  <c r="G1561" i="8"/>
  <c r="G1562" i="8"/>
  <c r="G1563" i="8"/>
  <c r="G1564" i="8"/>
  <c r="G1565" i="8"/>
  <c r="G1566" i="8"/>
  <c r="G1567" i="8"/>
  <c r="G1568" i="8"/>
  <c r="G1569" i="8"/>
  <c r="G1570" i="8"/>
  <c r="G1571" i="8"/>
  <c r="G1572" i="8"/>
  <c r="G1573" i="8"/>
  <c r="G1574" i="8"/>
  <c r="G1575" i="8"/>
  <c r="G1576" i="8"/>
  <c r="G1577" i="8"/>
  <c r="G1578" i="8"/>
  <c r="G1579" i="8"/>
  <c r="G1580" i="8"/>
  <c r="G1581" i="8"/>
  <c r="G1582" i="8"/>
  <c r="G1583" i="8"/>
  <c r="G1584" i="8"/>
  <c r="G1585" i="8"/>
  <c r="G1586" i="8"/>
  <c r="G1587" i="8"/>
  <c r="G1588" i="8"/>
  <c r="G1589" i="8"/>
  <c r="G1590" i="8"/>
  <c r="G1591" i="8"/>
  <c r="G1592" i="8"/>
  <c r="G1593" i="8"/>
  <c r="G1594" i="8"/>
  <c r="G1595" i="8"/>
  <c r="G1596" i="8"/>
  <c r="G1597" i="8"/>
  <c r="G1598" i="8"/>
  <c r="G1599" i="8"/>
  <c r="G1600" i="8"/>
  <c r="G1601" i="8"/>
  <c r="G1602" i="8"/>
  <c r="G1603" i="8"/>
  <c r="G1604" i="8"/>
  <c r="G1605" i="8"/>
  <c r="G1606" i="8"/>
  <c r="G1607" i="8"/>
  <c r="G1608" i="8"/>
  <c r="G1609" i="8"/>
  <c r="G1610" i="8"/>
  <c r="G1611" i="8"/>
  <c r="G1612" i="8"/>
  <c r="G1613" i="8"/>
  <c r="G1614" i="8"/>
  <c r="G1615" i="8"/>
  <c r="G1616" i="8"/>
  <c r="G1617" i="8"/>
  <c r="G1618" i="8"/>
  <c r="G1619" i="8"/>
  <c r="G1620" i="8"/>
  <c r="G1621" i="8"/>
  <c r="G1622" i="8"/>
  <c r="G1623" i="8"/>
  <c r="G1624" i="8"/>
  <c r="G1625" i="8"/>
  <c r="G1626" i="8"/>
  <c r="G1627" i="8"/>
  <c r="G1628" i="8"/>
  <c r="G1629" i="8"/>
  <c r="G1630" i="8"/>
  <c r="G1631" i="8"/>
  <c r="G1632" i="8"/>
  <c r="G1633" i="8"/>
  <c r="G1634" i="8"/>
  <c r="G1635" i="8"/>
  <c r="G1636" i="8"/>
  <c r="G1637" i="8"/>
  <c r="G1638" i="8"/>
  <c r="G1639" i="8"/>
  <c r="G1640" i="8"/>
  <c r="G1641" i="8"/>
  <c r="G1642" i="8"/>
  <c r="G1643" i="8"/>
  <c r="G1644" i="8"/>
  <c r="G1645" i="8"/>
  <c r="G1646" i="8"/>
  <c r="G1647" i="8"/>
  <c r="G1648" i="8"/>
  <c r="G1649" i="8"/>
  <c r="G1650" i="8"/>
  <c r="G1651" i="8"/>
  <c r="G1652" i="8"/>
  <c r="G1653" i="8"/>
  <c r="G1654" i="8"/>
  <c r="G1655" i="8"/>
  <c r="G1656" i="8"/>
  <c r="G1657" i="8"/>
  <c r="G1658" i="8"/>
  <c r="G1659" i="8"/>
  <c r="G1660" i="8"/>
  <c r="G1661" i="8"/>
  <c r="G1662" i="8"/>
  <c r="G1663" i="8"/>
  <c r="G1664" i="8"/>
  <c r="G1665" i="8"/>
  <c r="G1666" i="8"/>
  <c r="G1667" i="8"/>
  <c r="G1668" i="8"/>
  <c r="G1669" i="8"/>
  <c r="G1670" i="8"/>
  <c r="G1671" i="8"/>
  <c r="G1672" i="8"/>
  <c r="G1673" i="8"/>
  <c r="G1674" i="8"/>
  <c r="G1675" i="8"/>
  <c r="G1676" i="8"/>
  <c r="G1677" i="8"/>
  <c r="G1678" i="8"/>
  <c r="G1679" i="8"/>
  <c r="G1680" i="8"/>
  <c r="G1681" i="8"/>
  <c r="G1682" i="8"/>
  <c r="G1683" i="8"/>
  <c r="G1684" i="8"/>
  <c r="G1685" i="8"/>
  <c r="G1686" i="8"/>
  <c r="G1687" i="8"/>
  <c r="G1688" i="8"/>
  <c r="G1689" i="8"/>
  <c r="G1690" i="8"/>
  <c r="G1691" i="8"/>
  <c r="G1692" i="8"/>
  <c r="G1693" i="8"/>
  <c r="G1694" i="8"/>
  <c r="G1695" i="8"/>
  <c r="AG1" i="8"/>
  <c r="H2" i="8"/>
  <c r="H1" i="8"/>
  <c r="H3" i="8"/>
  <c r="H4" i="8"/>
  <c r="H5" i="8"/>
  <c r="H6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H1441" i="8"/>
  <c r="H1442" i="8"/>
  <c r="H1443" i="8"/>
  <c r="H1444" i="8"/>
  <c r="H1445" i="8"/>
  <c r="H1446" i="8"/>
  <c r="H1447" i="8"/>
  <c r="H1448" i="8"/>
  <c r="H1449" i="8"/>
  <c r="H1450" i="8"/>
  <c r="H1451" i="8"/>
  <c r="H1452" i="8"/>
  <c r="H1453" i="8"/>
  <c r="H1454" i="8"/>
  <c r="H1455" i="8"/>
  <c r="H1456" i="8"/>
  <c r="H1457" i="8"/>
  <c r="H1458" i="8"/>
  <c r="H1459" i="8"/>
  <c r="H1460" i="8"/>
  <c r="H1461" i="8"/>
  <c r="H1462" i="8"/>
  <c r="H1463" i="8"/>
  <c r="H1464" i="8"/>
  <c r="H1465" i="8"/>
  <c r="H1466" i="8"/>
  <c r="H1467" i="8"/>
  <c r="H1468" i="8"/>
  <c r="H1469" i="8"/>
  <c r="H1470" i="8"/>
  <c r="H1471" i="8"/>
  <c r="H1472" i="8"/>
  <c r="H1473" i="8"/>
  <c r="H1474" i="8"/>
  <c r="H1475" i="8"/>
  <c r="H1476" i="8"/>
  <c r="H1477" i="8"/>
  <c r="H1478" i="8"/>
  <c r="H1479" i="8"/>
  <c r="H1480" i="8"/>
  <c r="H1481" i="8"/>
  <c r="H1482" i="8"/>
  <c r="H1483" i="8"/>
  <c r="H1484" i="8"/>
  <c r="H1485" i="8"/>
  <c r="H1486" i="8"/>
  <c r="H1487" i="8"/>
  <c r="H1488" i="8"/>
  <c r="H1489" i="8"/>
  <c r="H1490" i="8"/>
  <c r="H1491" i="8"/>
  <c r="H1492" i="8"/>
  <c r="H1493" i="8"/>
  <c r="H1494" i="8"/>
  <c r="H1495" i="8"/>
  <c r="H1496" i="8"/>
  <c r="H1497" i="8"/>
  <c r="H1498" i="8"/>
  <c r="H1499" i="8"/>
  <c r="H1500" i="8"/>
  <c r="H1501" i="8"/>
  <c r="H1502" i="8"/>
  <c r="H1503" i="8"/>
  <c r="H1504" i="8"/>
  <c r="H1505" i="8"/>
  <c r="H1506" i="8"/>
  <c r="H1507" i="8"/>
  <c r="H1508" i="8"/>
  <c r="H1509" i="8"/>
  <c r="H1510" i="8"/>
  <c r="H1511" i="8"/>
  <c r="H1512" i="8"/>
  <c r="H1513" i="8"/>
  <c r="H1514" i="8"/>
  <c r="H1515" i="8"/>
  <c r="H1516" i="8"/>
  <c r="H1517" i="8"/>
  <c r="H1518" i="8"/>
  <c r="H1519" i="8"/>
  <c r="H1520" i="8"/>
  <c r="H1521" i="8"/>
  <c r="H1522" i="8"/>
  <c r="H1523" i="8"/>
  <c r="H1524" i="8"/>
  <c r="H1525" i="8"/>
  <c r="H1526" i="8"/>
  <c r="H1527" i="8"/>
  <c r="H1528" i="8"/>
  <c r="H1529" i="8"/>
  <c r="H1530" i="8"/>
  <c r="H1531" i="8"/>
  <c r="H1532" i="8"/>
  <c r="H1533" i="8"/>
  <c r="H1534" i="8"/>
  <c r="H1535" i="8"/>
  <c r="H1536" i="8"/>
  <c r="H1537" i="8"/>
  <c r="H1538" i="8"/>
  <c r="H1539" i="8"/>
  <c r="H1540" i="8"/>
  <c r="H1541" i="8"/>
  <c r="H1542" i="8"/>
  <c r="H1543" i="8"/>
  <c r="H1544" i="8"/>
  <c r="H1545" i="8"/>
  <c r="H1546" i="8"/>
  <c r="H1547" i="8"/>
  <c r="H1548" i="8"/>
  <c r="H1549" i="8"/>
  <c r="H1550" i="8"/>
  <c r="H1551" i="8"/>
  <c r="H1552" i="8"/>
  <c r="H1553" i="8"/>
  <c r="H1554" i="8"/>
  <c r="H1555" i="8"/>
  <c r="H1556" i="8"/>
  <c r="H1557" i="8"/>
  <c r="H1558" i="8"/>
  <c r="H1559" i="8"/>
  <c r="H1560" i="8"/>
  <c r="H1561" i="8"/>
  <c r="H1562" i="8"/>
  <c r="H1563" i="8"/>
  <c r="H1564" i="8"/>
  <c r="H1565" i="8"/>
  <c r="H1566" i="8"/>
  <c r="H1567" i="8"/>
  <c r="H1568" i="8"/>
  <c r="H1569" i="8"/>
  <c r="H1570" i="8"/>
  <c r="H1571" i="8"/>
  <c r="H1572" i="8"/>
  <c r="H1573" i="8"/>
  <c r="H1574" i="8"/>
  <c r="H1575" i="8"/>
  <c r="H1576" i="8"/>
  <c r="H1577" i="8"/>
  <c r="H1578" i="8"/>
  <c r="H1579" i="8"/>
  <c r="H1580" i="8"/>
  <c r="H1581" i="8"/>
  <c r="H1582" i="8"/>
  <c r="H1583" i="8"/>
  <c r="H1584" i="8"/>
  <c r="H1585" i="8"/>
  <c r="H1586" i="8"/>
  <c r="H1587" i="8"/>
  <c r="H1588" i="8"/>
  <c r="H1589" i="8"/>
  <c r="H1590" i="8"/>
  <c r="H1591" i="8"/>
  <c r="H1592" i="8"/>
  <c r="H1593" i="8"/>
  <c r="H1594" i="8"/>
  <c r="H1595" i="8"/>
  <c r="H1596" i="8"/>
  <c r="H1597" i="8"/>
  <c r="H1598" i="8"/>
  <c r="H1599" i="8"/>
  <c r="H1600" i="8"/>
  <c r="H1601" i="8"/>
  <c r="H1602" i="8"/>
  <c r="H1603" i="8"/>
  <c r="H1604" i="8"/>
  <c r="H1605" i="8"/>
  <c r="H1606" i="8"/>
  <c r="H1607" i="8"/>
  <c r="H1608" i="8"/>
  <c r="H1609" i="8"/>
  <c r="H1610" i="8"/>
  <c r="H1611" i="8"/>
  <c r="H1612" i="8"/>
  <c r="H1613" i="8"/>
  <c r="H1614" i="8"/>
  <c r="H1615" i="8"/>
  <c r="H1616" i="8"/>
  <c r="H1617" i="8"/>
  <c r="H1618" i="8"/>
  <c r="H1619" i="8"/>
  <c r="H1620" i="8"/>
  <c r="H1621" i="8"/>
  <c r="H1622" i="8"/>
  <c r="H1623" i="8"/>
  <c r="H1624" i="8"/>
  <c r="H1625" i="8"/>
  <c r="H1626" i="8"/>
  <c r="H1627" i="8"/>
  <c r="H1628" i="8"/>
  <c r="H1629" i="8"/>
  <c r="H1630" i="8"/>
  <c r="H1631" i="8"/>
  <c r="H1632" i="8"/>
  <c r="H1633" i="8"/>
  <c r="H1634" i="8"/>
  <c r="H1635" i="8"/>
  <c r="H1636" i="8"/>
  <c r="H1637" i="8"/>
  <c r="H1638" i="8"/>
  <c r="H1639" i="8"/>
  <c r="H1640" i="8"/>
  <c r="H1641" i="8"/>
  <c r="H1642" i="8"/>
  <c r="H1643" i="8"/>
  <c r="H1644" i="8"/>
  <c r="H1645" i="8"/>
  <c r="H1646" i="8"/>
  <c r="H1647" i="8"/>
  <c r="H1648" i="8"/>
  <c r="H1649" i="8"/>
  <c r="H1650" i="8"/>
  <c r="H1651" i="8"/>
  <c r="H1652" i="8"/>
  <c r="H1653" i="8"/>
  <c r="H1654" i="8"/>
  <c r="H1655" i="8"/>
  <c r="H1656" i="8"/>
  <c r="H1657" i="8"/>
  <c r="H1658" i="8"/>
  <c r="H1659" i="8"/>
  <c r="H1660" i="8"/>
  <c r="H1661" i="8"/>
  <c r="H1662" i="8"/>
  <c r="H1663" i="8"/>
  <c r="H1664" i="8"/>
  <c r="H1665" i="8"/>
  <c r="H1666" i="8"/>
  <c r="H1667" i="8"/>
  <c r="H1668" i="8"/>
  <c r="H1669" i="8"/>
  <c r="H1670" i="8"/>
  <c r="H1671" i="8"/>
  <c r="H1672" i="8"/>
  <c r="H1673" i="8"/>
  <c r="H1674" i="8"/>
  <c r="H1675" i="8"/>
  <c r="H1676" i="8"/>
  <c r="H1677" i="8"/>
  <c r="H1678" i="8"/>
  <c r="H1679" i="8"/>
  <c r="H1680" i="8"/>
  <c r="H1681" i="8"/>
  <c r="H1682" i="8"/>
  <c r="H1683" i="8"/>
  <c r="H1684" i="8"/>
  <c r="H1685" i="8"/>
  <c r="H1686" i="8"/>
  <c r="H1687" i="8"/>
  <c r="H1688" i="8"/>
  <c r="H1689" i="8"/>
  <c r="H1690" i="8"/>
  <c r="H1691" i="8"/>
  <c r="H1692" i="8"/>
  <c r="H1693" i="8"/>
  <c r="H1694" i="8"/>
  <c r="H1695" i="8"/>
  <c r="AH1" i="8"/>
  <c r="I2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AI1" i="8"/>
  <c r="J2" i="8"/>
  <c r="J1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386" i="8"/>
  <c r="J387" i="8"/>
  <c r="J388" i="8"/>
  <c r="J389" i="8"/>
  <c r="J390" i="8"/>
  <c r="J391" i="8"/>
  <c r="J392" i="8"/>
  <c r="J393" i="8"/>
  <c r="J394" i="8"/>
  <c r="J395" i="8"/>
  <c r="J396" i="8"/>
  <c r="J397" i="8"/>
  <c r="J398" i="8"/>
  <c r="J399" i="8"/>
  <c r="J400" i="8"/>
  <c r="J401" i="8"/>
  <c r="J402" i="8"/>
  <c r="J403" i="8"/>
  <c r="J404" i="8"/>
  <c r="J405" i="8"/>
  <c r="J406" i="8"/>
  <c r="J407" i="8"/>
  <c r="J408" i="8"/>
  <c r="J409" i="8"/>
  <c r="J410" i="8"/>
  <c r="J411" i="8"/>
  <c r="J412" i="8"/>
  <c r="J413" i="8"/>
  <c r="J414" i="8"/>
  <c r="J415" i="8"/>
  <c r="J416" i="8"/>
  <c r="J417" i="8"/>
  <c r="J418" i="8"/>
  <c r="J419" i="8"/>
  <c r="J420" i="8"/>
  <c r="J421" i="8"/>
  <c r="J422" i="8"/>
  <c r="J423" i="8"/>
  <c r="J424" i="8"/>
  <c r="J425" i="8"/>
  <c r="J426" i="8"/>
  <c r="J427" i="8"/>
  <c r="J428" i="8"/>
  <c r="J429" i="8"/>
  <c r="J430" i="8"/>
  <c r="J431" i="8"/>
  <c r="J432" i="8"/>
  <c r="J433" i="8"/>
  <c r="J434" i="8"/>
  <c r="J435" i="8"/>
  <c r="J436" i="8"/>
  <c r="J437" i="8"/>
  <c r="J438" i="8"/>
  <c r="J439" i="8"/>
  <c r="J440" i="8"/>
  <c r="J441" i="8"/>
  <c r="J442" i="8"/>
  <c r="J443" i="8"/>
  <c r="J444" i="8"/>
  <c r="J445" i="8"/>
  <c r="J446" i="8"/>
  <c r="J447" i="8"/>
  <c r="J448" i="8"/>
  <c r="J449" i="8"/>
  <c r="J450" i="8"/>
  <c r="J451" i="8"/>
  <c r="J452" i="8"/>
  <c r="J453" i="8"/>
  <c r="J454" i="8"/>
  <c r="J455" i="8"/>
  <c r="J456" i="8"/>
  <c r="J457" i="8"/>
  <c r="J458" i="8"/>
  <c r="J459" i="8"/>
  <c r="J460" i="8"/>
  <c r="J461" i="8"/>
  <c r="J462" i="8"/>
  <c r="J463" i="8"/>
  <c r="J464" i="8"/>
  <c r="J465" i="8"/>
  <c r="J466" i="8"/>
  <c r="J467" i="8"/>
  <c r="J468" i="8"/>
  <c r="J469" i="8"/>
  <c r="J470" i="8"/>
  <c r="J471" i="8"/>
  <c r="J472" i="8"/>
  <c r="J473" i="8"/>
  <c r="J474" i="8"/>
  <c r="J475" i="8"/>
  <c r="J476" i="8"/>
  <c r="J477" i="8"/>
  <c r="J478" i="8"/>
  <c r="J479" i="8"/>
  <c r="J480" i="8"/>
  <c r="J481" i="8"/>
  <c r="J482" i="8"/>
  <c r="J483" i="8"/>
  <c r="J484" i="8"/>
  <c r="J485" i="8"/>
  <c r="J486" i="8"/>
  <c r="J487" i="8"/>
  <c r="J488" i="8"/>
  <c r="J489" i="8"/>
  <c r="J490" i="8"/>
  <c r="J491" i="8"/>
  <c r="J492" i="8"/>
  <c r="J493" i="8"/>
  <c r="J494" i="8"/>
  <c r="J495" i="8"/>
  <c r="J496" i="8"/>
  <c r="J497" i="8"/>
  <c r="J498" i="8"/>
  <c r="J499" i="8"/>
  <c r="J500" i="8"/>
  <c r="J501" i="8"/>
  <c r="J502" i="8"/>
  <c r="J503" i="8"/>
  <c r="J504" i="8"/>
  <c r="J505" i="8"/>
  <c r="J506" i="8"/>
  <c r="J507" i="8"/>
  <c r="J508" i="8"/>
  <c r="J509" i="8"/>
  <c r="J510" i="8"/>
  <c r="J511" i="8"/>
  <c r="J512" i="8"/>
  <c r="J513" i="8"/>
  <c r="J514" i="8"/>
  <c r="J515" i="8"/>
  <c r="J516" i="8"/>
  <c r="J517" i="8"/>
  <c r="J518" i="8"/>
  <c r="J519" i="8"/>
  <c r="J520" i="8"/>
  <c r="J521" i="8"/>
  <c r="J522" i="8"/>
  <c r="J523" i="8"/>
  <c r="J524" i="8"/>
  <c r="J525" i="8"/>
  <c r="J526" i="8"/>
  <c r="J527" i="8"/>
  <c r="J528" i="8"/>
  <c r="J529" i="8"/>
  <c r="J530" i="8"/>
  <c r="J531" i="8"/>
  <c r="J532" i="8"/>
  <c r="J533" i="8"/>
  <c r="J534" i="8"/>
  <c r="J535" i="8"/>
  <c r="J536" i="8"/>
  <c r="J537" i="8"/>
  <c r="J538" i="8"/>
  <c r="J539" i="8"/>
  <c r="J540" i="8"/>
  <c r="J541" i="8"/>
  <c r="J542" i="8"/>
  <c r="J543" i="8"/>
  <c r="J544" i="8"/>
  <c r="J545" i="8"/>
  <c r="J546" i="8"/>
  <c r="J547" i="8"/>
  <c r="J548" i="8"/>
  <c r="J549" i="8"/>
  <c r="J550" i="8"/>
  <c r="J551" i="8"/>
  <c r="J552" i="8"/>
  <c r="J553" i="8"/>
  <c r="J554" i="8"/>
  <c r="J555" i="8"/>
  <c r="J556" i="8"/>
  <c r="J557" i="8"/>
  <c r="J558" i="8"/>
  <c r="J559" i="8"/>
  <c r="J560" i="8"/>
  <c r="J561" i="8"/>
  <c r="J562" i="8"/>
  <c r="J563" i="8"/>
  <c r="J564" i="8"/>
  <c r="J565" i="8"/>
  <c r="J566" i="8"/>
  <c r="J567" i="8"/>
  <c r="J568" i="8"/>
  <c r="J569" i="8"/>
  <c r="J570" i="8"/>
  <c r="J571" i="8"/>
  <c r="J572" i="8"/>
  <c r="J573" i="8"/>
  <c r="J574" i="8"/>
  <c r="J575" i="8"/>
  <c r="J576" i="8"/>
  <c r="J577" i="8"/>
  <c r="J578" i="8"/>
  <c r="J579" i="8"/>
  <c r="J580" i="8"/>
  <c r="J581" i="8"/>
  <c r="J582" i="8"/>
  <c r="J583" i="8"/>
  <c r="J584" i="8"/>
  <c r="J585" i="8"/>
  <c r="J586" i="8"/>
  <c r="J587" i="8"/>
  <c r="J588" i="8"/>
  <c r="J589" i="8"/>
  <c r="J590" i="8"/>
  <c r="J591" i="8"/>
  <c r="J592" i="8"/>
  <c r="J593" i="8"/>
  <c r="J594" i="8"/>
  <c r="J595" i="8"/>
  <c r="J596" i="8"/>
  <c r="J597" i="8"/>
  <c r="J598" i="8"/>
  <c r="J599" i="8"/>
  <c r="J600" i="8"/>
  <c r="J601" i="8"/>
  <c r="J602" i="8"/>
  <c r="J603" i="8"/>
  <c r="J604" i="8"/>
  <c r="J605" i="8"/>
  <c r="J606" i="8"/>
  <c r="J607" i="8"/>
  <c r="J608" i="8"/>
  <c r="J609" i="8"/>
  <c r="J610" i="8"/>
  <c r="J611" i="8"/>
  <c r="J612" i="8"/>
  <c r="J613" i="8"/>
  <c r="J614" i="8"/>
  <c r="J615" i="8"/>
  <c r="J616" i="8"/>
  <c r="J617" i="8"/>
  <c r="J618" i="8"/>
  <c r="J619" i="8"/>
  <c r="J620" i="8"/>
  <c r="J621" i="8"/>
  <c r="J622" i="8"/>
  <c r="J623" i="8"/>
  <c r="J624" i="8"/>
  <c r="J625" i="8"/>
  <c r="J626" i="8"/>
  <c r="J627" i="8"/>
  <c r="J628" i="8"/>
  <c r="J629" i="8"/>
  <c r="J630" i="8"/>
  <c r="J631" i="8"/>
  <c r="J632" i="8"/>
  <c r="J633" i="8"/>
  <c r="J634" i="8"/>
  <c r="J635" i="8"/>
  <c r="J636" i="8"/>
  <c r="J637" i="8"/>
  <c r="J638" i="8"/>
  <c r="J639" i="8"/>
  <c r="J640" i="8"/>
  <c r="J641" i="8"/>
  <c r="J642" i="8"/>
  <c r="J643" i="8"/>
  <c r="J644" i="8"/>
  <c r="J645" i="8"/>
  <c r="J646" i="8"/>
  <c r="J647" i="8"/>
  <c r="J648" i="8"/>
  <c r="J649" i="8"/>
  <c r="J650" i="8"/>
  <c r="J651" i="8"/>
  <c r="J652" i="8"/>
  <c r="J653" i="8"/>
  <c r="J654" i="8"/>
  <c r="J655" i="8"/>
  <c r="J656" i="8"/>
  <c r="J657" i="8"/>
  <c r="J658" i="8"/>
  <c r="J659" i="8"/>
  <c r="J660" i="8"/>
  <c r="J661" i="8"/>
  <c r="J662" i="8"/>
  <c r="J663" i="8"/>
  <c r="J664" i="8"/>
  <c r="J665" i="8"/>
  <c r="J666" i="8"/>
  <c r="J667" i="8"/>
  <c r="J668" i="8"/>
  <c r="J669" i="8"/>
  <c r="J670" i="8"/>
  <c r="J671" i="8"/>
  <c r="J672" i="8"/>
  <c r="J673" i="8"/>
  <c r="J674" i="8"/>
  <c r="J675" i="8"/>
  <c r="J676" i="8"/>
  <c r="J677" i="8"/>
  <c r="J678" i="8"/>
  <c r="J679" i="8"/>
  <c r="J680" i="8"/>
  <c r="J681" i="8"/>
  <c r="J682" i="8"/>
  <c r="J683" i="8"/>
  <c r="J684" i="8"/>
  <c r="J685" i="8"/>
  <c r="J686" i="8"/>
  <c r="J687" i="8"/>
  <c r="J688" i="8"/>
  <c r="J689" i="8"/>
  <c r="J690" i="8"/>
  <c r="J691" i="8"/>
  <c r="J692" i="8"/>
  <c r="J693" i="8"/>
  <c r="J694" i="8"/>
  <c r="J695" i="8"/>
  <c r="J696" i="8"/>
  <c r="J697" i="8"/>
  <c r="J698" i="8"/>
  <c r="J699" i="8"/>
  <c r="J700" i="8"/>
  <c r="J701" i="8"/>
  <c r="J702" i="8"/>
  <c r="J703" i="8"/>
  <c r="J704" i="8"/>
  <c r="J705" i="8"/>
  <c r="J706" i="8"/>
  <c r="J707" i="8"/>
  <c r="J708" i="8"/>
  <c r="J709" i="8"/>
  <c r="J710" i="8"/>
  <c r="J711" i="8"/>
  <c r="J712" i="8"/>
  <c r="J713" i="8"/>
  <c r="J714" i="8"/>
  <c r="J715" i="8"/>
  <c r="J716" i="8"/>
  <c r="J717" i="8"/>
  <c r="J718" i="8"/>
  <c r="J719" i="8"/>
  <c r="J720" i="8"/>
  <c r="J721" i="8"/>
  <c r="J722" i="8"/>
  <c r="J723" i="8"/>
  <c r="J724" i="8"/>
  <c r="J725" i="8"/>
  <c r="J726" i="8"/>
  <c r="J727" i="8"/>
  <c r="J728" i="8"/>
  <c r="J729" i="8"/>
  <c r="J730" i="8"/>
  <c r="J731" i="8"/>
  <c r="J732" i="8"/>
  <c r="J733" i="8"/>
  <c r="J734" i="8"/>
  <c r="J735" i="8"/>
  <c r="J736" i="8"/>
  <c r="J737" i="8"/>
  <c r="J738" i="8"/>
  <c r="J739" i="8"/>
  <c r="J740" i="8"/>
  <c r="J741" i="8"/>
  <c r="J742" i="8"/>
  <c r="J743" i="8"/>
  <c r="J744" i="8"/>
  <c r="J745" i="8"/>
  <c r="J746" i="8"/>
  <c r="J747" i="8"/>
  <c r="J748" i="8"/>
  <c r="J749" i="8"/>
  <c r="J750" i="8"/>
  <c r="J751" i="8"/>
  <c r="J752" i="8"/>
  <c r="J753" i="8"/>
  <c r="J754" i="8"/>
  <c r="J755" i="8"/>
  <c r="J756" i="8"/>
  <c r="J757" i="8"/>
  <c r="J758" i="8"/>
  <c r="J759" i="8"/>
  <c r="J760" i="8"/>
  <c r="J761" i="8"/>
  <c r="J762" i="8"/>
  <c r="J763" i="8"/>
  <c r="J764" i="8"/>
  <c r="J765" i="8"/>
  <c r="J766" i="8"/>
  <c r="J767" i="8"/>
  <c r="J768" i="8"/>
  <c r="J769" i="8"/>
  <c r="J770" i="8"/>
  <c r="J771" i="8"/>
  <c r="J772" i="8"/>
  <c r="J773" i="8"/>
  <c r="J774" i="8"/>
  <c r="J775" i="8"/>
  <c r="J776" i="8"/>
  <c r="J777" i="8"/>
  <c r="J778" i="8"/>
  <c r="J779" i="8"/>
  <c r="J780" i="8"/>
  <c r="J781" i="8"/>
  <c r="J782" i="8"/>
  <c r="J783" i="8"/>
  <c r="J784" i="8"/>
  <c r="J785" i="8"/>
  <c r="J786" i="8"/>
  <c r="J787" i="8"/>
  <c r="J788" i="8"/>
  <c r="J789" i="8"/>
  <c r="J790" i="8"/>
  <c r="J791" i="8"/>
  <c r="J792" i="8"/>
  <c r="J793" i="8"/>
  <c r="J794" i="8"/>
  <c r="J795" i="8"/>
  <c r="J796" i="8"/>
  <c r="J797" i="8"/>
  <c r="J798" i="8"/>
  <c r="J799" i="8"/>
  <c r="J800" i="8"/>
  <c r="J801" i="8"/>
  <c r="J802" i="8"/>
  <c r="J803" i="8"/>
  <c r="J804" i="8"/>
  <c r="J805" i="8"/>
  <c r="J806" i="8"/>
  <c r="J807" i="8"/>
  <c r="J808" i="8"/>
  <c r="J809" i="8"/>
  <c r="J810" i="8"/>
  <c r="J811" i="8"/>
  <c r="J812" i="8"/>
  <c r="J813" i="8"/>
  <c r="J814" i="8"/>
  <c r="J815" i="8"/>
  <c r="J816" i="8"/>
  <c r="J817" i="8"/>
  <c r="J818" i="8"/>
  <c r="J819" i="8"/>
  <c r="J820" i="8"/>
  <c r="J821" i="8"/>
  <c r="J822" i="8"/>
  <c r="J823" i="8"/>
  <c r="J824" i="8"/>
  <c r="J825" i="8"/>
  <c r="J826" i="8"/>
  <c r="J827" i="8"/>
  <c r="J828" i="8"/>
  <c r="J829" i="8"/>
  <c r="J830" i="8"/>
  <c r="J831" i="8"/>
  <c r="J832" i="8"/>
  <c r="J833" i="8"/>
  <c r="J834" i="8"/>
  <c r="J835" i="8"/>
  <c r="J836" i="8"/>
  <c r="J837" i="8"/>
  <c r="J838" i="8"/>
  <c r="J839" i="8"/>
  <c r="J840" i="8"/>
  <c r="J841" i="8"/>
  <c r="J842" i="8"/>
  <c r="J843" i="8"/>
  <c r="J844" i="8"/>
  <c r="J845" i="8"/>
  <c r="J846" i="8"/>
  <c r="J847" i="8"/>
  <c r="J848" i="8"/>
  <c r="J849" i="8"/>
  <c r="J850" i="8"/>
  <c r="J851" i="8"/>
  <c r="J852" i="8"/>
  <c r="J853" i="8"/>
  <c r="J854" i="8"/>
  <c r="J855" i="8"/>
  <c r="J856" i="8"/>
  <c r="J857" i="8"/>
  <c r="J858" i="8"/>
  <c r="J859" i="8"/>
  <c r="J860" i="8"/>
  <c r="J861" i="8"/>
  <c r="J862" i="8"/>
  <c r="J863" i="8"/>
  <c r="J864" i="8"/>
  <c r="J865" i="8"/>
  <c r="J866" i="8"/>
  <c r="J867" i="8"/>
  <c r="J868" i="8"/>
  <c r="J869" i="8"/>
  <c r="J870" i="8"/>
  <c r="J871" i="8"/>
  <c r="J872" i="8"/>
  <c r="J873" i="8"/>
  <c r="J874" i="8"/>
  <c r="J875" i="8"/>
  <c r="J876" i="8"/>
  <c r="J877" i="8"/>
  <c r="J878" i="8"/>
  <c r="J879" i="8"/>
  <c r="J880" i="8"/>
  <c r="J881" i="8"/>
  <c r="J882" i="8"/>
  <c r="J883" i="8"/>
  <c r="J884" i="8"/>
  <c r="J885" i="8"/>
  <c r="J886" i="8"/>
  <c r="J887" i="8"/>
  <c r="J888" i="8"/>
  <c r="J889" i="8"/>
  <c r="J890" i="8"/>
  <c r="J891" i="8"/>
  <c r="J892" i="8"/>
  <c r="J893" i="8"/>
  <c r="J894" i="8"/>
  <c r="J895" i="8"/>
  <c r="J896" i="8"/>
  <c r="J897" i="8"/>
  <c r="J898" i="8"/>
  <c r="J899" i="8"/>
  <c r="J900" i="8"/>
  <c r="J901" i="8"/>
  <c r="J902" i="8"/>
  <c r="J903" i="8"/>
  <c r="J904" i="8"/>
  <c r="J905" i="8"/>
  <c r="J906" i="8"/>
  <c r="J907" i="8"/>
  <c r="J908" i="8"/>
  <c r="J909" i="8"/>
  <c r="J910" i="8"/>
  <c r="J911" i="8"/>
  <c r="J912" i="8"/>
  <c r="J913" i="8"/>
  <c r="J914" i="8"/>
  <c r="J915" i="8"/>
  <c r="J916" i="8"/>
  <c r="J917" i="8"/>
  <c r="J918" i="8"/>
  <c r="J919" i="8"/>
  <c r="J920" i="8"/>
  <c r="J921" i="8"/>
  <c r="J922" i="8"/>
  <c r="J923" i="8"/>
  <c r="J924" i="8"/>
  <c r="J925" i="8"/>
  <c r="J926" i="8"/>
  <c r="J927" i="8"/>
  <c r="J928" i="8"/>
  <c r="J929" i="8"/>
  <c r="J930" i="8"/>
  <c r="J931" i="8"/>
  <c r="J932" i="8"/>
  <c r="J933" i="8"/>
  <c r="J934" i="8"/>
  <c r="J935" i="8"/>
  <c r="J936" i="8"/>
  <c r="J937" i="8"/>
  <c r="J938" i="8"/>
  <c r="J939" i="8"/>
  <c r="J940" i="8"/>
  <c r="J941" i="8"/>
  <c r="J942" i="8"/>
  <c r="J943" i="8"/>
  <c r="J944" i="8"/>
  <c r="J945" i="8"/>
  <c r="J946" i="8"/>
  <c r="J947" i="8"/>
  <c r="J948" i="8"/>
  <c r="J949" i="8"/>
  <c r="J950" i="8"/>
  <c r="J951" i="8"/>
  <c r="J952" i="8"/>
  <c r="J953" i="8"/>
  <c r="J954" i="8"/>
  <c r="J955" i="8"/>
  <c r="J956" i="8"/>
  <c r="J957" i="8"/>
  <c r="J958" i="8"/>
  <c r="J959" i="8"/>
  <c r="J960" i="8"/>
  <c r="J961" i="8"/>
  <c r="J962" i="8"/>
  <c r="J963" i="8"/>
  <c r="J964" i="8"/>
  <c r="J965" i="8"/>
  <c r="J966" i="8"/>
  <c r="J967" i="8"/>
  <c r="J968" i="8"/>
  <c r="J969" i="8"/>
  <c r="J970" i="8"/>
  <c r="J971" i="8"/>
  <c r="J972" i="8"/>
  <c r="J973" i="8"/>
  <c r="J974" i="8"/>
  <c r="J975" i="8"/>
  <c r="J976" i="8"/>
  <c r="J977" i="8"/>
  <c r="J978" i="8"/>
  <c r="J979" i="8"/>
  <c r="J980" i="8"/>
  <c r="J981" i="8"/>
  <c r="J982" i="8"/>
  <c r="J983" i="8"/>
  <c r="J984" i="8"/>
  <c r="J985" i="8"/>
  <c r="J986" i="8"/>
  <c r="J987" i="8"/>
  <c r="J988" i="8"/>
  <c r="J989" i="8"/>
  <c r="J990" i="8"/>
  <c r="J991" i="8"/>
  <c r="J992" i="8"/>
  <c r="J993" i="8"/>
  <c r="J994" i="8"/>
  <c r="J995" i="8"/>
  <c r="J996" i="8"/>
  <c r="J997" i="8"/>
  <c r="J998" i="8"/>
  <c r="J999" i="8"/>
  <c r="J1000" i="8"/>
  <c r="J1001" i="8"/>
  <c r="J1002" i="8"/>
  <c r="J1003" i="8"/>
  <c r="J1004" i="8"/>
  <c r="J1005" i="8"/>
  <c r="J1006" i="8"/>
  <c r="J1007" i="8"/>
  <c r="J1008" i="8"/>
  <c r="J1009" i="8"/>
  <c r="J1010" i="8"/>
  <c r="J1011" i="8"/>
  <c r="J1012" i="8"/>
  <c r="J1013" i="8"/>
  <c r="J1014" i="8"/>
  <c r="J1015" i="8"/>
  <c r="J1016" i="8"/>
  <c r="J1017" i="8"/>
  <c r="J1018" i="8"/>
  <c r="J1019" i="8"/>
  <c r="J1020" i="8"/>
  <c r="J1021" i="8"/>
  <c r="J1022" i="8"/>
  <c r="J1023" i="8"/>
  <c r="J1024" i="8"/>
  <c r="J1025" i="8"/>
  <c r="J1026" i="8"/>
  <c r="J1027" i="8"/>
  <c r="J1028" i="8"/>
  <c r="J1029" i="8"/>
  <c r="J1030" i="8"/>
  <c r="J1031" i="8"/>
  <c r="J1032" i="8"/>
  <c r="J1033" i="8"/>
  <c r="J1034" i="8"/>
  <c r="J1035" i="8"/>
  <c r="J1036" i="8"/>
  <c r="J1037" i="8"/>
  <c r="J1038" i="8"/>
  <c r="J1039" i="8"/>
  <c r="J1040" i="8"/>
  <c r="J1041" i="8"/>
  <c r="J1042" i="8"/>
  <c r="J1043" i="8"/>
  <c r="J1044" i="8"/>
  <c r="J1045" i="8"/>
  <c r="J1046" i="8"/>
  <c r="J1047" i="8"/>
  <c r="J1048" i="8"/>
  <c r="J1049" i="8"/>
  <c r="J1050" i="8"/>
  <c r="J1051" i="8"/>
  <c r="J1052" i="8"/>
  <c r="J1053" i="8"/>
  <c r="J1054" i="8"/>
  <c r="J1055" i="8"/>
  <c r="J1056" i="8"/>
  <c r="J1057" i="8"/>
  <c r="J1058" i="8"/>
  <c r="J1059" i="8"/>
  <c r="J1060" i="8"/>
  <c r="J1061" i="8"/>
  <c r="J1062" i="8"/>
  <c r="J1063" i="8"/>
  <c r="J1064" i="8"/>
  <c r="J1065" i="8"/>
  <c r="J1066" i="8"/>
  <c r="J1067" i="8"/>
  <c r="J1068" i="8"/>
  <c r="J1069" i="8"/>
  <c r="J1070" i="8"/>
  <c r="J1071" i="8"/>
  <c r="J1072" i="8"/>
  <c r="J1073" i="8"/>
  <c r="J1074" i="8"/>
  <c r="J1075" i="8"/>
  <c r="J1076" i="8"/>
  <c r="J1077" i="8"/>
  <c r="J1078" i="8"/>
  <c r="J1079" i="8"/>
  <c r="J1080" i="8"/>
  <c r="J1081" i="8"/>
  <c r="J1082" i="8"/>
  <c r="J1083" i="8"/>
  <c r="J1084" i="8"/>
  <c r="J1085" i="8"/>
  <c r="J1086" i="8"/>
  <c r="J1087" i="8"/>
  <c r="J1088" i="8"/>
  <c r="J1089" i="8"/>
  <c r="J1090" i="8"/>
  <c r="J1091" i="8"/>
  <c r="J1092" i="8"/>
  <c r="J1093" i="8"/>
  <c r="J1094" i="8"/>
  <c r="J1095" i="8"/>
  <c r="J1096" i="8"/>
  <c r="J1097" i="8"/>
  <c r="J1098" i="8"/>
  <c r="J1099" i="8"/>
  <c r="J1100" i="8"/>
  <c r="J1101" i="8"/>
  <c r="J1102" i="8"/>
  <c r="J1103" i="8"/>
  <c r="J1104" i="8"/>
  <c r="J1105" i="8"/>
  <c r="J1106" i="8"/>
  <c r="J1107" i="8"/>
  <c r="J1108" i="8"/>
  <c r="J1109" i="8"/>
  <c r="J1110" i="8"/>
  <c r="J1111" i="8"/>
  <c r="J1112" i="8"/>
  <c r="J1113" i="8"/>
  <c r="J1114" i="8"/>
  <c r="J1115" i="8"/>
  <c r="J1116" i="8"/>
  <c r="J1117" i="8"/>
  <c r="J1118" i="8"/>
  <c r="J1119" i="8"/>
  <c r="J1120" i="8"/>
  <c r="J1121" i="8"/>
  <c r="J1122" i="8"/>
  <c r="J1123" i="8"/>
  <c r="J1124" i="8"/>
  <c r="J1125" i="8"/>
  <c r="J1126" i="8"/>
  <c r="J1127" i="8"/>
  <c r="J1128" i="8"/>
  <c r="J1129" i="8"/>
  <c r="J1130" i="8"/>
  <c r="J1131" i="8"/>
  <c r="J1132" i="8"/>
  <c r="J1133" i="8"/>
  <c r="J1134" i="8"/>
  <c r="J1135" i="8"/>
  <c r="J1136" i="8"/>
  <c r="J1137" i="8"/>
  <c r="J1138" i="8"/>
  <c r="J1139" i="8"/>
  <c r="J1140" i="8"/>
  <c r="J1141" i="8"/>
  <c r="J1142" i="8"/>
  <c r="J1143" i="8"/>
  <c r="J1144" i="8"/>
  <c r="J1145" i="8"/>
  <c r="J1146" i="8"/>
  <c r="J1147" i="8"/>
  <c r="J1148" i="8"/>
  <c r="J1149" i="8"/>
  <c r="J1150" i="8"/>
  <c r="J1151" i="8"/>
  <c r="J1152" i="8"/>
  <c r="J1153" i="8"/>
  <c r="J1154" i="8"/>
  <c r="J1155" i="8"/>
  <c r="J1156" i="8"/>
  <c r="J1157" i="8"/>
  <c r="J1158" i="8"/>
  <c r="J1159" i="8"/>
  <c r="J1160" i="8"/>
  <c r="J1161" i="8"/>
  <c r="J1162" i="8"/>
  <c r="J1163" i="8"/>
  <c r="J1164" i="8"/>
  <c r="J1165" i="8"/>
  <c r="J1166" i="8"/>
  <c r="J1167" i="8"/>
  <c r="J1168" i="8"/>
  <c r="J1169" i="8"/>
  <c r="J1170" i="8"/>
  <c r="J1171" i="8"/>
  <c r="J1172" i="8"/>
  <c r="J1173" i="8"/>
  <c r="J1174" i="8"/>
  <c r="J1175" i="8"/>
  <c r="J1176" i="8"/>
  <c r="J1177" i="8"/>
  <c r="J1178" i="8"/>
  <c r="J1179" i="8"/>
  <c r="J1180" i="8"/>
  <c r="J1181" i="8"/>
  <c r="J1182" i="8"/>
  <c r="J1183" i="8"/>
  <c r="J1184" i="8"/>
  <c r="J1185" i="8"/>
  <c r="J1186" i="8"/>
  <c r="J1187" i="8"/>
  <c r="J1188" i="8"/>
  <c r="J1189" i="8"/>
  <c r="J1190" i="8"/>
  <c r="J1191" i="8"/>
  <c r="J1192" i="8"/>
  <c r="J1193" i="8"/>
  <c r="J1194" i="8"/>
  <c r="J1195" i="8"/>
  <c r="J1196" i="8"/>
  <c r="J1197" i="8"/>
  <c r="J1198" i="8"/>
  <c r="J1199" i="8"/>
  <c r="J1200" i="8"/>
  <c r="J1201" i="8"/>
  <c r="J1202" i="8"/>
  <c r="J1203" i="8"/>
  <c r="J1204" i="8"/>
  <c r="J1205" i="8"/>
  <c r="J1206" i="8"/>
  <c r="J1207" i="8"/>
  <c r="J1208" i="8"/>
  <c r="J1209" i="8"/>
  <c r="J1210" i="8"/>
  <c r="J1211" i="8"/>
  <c r="J1212" i="8"/>
  <c r="J1213" i="8"/>
  <c r="J1214" i="8"/>
  <c r="J1215" i="8"/>
  <c r="J1216" i="8"/>
  <c r="J1217" i="8"/>
  <c r="J1218" i="8"/>
  <c r="J1219" i="8"/>
  <c r="J1220" i="8"/>
  <c r="J1221" i="8"/>
  <c r="J1222" i="8"/>
  <c r="J1223" i="8"/>
  <c r="J1224" i="8"/>
  <c r="J1225" i="8"/>
  <c r="J1226" i="8"/>
  <c r="J1227" i="8"/>
  <c r="J1228" i="8"/>
  <c r="J1229" i="8"/>
  <c r="J1230" i="8"/>
  <c r="J1231" i="8"/>
  <c r="J1232" i="8"/>
  <c r="J1233" i="8"/>
  <c r="J1234" i="8"/>
  <c r="J1235" i="8"/>
  <c r="J1236" i="8"/>
  <c r="J1237" i="8"/>
  <c r="J1238" i="8"/>
  <c r="J1239" i="8"/>
  <c r="J1240" i="8"/>
  <c r="J1241" i="8"/>
  <c r="J1242" i="8"/>
  <c r="J1243" i="8"/>
  <c r="J1244" i="8"/>
  <c r="J1245" i="8"/>
  <c r="J1246" i="8"/>
  <c r="J1247" i="8"/>
  <c r="J1248" i="8"/>
  <c r="J1249" i="8"/>
  <c r="J1250" i="8"/>
  <c r="J1251" i="8"/>
  <c r="J1252" i="8"/>
  <c r="J1253" i="8"/>
  <c r="J1254" i="8"/>
  <c r="J1255" i="8"/>
  <c r="J1256" i="8"/>
  <c r="J1257" i="8"/>
  <c r="J1258" i="8"/>
  <c r="J1259" i="8"/>
  <c r="J1260" i="8"/>
  <c r="J1261" i="8"/>
  <c r="J1262" i="8"/>
  <c r="J1263" i="8"/>
  <c r="J1264" i="8"/>
  <c r="J1265" i="8"/>
  <c r="J1266" i="8"/>
  <c r="J1267" i="8"/>
  <c r="J1268" i="8"/>
  <c r="J1269" i="8"/>
  <c r="J1270" i="8"/>
  <c r="J1271" i="8"/>
  <c r="J1272" i="8"/>
  <c r="J1273" i="8"/>
  <c r="J1274" i="8"/>
  <c r="J1275" i="8"/>
  <c r="J1276" i="8"/>
  <c r="J1277" i="8"/>
  <c r="J1278" i="8"/>
  <c r="J1279" i="8"/>
  <c r="J1280" i="8"/>
  <c r="J1281" i="8"/>
  <c r="J1282" i="8"/>
  <c r="J1283" i="8"/>
  <c r="J1284" i="8"/>
  <c r="J1285" i="8"/>
  <c r="J1286" i="8"/>
  <c r="J1287" i="8"/>
  <c r="J1288" i="8"/>
  <c r="J1289" i="8"/>
  <c r="J1290" i="8"/>
  <c r="J1291" i="8"/>
  <c r="J1292" i="8"/>
  <c r="J1293" i="8"/>
  <c r="J1294" i="8"/>
  <c r="J1295" i="8"/>
  <c r="J1296" i="8"/>
  <c r="J1297" i="8"/>
  <c r="J1298" i="8"/>
  <c r="J1299" i="8"/>
  <c r="J1300" i="8"/>
  <c r="J1301" i="8"/>
  <c r="J1302" i="8"/>
  <c r="J1303" i="8"/>
  <c r="J1304" i="8"/>
  <c r="J1305" i="8"/>
  <c r="J1306" i="8"/>
  <c r="J1307" i="8"/>
  <c r="J1308" i="8"/>
  <c r="J1309" i="8"/>
  <c r="J1310" i="8"/>
  <c r="J1311" i="8"/>
  <c r="J1312" i="8"/>
  <c r="J1313" i="8"/>
  <c r="J1314" i="8"/>
  <c r="J1315" i="8"/>
  <c r="J1316" i="8"/>
  <c r="J1317" i="8"/>
  <c r="J1318" i="8"/>
  <c r="J1319" i="8"/>
  <c r="J1320" i="8"/>
  <c r="J1321" i="8"/>
  <c r="J1322" i="8"/>
  <c r="J1323" i="8"/>
  <c r="J1324" i="8"/>
  <c r="J1325" i="8"/>
  <c r="J1326" i="8"/>
  <c r="J1327" i="8"/>
  <c r="J1328" i="8"/>
  <c r="J1329" i="8"/>
  <c r="J1330" i="8"/>
  <c r="J1331" i="8"/>
  <c r="J1332" i="8"/>
  <c r="J1333" i="8"/>
  <c r="J1334" i="8"/>
  <c r="J1335" i="8"/>
  <c r="J1336" i="8"/>
  <c r="J1337" i="8"/>
  <c r="J1338" i="8"/>
  <c r="J1339" i="8"/>
  <c r="J1340" i="8"/>
  <c r="J1341" i="8"/>
  <c r="J1342" i="8"/>
  <c r="J1343" i="8"/>
  <c r="J1344" i="8"/>
  <c r="J1345" i="8"/>
  <c r="J1346" i="8"/>
  <c r="J1347" i="8"/>
  <c r="J1348" i="8"/>
  <c r="J1349" i="8"/>
  <c r="J1350" i="8"/>
  <c r="J1351" i="8"/>
  <c r="J1352" i="8"/>
  <c r="J1353" i="8"/>
  <c r="J1354" i="8"/>
  <c r="J1355" i="8"/>
  <c r="J1356" i="8"/>
  <c r="J1357" i="8"/>
  <c r="J1358" i="8"/>
  <c r="J1359" i="8"/>
  <c r="J1360" i="8"/>
  <c r="J1361" i="8"/>
  <c r="J1362" i="8"/>
  <c r="J1363" i="8"/>
  <c r="J1364" i="8"/>
  <c r="J1365" i="8"/>
  <c r="J1366" i="8"/>
  <c r="J1367" i="8"/>
  <c r="J1368" i="8"/>
  <c r="J1369" i="8"/>
  <c r="J1370" i="8"/>
  <c r="J1371" i="8"/>
  <c r="J1372" i="8"/>
  <c r="J1373" i="8"/>
  <c r="J1374" i="8"/>
  <c r="J1375" i="8"/>
  <c r="J1376" i="8"/>
  <c r="J1377" i="8"/>
  <c r="J1378" i="8"/>
  <c r="J1379" i="8"/>
  <c r="J1380" i="8"/>
  <c r="J1381" i="8"/>
  <c r="J1382" i="8"/>
  <c r="J1383" i="8"/>
  <c r="J1384" i="8"/>
  <c r="J1385" i="8"/>
  <c r="J1386" i="8"/>
  <c r="J1387" i="8"/>
  <c r="J1388" i="8"/>
  <c r="J1389" i="8"/>
  <c r="J1390" i="8"/>
  <c r="J1391" i="8"/>
  <c r="J1392" i="8"/>
  <c r="J1393" i="8"/>
  <c r="J1394" i="8"/>
  <c r="J1395" i="8"/>
  <c r="J1396" i="8"/>
  <c r="J1397" i="8"/>
  <c r="J1398" i="8"/>
  <c r="J1399" i="8"/>
  <c r="J1400" i="8"/>
  <c r="J1401" i="8"/>
  <c r="J1402" i="8"/>
  <c r="J1403" i="8"/>
  <c r="J1404" i="8"/>
  <c r="J1405" i="8"/>
  <c r="J1406" i="8"/>
  <c r="J1407" i="8"/>
  <c r="J1408" i="8"/>
  <c r="J1409" i="8"/>
  <c r="J1410" i="8"/>
  <c r="J1411" i="8"/>
  <c r="J1412" i="8"/>
  <c r="J1413" i="8"/>
  <c r="J1414" i="8"/>
  <c r="J1415" i="8"/>
  <c r="J1416" i="8"/>
  <c r="J1417" i="8"/>
  <c r="J1418" i="8"/>
  <c r="J1419" i="8"/>
  <c r="J1420" i="8"/>
  <c r="J1421" i="8"/>
  <c r="J1422" i="8"/>
  <c r="J1423" i="8"/>
  <c r="J1424" i="8"/>
  <c r="J1425" i="8"/>
  <c r="J1426" i="8"/>
  <c r="J1427" i="8"/>
  <c r="J1428" i="8"/>
  <c r="J1429" i="8"/>
  <c r="J1430" i="8"/>
  <c r="J1431" i="8"/>
  <c r="J1432" i="8"/>
  <c r="J1433" i="8"/>
  <c r="J1434" i="8"/>
  <c r="J1435" i="8"/>
  <c r="J1436" i="8"/>
  <c r="J1437" i="8"/>
  <c r="J1438" i="8"/>
  <c r="J1439" i="8"/>
  <c r="J1440" i="8"/>
  <c r="J1441" i="8"/>
  <c r="J1442" i="8"/>
  <c r="J1443" i="8"/>
  <c r="J1444" i="8"/>
  <c r="J1445" i="8"/>
  <c r="J1446" i="8"/>
  <c r="J1447" i="8"/>
  <c r="J1448" i="8"/>
  <c r="J1449" i="8"/>
  <c r="J1450" i="8"/>
  <c r="J1451" i="8"/>
  <c r="J1452" i="8"/>
  <c r="J1453" i="8"/>
  <c r="J1454" i="8"/>
  <c r="J1455" i="8"/>
  <c r="J1456" i="8"/>
  <c r="J1457" i="8"/>
  <c r="J1458" i="8"/>
  <c r="J1459" i="8"/>
  <c r="J1460" i="8"/>
  <c r="J1461" i="8"/>
  <c r="J1462" i="8"/>
  <c r="J1463" i="8"/>
  <c r="J1464" i="8"/>
  <c r="J1465" i="8"/>
  <c r="J1466" i="8"/>
  <c r="J1467" i="8"/>
  <c r="J1468" i="8"/>
  <c r="J1469" i="8"/>
  <c r="J1470" i="8"/>
  <c r="J1471" i="8"/>
  <c r="J1472" i="8"/>
  <c r="J1473" i="8"/>
  <c r="J1474" i="8"/>
  <c r="J1475" i="8"/>
  <c r="J1476" i="8"/>
  <c r="J1477" i="8"/>
  <c r="J1478" i="8"/>
  <c r="J1479" i="8"/>
  <c r="J1480" i="8"/>
  <c r="J1481" i="8"/>
  <c r="J1482" i="8"/>
  <c r="J1483" i="8"/>
  <c r="J1484" i="8"/>
  <c r="J1485" i="8"/>
  <c r="J1486" i="8"/>
  <c r="J1487" i="8"/>
  <c r="J1488" i="8"/>
  <c r="J1489" i="8"/>
  <c r="J1490" i="8"/>
  <c r="J1491" i="8"/>
  <c r="J1492" i="8"/>
  <c r="J1493" i="8"/>
  <c r="J1494" i="8"/>
  <c r="J1495" i="8"/>
  <c r="J1496" i="8"/>
  <c r="J1497" i="8"/>
  <c r="J1498" i="8"/>
  <c r="J1499" i="8"/>
  <c r="J1500" i="8"/>
  <c r="J1501" i="8"/>
  <c r="J1502" i="8"/>
  <c r="J1503" i="8"/>
  <c r="J1504" i="8"/>
  <c r="J1505" i="8"/>
  <c r="J1506" i="8"/>
  <c r="J1507" i="8"/>
  <c r="J1508" i="8"/>
  <c r="J1509" i="8"/>
  <c r="J1510" i="8"/>
  <c r="J1511" i="8"/>
  <c r="J1512" i="8"/>
  <c r="J1513" i="8"/>
  <c r="J1514" i="8"/>
  <c r="J1515" i="8"/>
  <c r="J1516" i="8"/>
  <c r="J1517" i="8"/>
  <c r="J1518" i="8"/>
  <c r="J1519" i="8"/>
  <c r="J1520" i="8"/>
  <c r="J1521" i="8"/>
  <c r="J1522" i="8"/>
  <c r="J1523" i="8"/>
  <c r="J1524" i="8"/>
  <c r="J1525" i="8"/>
  <c r="J1526" i="8"/>
  <c r="J1527" i="8"/>
  <c r="J1528" i="8"/>
  <c r="J1529" i="8"/>
  <c r="J1530" i="8"/>
  <c r="J1531" i="8"/>
  <c r="J1532" i="8"/>
  <c r="J1533" i="8"/>
  <c r="J1534" i="8"/>
  <c r="J1535" i="8"/>
  <c r="J1536" i="8"/>
  <c r="J1537" i="8"/>
  <c r="J1538" i="8"/>
  <c r="J1539" i="8"/>
  <c r="J1540" i="8"/>
  <c r="J1541" i="8"/>
  <c r="J1542" i="8"/>
  <c r="J1543" i="8"/>
  <c r="J1544" i="8"/>
  <c r="J1545" i="8"/>
  <c r="J1546" i="8"/>
  <c r="J1547" i="8"/>
  <c r="J1548" i="8"/>
  <c r="J1549" i="8"/>
  <c r="J1550" i="8"/>
  <c r="J1551" i="8"/>
  <c r="J1552" i="8"/>
  <c r="J1553" i="8"/>
  <c r="J1554" i="8"/>
  <c r="J1555" i="8"/>
  <c r="J1556" i="8"/>
  <c r="J1557" i="8"/>
  <c r="J1558" i="8"/>
  <c r="J1559" i="8"/>
  <c r="J1560" i="8"/>
  <c r="J1561" i="8"/>
  <c r="J1562" i="8"/>
  <c r="J1563" i="8"/>
  <c r="J1564" i="8"/>
  <c r="J1565" i="8"/>
  <c r="J1566" i="8"/>
  <c r="J1567" i="8"/>
  <c r="J1568" i="8"/>
  <c r="J1569" i="8"/>
  <c r="J1570" i="8"/>
  <c r="J1571" i="8"/>
  <c r="J1572" i="8"/>
  <c r="J1573" i="8"/>
  <c r="J1574" i="8"/>
  <c r="J1575" i="8"/>
  <c r="J1576" i="8"/>
  <c r="J1577" i="8"/>
  <c r="J1578" i="8"/>
  <c r="J1579" i="8"/>
  <c r="J1580" i="8"/>
  <c r="J1581" i="8"/>
  <c r="J1582" i="8"/>
  <c r="J1583" i="8"/>
  <c r="J1584" i="8"/>
  <c r="J1585" i="8"/>
  <c r="J1586" i="8"/>
  <c r="J1587" i="8"/>
  <c r="J1588" i="8"/>
  <c r="J1589" i="8"/>
  <c r="J1590" i="8"/>
  <c r="J1591" i="8"/>
  <c r="J1592" i="8"/>
  <c r="J1593" i="8"/>
  <c r="J1594" i="8"/>
  <c r="J1595" i="8"/>
  <c r="J1596" i="8"/>
  <c r="J1597" i="8"/>
  <c r="J1598" i="8"/>
  <c r="J1599" i="8"/>
  <c r="J1600" i="8"/>
  <c r="J1601" i="8"/>
  <c r="J1602" i="8"/>
  <c r="J1603" i="8"/>
  <c r="J1604" i="8"/>
  <c r="J1605" i="8"/>
  <c r="J1606" i="8"/>
  <c r="J1607" i="8"/>
  <c r="J1608" i="8"/>
  <c r="J1609" i="8"/>
  <c r="J1610" i="8"/>
  <c r="J1611" i="8"/>
  <c r="J1612" i="8"/>
  <c r="J1613" i="8"/>
  <c r="J1614" i="8"/>
  <c r="J1615" i="8"/>
  <c r="J1616" i="8"/>
  <c r="J1617" i="8"/>
  <c r="J1618" i="8"/>
  <c r="J1619" i="8"/>
  <c r="J1620" i="8"/>
  <c r="J1621" i="8"/>
  <c r="J1622" i="8"/>
  <c r="J1623" i="8"/>
  <c r="J1624" i="8"/>
  <c r="J1625" i="8"/>
  <c r="J1626" i="8"/>
  <c r="J1627" i="8"/>
  <c r="J1628" i="8"/>
  <c r="J1629" i="8"/>
  <c r="J1630" i="8"/>
  <c r="J1631" i="8"/>
  <c r="J1632" i="8"/>
  <c r="J1633" i="8"/>
  <c r="J1634" i="8"/>
  <c r="J1635" i="8"/>
  <c r="J1636" i="8"/>
  <c r="J1637" i="8"/>
  <c r="J1638" i="8"/>
  <c r="J1639" i="8"/>
  <c r="J1640" i="8"/>
  <c r="J1641" i="8"/>
  <c r="J1642" i="8"/>
  <c r="J1643" i="8"/>
  <c r="J1644" i="8"/>
  <c r="J1645" i="8"/>
  <c r="J1646" i="8"/>
  <c r="J1647" i="8"/>
  <c r="J1648" i="8"/>
  <c r="J1649" i="8"/>
  <c r="J1650" i="8"/>
  <c r="J1651" i="8"/>
  <c r="J1652" i="8"/>
  <c r="J1653" i="8"/>
  <c r="J1654" i="8"/>
  <c r="J1655" i="8"/>
  <c r="J1656" i="8"/>
  <c r="J1657" i="8"/>
  <c r="J1658" i="8"/>
  <c r="J1659" i="8"/>
  <c r="J1660" i="8"/>
  <c r="J1661" i="8"/>
  <c r="J1662" i="8"/>
  <c r="J1663" i="8"/>
  <c r="J1664" i="8"/>
  <c r="J1665" i="8"/>
  <c r="J1666" i="8"/>
  <c r="J1667" i="8"/>
  <c r="J1668" i="8"/>
  <c r="J1669" i="8"/>
  <c r="J1670" i="8"/>
  <c r="J1671" i="8"/>
  <c r="J1672" i="8"/>
  <c r="J1673" i="8"/>
  <c r="J1674" i="8"/>
  <c r="J1675" i="8"/>
  <c r="J1676" i="8"/>
  <c r="J1677" i="8"/>
  <c r="J1678" i="8"/>
  <c r="J1679" i="8"/>
  <c r="J1680" i="8"/>
  <c r="J1681" i="8"/>
  <c r="J1682" i="8"/>
  <c r="J1683" i="8"/>
  <c r="J1684" i="8"/>
  <c r="J1685" i="8"/>
  <c r="J1686" i="8"/>
  <c r="J1687" i="8"/>
  <c r="J1688" i="8"/>
  <c r="J1689" i="8"/>
  <c r="J1690" i="8"/>
  <c r="J1691" i="8"/>
  <c r="J1692" i="8"/>
  <c r="J1693" i="8"/>
  <c r="J1694" i="8"/>
  <c r="J1695" i="8"/>
  <c r="AJ1" i="8"/>
  <c r="L2" i="8"/>
  <c r="L1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L501" i="8"/>
  <c r="L502" i="8"/>
  <c r="L503" i="8"/>
  <c r="L504" i="8"/>
  <c r="L505" i="8"/>
  <c r="L506" i="8"/>
  <c r="L507" i="8"/>
  <c r="L508" i="8"/>
  <c r="L509" i="8"/>
  <c r="L510" i="8"/>
  <c r="L511" i="8"/>
  <c r="L512" i="8"/>
  <c r="L513" i="8"/>
  <c r="L514" i="8"/>
  <c r="L515" i="8"/>
  <c r="L516" i="8"/>
  <c r="L517" i="8"/>
  <c r="L518" i="8"/>
  <c r="L519" i="8"/>
  <c r="L520" i="8"/>
  <c r="L521" i="8"/>
  <c r="L522" i="8"/>
  <c r="L523" i="8"/>
  <c r="L524" i="8"/>
  <c r="L525" i="8"/>
  <c r="L526" i="8"/>
  <c r="L527" i="8"/>
  <c r="L528" i="8"/>
  <c r="L529" i="8"/>
  <c r="L530" i="8"/>
  <c r="L531" i="8"/>
  <c r="L532" i="8"/>
  <c r="L533" i="8"/>
  <c r="L534" i="8"/>
  <c r="L535" i="8"/>
  <c r="L536" i="8"/>
  <c r="L537" i="8"/>
  <c r="L538" i="8"/>
  <c r="L539" i="8"/>
  <c r="L540" i="8"/>
  <c r="L541" i="8"/>
  <c r="L542" i="8"/>
  <c r="L543" i="8"/>
  <c r="L544" i="8"/>
  <c r="L545" i="8"/>
  <c r="L546" i="8"/>
  <c r="L547" i="8"/>
  <c r="L548" i="8"/>
  <c r="L549" i="8"/>
  <c r="L550" i="8"/>
  <c r="L551" i="8"/>
  <c r="L552" i="8"/>
  <c r="L553" i="8"/>
  <c r="L554" i="8"/>
  <c r="L555" i="8"/>
  <c r="L556" i="8"/>
  <c r="L557" i="8"/>
  <c r="L558" i="8"/>
  <c r="L559" i="8"/>
  <c r="L560" i="8"/>
  <c r="L561" i="8"/>
  <c r="L562" i="8"/>
  <c r="L563" i="8"/>
  <c r="L564" i="8"/>
  <c r="L565" i="8"/>
  <c r="L566" i="8"/>
  <c r="L567" i="8"/>
  <c r="L568" i="8"/>
  <c r="L569" i="8"/>
  <c r="L570" i="8"/>
  <c r="L571" i="8"/>
  <c r="L572" i="8"/>
  <c r="L573" i="8"/>
  <c r="L574" i="8"/>
  <c r="L575" i="8"/>
  <c r="L576" i="8"/>
  <c r="L577" i="8"/>
  <c r="L578" i="8"/>
  <c r="L579" i="8"/>
  <c r="L580" i="8"/>
  <c r="L581" i="8"/>
  <c r="L582" i="8"/>
  <c r="L583" i="8"/>
  <c r="L584" i="8"/>
  <c r="L585" i="8"/>
  <c r="L586" i="8"/>
  <c r="L587" i="8"/>
  <c r="L588" i="8"/>
  <c r="L589" i="8"/>
  <c r="L590" i="8"/>
  <c r="L591" i="8"/>
  <c r="L592" i="8"/>
  <c r="L593" i="8"/>
  <c r="L594" i="8"/>
  <c r="L595" i="8"/>
  <c r="L596" i="8"/>
  <c r="L597" i="8"/>
  <c r="L598" i="8"/>
  <c r="L599" i="8"/>
  <c r="L600" i="8"/>
  <c r="L601" i="8"/>
  <c r="L602" i="8"/>
  <c r="L603" i="8"/>
  <c r="L604" i="8"/>
  <c r="L605" i="8"/>
  <c r="L606" i="8"/>
  <c r="L607" i="8"/>
  <c r="L608" i="8"/>
  <c r="L609" i="8"/>
  <c r="L610" i="8"/>
  <c r="L611" i="8"/>
  <c r="L612" i="8"/>
  <c r="L613" i="8"/>
  <c r="L614" i="8"/>
  <c r="L615" i="8"/>
  <c r="L616" i="8"/>
  <c r="L617" i="8"/>
  <c r="L618" i="8"/>
  <c r="L619" i="8"/>
  <c r="L620" i="8"/>
  <c r="L621" i="8"/>
  <c r="L622" i="8"/>
  <c r="L623" i="8"/>
  <c r="L624" i="8"/>
  <c r="L625" i="8"/>
  <c r="L626" i="8"/>
  <c r="L627" i="8"/>
  <c r="L628" i="8"/>
  <c r="L629" i="8"/>
  <c r="L630" i="8"/>
  <c r="L631" i="8"/>
  <c r="L632" i="8"/>
  <c r="L633" i="8"/>
  <c r="L634" i="8"/>
  <c r="L635" i="8"/>
  <c r="L636" i="8"/>
  <c r="L637" i="8"/>
  <c r="L638" i="8"/>
  <c r="L639" i="8"/>
  <c r="L640" i="8"/>
  <c r="L641" i="8"/>
  <c r="L642" i="8"/>
  <c r="L643" i="8"/>
  <c r="L644" i="8"/>
  <c r="L645" i="8"/>
  <c r="L646" i="8"/>
  <c r="L647" i="8"/>
  <c r="L648" i="8"/>
  <c r="L649" i="8"/>
  <c r="L650" i="8"/>
  <c r="L651" i="8"/>
  <c r="L652" i="8"/>
  <c r="L653" i="8"/>
  <c r="L654" i="8"/>
  <c r="L655" i="8"/>
  <c r="L656" i="8"/>
  <c r="L657" i="8"/>
  <c r="L658" i="8"/>
  <c r="L659" i="8"/>
  <c r="L660" i="8"/>
  <c r="L661" i="8"/>
  <c r="L662" i="8"/>
  <c r="L663" i="8"/>
  <c r="L664" i="8"/>
  <c r="L665" i="8"/>
  <c r="L666" i="8"/>
  <c r="L667" i="8"/>
  <c r="L668" i="8"/>
  <c r="L669" i="8"/>
  <c r="L670" i="8"/>
  <c r="L671" i="8"/>
  <c r="L672" i="8"/>
  <c r="L673" i="8"/>
  <c r="L674" i="8"/>
  <c r="L675" i="8"/>
  <c r="L676" i="8"/>
  <c r="L677" i="8"/>
  <c r="L678" i="8"/>
  <c r="L679" i="8"/>
  <c r="L680" i="8"/>
  <c r="L681" i="8"/>
  <c r="L682" i="8"/>
  <c r="L683" i="8"/>
  <c r="L684" i="8"/>
  <c r="L685" i="8"/>
  <c r="L686" i="8"/>
  <c r="L687" i="8"/>
  <c r="L688" i="8"/>
  <c r="L689" i="8"/>
  <c r="L690" i="8"/>
  <c r="L691" i="8"/>
  <c r="L692" i="8"/>
  <c r="L693" i="8"/>
  <c r="L694" i="8"/>
  <c r="L695" i="8"/>
  <c r="L696" i="8"/>
  <c r="L697" i="8"/>
  <c r="L698" i="8"/>
  <c r="L699" i="8"/>
  <c r="L700" i="8"/>
  <c r="L701" i="8"/>
  <c r="L702" i="8"/>
  <c r="L703" i="8"/>
  <c r="L704" i="8"/>
  <c r="L705" i="8"/>
  <c r="L706" i="8"/>
  <c r="L707" i="8"/>
  <c r="L708" i="8"/>
  <c r="L709" i="8"/>
  <c r="L710" i="8"/>
  <c r="L711" i="8"/>
  <c r="L712" i="8"/>
  <c r="L713" i="8"/>
  <c r="L714" i="8"/>
  <c r="L715" i="8"/>
  <c r="L716" i="8"/>
  <c r="L717" i="8"/>
  <c r="L718" i="8"/>
  <c r="L719" i="8"/>
  <c r="L720" i="8"/>
  <c r="L721" i="8"/>
  <c r="L722" i="8"/>
  <c r="L723" i="8"/>
  <c r="L724" i="8"/>
  <c r="L725" i="8"/>
  <c r="L726" i="8"/>
  <c r="L727" i="8"/>
  <c r="L728" i="8"/>
  <c r="L729" i="8"/>
  <c r="L730" i="8"/>
  <c r="L731" i="8"/>
  <c r="L732" i="8"/>
  <c r="L733" i="8"/>
  <c r="L734" i="8"/>
  <c r="L735" i="8"/>
  <c r="L736" i="8"/>
  <c r="L737" i="8"/>
  <c r="L738" i="8"/>
  <c r="L739" i="8"/>
  <c r="L740" i="8"/>
  <c r="L741" i="8"/>
  <c r="L742" i="8"/>
  <c r="L743" i="8"/>
  <c r="L744" i="8"/>
  <c r="L745" i="8"/>
  <c r="L746" i="8"/>
  <c r="L747" i="8"/>
  <c r="L748" i="8"/>
  <c r="L749" i="8"/>
  <c r="L750" i="8"/>
  <c r="L751" i="8"/>
  <c r="L752" i="8"/>
  <c r="L753" i="8"/>
  <c r="L754" i="8"/>
  <c r="L755" i="8"/>
  <c r="L756" i="8"/>
  <c r="L757" i="8"/>
  <c r="L758" i="8"/>
  <c r="L759" i="8"/>
  <c r="L760" i="8"/>
  <c r="L761" i="8"/>
  <c r="L762" i="8"/>
  <c r="L763" i="8"/>
  <c r="L764" i="8"/>
  <c r="L765" i="8"/>
  <c r="L766" i="8"/>
  <c r="L767" i="8"/>
  <c r="L768" i="8"/>
  <c r="L769" i="8"/>
  <c r="L770" i="8"/>
  <c r="L771" i="8"/>
  <c r="L772" i="8"/>
  <c r="L773" i="8"/>
  <c r="L774" i="8"/>
  <c r="L775" i="8"/>
  <c r="L776" i="8"/>
  <c r="L777" i="8"/>
  <c r="L778" i="8"/>
  <c r="L779" i="8"/>
  <c r="L780" i="8"/>
  <c r="L781" i="8"/>
  <c r="L782" i="8"/>
  <c r="L783" i="8"/>
  <c r="L784" i="8"/>
  <c r="L785" i="8"/>
  <c r="L786" i="8"/>
  <c r="L787" i="8"/>
  <c r="L788" i="8"/>
  <c r="L789" i="8"/>
  <c r="L790" i="8"/>
  <c r="L791" i="8"/>
  <c r="L792" i="8"/>
  <c r="L793" i="8"/>
  <c r="L794" i="8"/>
  <c r="L795" i="8"/>
  <c r="L796" i="8"/>
  <c r="L797" i="8"/>
  <c r="L798" i="8"/>
  <c r="L799" i="8"/>
  <c r="L800" i="8"/>
  <c r="L801" i="8"/>
  <c r="L802" i="8"/>
  <c r="L803" i="8"/>
  <c r="L804" i="8"/>
  <c r="L805" i="8"/>
  <c r="L806" i="8"/>
  <c r="L807" i="8"/>
  <c r="L808" i="8"/>
  <c r="L809" i="8"/>
  <c r="L810" i="8"/>
  <c r="L811" i="8"/>
  <c r="L812" i="8"/>
  <c r="L813" i="8"/>
  <c r="L814" i="8"/>
  <c r="L815" i="8"/>
  <c r="L816" i="8"/>
  <c r="L817" i="8"/>
  <c r="L818" i="8"/>
  <c r="L819" i="8"/>
  <c r="L820" i="8"/>
  <c r="L821" i="8"/>
  <c r="L822" i="8"/>
  <c r="L823" i="8"/>
  <c r="L824" i="8"/>
  <c r="L825" i="8"/>
  <c r="L826" i="8"/>
  <c r="L827" i="8"/>
  <c r="L828" i="8"/>
  <c r="L829" i="8"/>
  <c r="L830" i="8"/>
  <c r="L831" i="8"/>
  <c r="L832" i="8"/>
  <c r="L833" i="8"/>
  <c r="L834" i="8"/>
  <c r="L835" i="8"/>
  <c r="L836" i="8"/>
  <c r="L837" i="8"/>
  <c r="L838" i="8"/>
  <c r="L839" i="8"/>
  <c r="L840" i="8"/>
  <c r="L841" i="8"/>
  <c r="L842" i="8"/>
  <c r="L843" i="8"/>
  <c r="L844" i="8"/>
  <c r="L845" i="8"/>
  <c r="L846" i="8"/>
  <c r="L847" i="8"/>
  <c r="L848" i="8"/>
  <c r="L849" i="8"/>
  <c r="L850" i="8"/>
  <c r="L851" i="8"/>
  <c r="L852" i="8"/>
  <c r="L853" i="8"/>
  <c r="L854" i="8"/>
  <c r="L855" i="8"/>
  <c r="L856" i="8"/>
  <c r="L857" i="8"/>
  <c r="L858" i="8"/>
  <c r="L859" i="8"/>
  <c r="L860" i="8"/>
  <c r="L861" i="8"/>
  <c r="L862" i="8"/>
  <c r="L863" i="8"/>
  <c r="L864" i="8"/>
  <c r="L865" i="8"/>
  <c r="L866" i="8"/>
  <c r="L867" i="8"/>
  <c r="L868" i="8"/>
  <c r="L869" i="8"/>
  <c r="L870" i="8"/>
  <c r="L871" i="8"/>
  <c r="L872" i="8"/>
  <c r="L873" i="8"/>
  <c r="L874" i="8"/>
  <c r="L875" i="8"/>
  <c r="L876" i="8"/>
  <c r="L877" i="8"/>
  <c r="L878" i="8"/>
  <c r="L879" i="8"/>
  <c r="L880" i="8"/>
  <c r="L881" i="8"/>
  <c r="L882" i="8"/>
  <c r="L883" i="8"/>
  <c r="L884" i="8"/>
  <c r="L885" i="8"/>
  <c r="L886" i="8"/>
  <c r="L887" i="8"/>
  <c r="L888" i="8"/>
  <c r="L889" i="8"/>
  <c r="L890" i="8"/>
  <c r="L891" i="8"/>
  <c r="L892" i="8"/>
  <c r="L893" i="8"/>
  <c r="L894" i="8"/>
  <c r="L895" i="8"/>
  <c r="L896" i="8"/>
  <c r="L897" i="8"/>
  <c r="L898" i="8"/>
  <c r="L899" i="8"/>
  <c r="L900" i="8"/>
  <c r="L901" i="8"/>
  <c r="L902" i="8"/>
  <c r="L903" i="8"/>
  <c r="L904" i="8"/>
  <c r="L905" i="8"/>
  <c r="L906" i="8"/>
  <c r="L907" i="8"/>
  <c r="L908" i="8"/>
  <c r="L909" i="8"/>
  <c r="L910" i="8"/>
  <c r="L911" i="8"/>
  <c r="L912" i="8"/>
  <c r="L913" i="8"/>
  <c r="L914" i="8"/>
  <c r="L915" i="8"/>
  <c r="L916" i="8"/>
  <c r="L917" i="8"/>
  <c r="L918" i="8"/>
  <c r="L919" i="8"/>
  <c r="L920" i="8"/>
  <c r="L921" i="8"/>
  <c r="L922" i="8"/>
  <c r="L923" i="8"/>
  <c r="L924" i="8"/>
  <c r="L925" i="8"/>
  <c r="L926" i="8"/>
  <c r="L927" i="8"/>
  <c r="L928" i="8"/>
  <c r="L929" i="8"/>
  <c r="L930" i="8"/>
  <c r="L931" i="8"/>
  <c r="L932" i="8"/>
  <c r="L933" i="8"/>
  <c r="L934" i="8"/>
  <c r="L935" i="8"/>
  <c r="L936" i="8"/>
  <c r="L937" i="8"/>
  <c r="L938" i="8"/>
  <c r="L939" i="8"/>
  <c r="L940" i="8"/>
  <c r="L941" i="8"/>
  <c r="L942" i="8"/>
  <c r="L943" i="8"/>
  <c r="L944" i="8"/>
  <c r="L945" i="8"/>
  <c r="L946" i="8"/>
  <c r="L947" i="8"/>
  <c r="L948" i="8"/>
  <c r="L949" i="8"/>
  <c r="L950" i="8"/>
  <c r="L951" i="8"/>
  <c r="L952" i="8"/>
  <c r="L953" i="8"/>
  <c r="L954" i="8"/>
  <c r="L955" i="8"/>
  <c r="L956" i="8"/>
  <c r="L957" i="8"/>
  <c r="L958" i="8"/>
  <c r="L959" i="8"/>
  <c r="L960" i="8"/>
  <c r="L961" i="8"/>
  <c r="L962" i="8"/>
  <c r="L963" i="8"/>
  <c r="L964" i="8"/>
  <c r="L965" i="8"/>
  <c r="L966" i="8"/>
  <c r="L967" i="8"/>
  <c r="L968" i="8"/>
  <c r="L969" i="8"/>
  <c r="L970" i="8"/>
  <c r="L971" i="8"/>
  <c r="L972" i="8"/>
  <c r="L973" i="8"/>
  <c r="L974" i="8"/>
  <c r="L975" i="8"/>
  <c r="L976" i="8"/>
  <c r="L977" i="8"/>
  <c r="L978" i="8"/>
  <c r="L979" i="8"/>
  <c r="L980" i="8"/>
  <c r="L981" i="8"/>
  <c r="L982" i="8"/>
  <c r="L983" i="8"/>
  <c r="L984" i="8"/>
  <c r="L985" i="8"/>
  <c r="L986" i="8"/>
  <c r="L987" i="8"/>
  <c r="L988" i="8"/>
  <c r="L989" i="8"/>
  <c r="L990" i="8"/>
  <c r="L991" i="8"/>
  <c r="L992" i="8"/>
  <c r="L993" i="8"/>
  <c r="L994" i="8"/>
  <c r="L995" i="8"/>
  <c r="L996" i="8"/>
  <c r="L997" i="8"/>
  <c r="L998" i="8"/>
  <c r="L999" i="8"/>
  <c r="L1000" i="8"/>
  <c r="L1001" i="8"/>
  <c r="L1002" i="8"/>
  <c r="L1003" i="8"/>
  <c r="L1004" i="8"/>
  <c r="L1005" i="8"/>
  <c r="L1006" i="8"/>
  <c r="L1007" i="8"/>
  <c r="L1008" i="8"/>
  <c r="L1009" i="8"/>
  <c r="L1010" i="8"/>
  <c r="L1011" i="8"/>
  <c r="L1012" i="8"/>
  <c r="L1013" i="8"/>
  <c r="L1014" i="8"/>
  <c r="L1015" i="8"/>
  <c r="L1016" i="8"/>
  <c r="L1017" i="8"/>
  <c r="L1018" i="8"/>
  <c r="L1019" i="8"/>
  <c r="L1020" i="8"/>
  <c r="L1021" i="8"/>
  <c r="L1022" i="8"/>
  <c r="L1023" i="8"/>
  <c r="L1024" i="8"/>
  <c r="L1025" i="8"/>
  <c r="L1026" i="8"/>
  <c r="L1027" i="8"/>
  <c r="L1028" i="8"/>
  <c r="L1029" i="8"/>
  <c r="L1030" i="8"/>
  <c r="L1031" i="8"/>
  <c r="L1032" i="8"/>
  <c r="L1033" i="8"/>
  <c r="L1034" i="8"/>
  <c r="L1035" i="8"/>
  <c r="L1036" i="8"/>
  <c r="L1037" i="8"/>
  <c r="L1038" i="8"/>
  <c r="L1039" i="8"/>
  <c r="L1040" i="8"/>
  <c r="L1041" i="8"/>
  <c r="L1042" i="8"/>
  <c r="L1043" i="8"/>
  <c r="L1044" i="8"/>
  <c r="L1045" i="8"/>
  <c r="L1046" i="8"/>
  <c r="L1047" i="8"/>
  <c r="L1048" i="8"/>
  <c r="L1049" i="8"/>
  <c r="L1050" i="8"/>
  <c r="L1051" i="8"/>
  <c r="L1052" i="8"/>
  <c r="L1053" i="8"/>
  <c r="L1054" i="8"/>
  <c r="L1055" i="8"/>
  <c r="L1056" i="8"/>
  <c r="L1057" i="8"/>
  <c r="L1058" i="8"/>
  <c r="L1059" i="8"/>
  <c r="L1060" i="8"/>
  <c r="L1061" i="8"/>
  <c r="L1062" i="8"/>
  <c r="L1063" i="8"/>
  <c r="L1064" i="8"/>
  <c r="L1065" i="8"/>
  <c r="L1066" i="8"/>
  <c r="L1067" i="8"/>
  <c r="L1068" i="8"/>
  <c r="L1069" i="8"/>
  <c r="L1070" i="8"/>
  <c r="L1071" i="8"/>
  <c r="L1072" i="8"/>
  <c r="L1073" i="8"/>
  <c r="L1074" i="8"/>
  <c r="L1075" i="8"/>
  <c r="L1076" i="8"/>
  <c r="L1077" i="8"/>
  <c r="L1078" i="8"/>
  <c r="L1079" i="8"/>
  <c r="L1080" i="8"/>
  <c r="L1081" i="8"/>
  <c r="L1082" i="8"/>
  <c r="L1083" i="8"/>
  <c r="L1084" i="8"/>
  <c r="L1085" i="8"/>
  <c r="L1086" i="8"/>
  <c r="L1087" i="8"/>
  <c r="L1088" i="8"/>
  <c r="L1089" i="8"/>
  <c r="L1090" i="8"/>
  <c r="L1091" i="8"/>
  <c r="L1092" i="8"/>
  <c r="L1093" i="8"/>
  <c r="L1094" i="8"/>
  <c r="L1095" i="8"/>
  <c r="L1096" i="8"/>
  <c r="L1097" i="8"/>
  <c r="L1098" i="8"/>
  <c r="L1099" i="8"/>
  <c r="L1100" i="8"/>
  <c r="L1101" i="8"/>
  <c r="L1102" i="8"/>
  <c r="L1103" i="8"/>
  <c r="L1104" i="8"/>
  <c r="L1105" i="8"/>
  <c r="L1106" i="8"/>
  <c r="L1107" i="8"/>
  <c r="L1108" i="8"/>
  <c r="L1109" i="8"/>
  <c r="L1110" i="8"/>
  <c r="L1111" i="8"/>
  <c r="L1112" i="8"/>
  <c r="L1113" i="8"/>
  <c r="L1114" i="8"/>
  <c r="L1115" i="8"/>
  <c r="L1116" i="8"/>
  <c r="L1117" i="8"/>
  <c r="L1118" i="8"/>
  <c r="L1119" i="8"/>
  <c r="L1120" i="8"/>
  <c r="L1121" i="8"/>
  <c r="L1122" i="8"/>
  <c r="L1123" i="8"/>
  <c r="L1124" i="8"/>
  <c r="L1125" i="8"/>
  <c r="L1126" i="8"/>
  <c r="L1127" i="8"/>
  <c r="L1128" i="8"/>
  <c r="L1129" i="8"/>
  <c r="L1130" i="8"/>
  <c r="L1131" i="8"/>
  <c r="L1132" i="8"/>
  <c r="L1133" i="8"/>
  <c r="L1134" i="8"/>
  <c r="L1135" i="8"/>
  <c r="L1136" i="8"/>
  <c r="L1137" i="8"/>
  <c r="L1138" i="8"/>
  <c r="L1139" i="8"/>
  <c r="L1140" i="8"/>
  <c r="L1141" i="8"/>
  <c r="L1142" i="8"/>
  <c r="L1143" i="8"/>
  <c r="L1144" i="8"/>
  <c r="L1145" i="8"/>
  <c r="L1146" i="8"/>
  <c r="L1147" i="8"/>
  <c r="L1148" i="8"/>
  <c r="L1149" i="8"/>
  <c r="L1150" i="8"/>
  <c r="L1151" i="8"/>
  <c r="L1152" i="8"/>
  <c r="L1153" i="8"/>
  <c r="L1154" i="8"/>
  <c r="L1155" i="8"/>
  <c r="L1156" i="8"/>
  <c r="L1157" i="8"/>
  <c r="L1158" i="8"/>
  <c r="L1159" i="8"/>
  <c r="L1160" i="8"/>
  <c r="L1161" i="8"/>
  <c r="L1162" i="8"/>
  <c r="L1163" i="8"/>
  <c r="L1164" i="8"/>
  <c r="L1165" i="8"/>
  <c r="L1166" i="8"/>
  <c r="L1167" i="8"/>
  <c r="L1168" i="8"/>
  <c r="L1169" i="8"/>
  <c r="L1170" i="8"/>
  <c r="L1171" i="8"/>
  <c r="L1172" i="8"/>
  <c r="L1173" i="8"/>
  <c r="L1174" i="8"/>
  <c r="L1175" i="8"/>
  <c r="L1176" i="8"/>
  <c r="L1177" i="8"/>
  <c r="L1178" i="8"/>
  <c r="L1179" i="8"/>
  <c r="L1180" i="8"/>
  <c r="L1181" i="8"/>
  <c r="L1182" i="8"/>
  <c r="L1183" i="8"/>
  <c r="L1184" i="8"/>
  <c r="L1185" i="8"/>
  <c r="L1186" i="8"/>
  <c r="L1187" i="8"/>
  <c r="L1188" i="8"/>
  <c r="L1189" i="8"/>
  <c r="L1190" i="8"/>
  <c r="L1191" i="8"/>
  <c r="L1192" i="8"/>
  <c r="L1193" i="8"/>
  <c r="L1194" i="8"/>
  <c r="L1195" i="8"/>
  <c r="L1196" i="8"/>
  <c r="L1197" i="8"/>
  <c r="L1198" i="8"/>
  <c r="L1199" i="8"/>
  <c r="L1200" i="8"/>
  <c r="L1201" i="8"/>
  <c r="L1202" i="8"/>
  <c r="L1203" i="8"/>
  <c r="L1204" i="8"/>
  <c r="L1205" i="8"/>
  <c r="L1206" i="8"/>
  <c r="L1207" i="8"/>
  <c r="L1208" i="8"/>
  <c r="L1209" i="8"/>
  <c r="L1210" i="8"/>
  <c r="L1211" i="8"/>
  <c r="L1212" i="8"/>
  <c r="L1213" i="8"/>
  <c r="L1214" i="8"/>
  <c r="L1215" i="8"/>
  <c r="L1216" i="8"/>
  <c r="L1217" i="8"/>
  <c r="L1218" i="8"/>
  <c r="L1219" i="8"/>
  <c r="L1220" i="8"/>
  <c r="L1221" i="8"/>
  <c r="L1222" i="8"/>
  <c r="L1223" i="8"/>
  <c r="L1224" i="8"/>
  <c r="L1225" i="8"/>
  <c r="L1226" i="8"/>
  <c r="L1227" i="8"/>
  <c r="L1228" i="8"/>
  <c r="L1229" i="8"/>
  <c r="L1230" i="8"/>
  <c r="L1231" i="8"/>
  <c r="L1232" i="8"/>
  <c r="L1233" i="8"/>
  <c r="L1234" i="8"/>
  <c r="L1235" i="8"/>
  <c r="L1236" i="8"/>
  <c r="L1237" i="8"/>
  <c r="L1238" i="8"/>
  <c r="L1239" i="8"/>
  <c r="L1240" i="8"/>
  <c r="L1241" i="8"/>
  <c r="L1242" i="8"/>
  <c r="L1243" i="8"/>
  <c r="L1244" i="8"/>
  <c r="L1245" i="8"/>
  <c r="L1246" i="8"/>
  <c r="L1247" i="8"/>
  <c r="L1248" i="8"/>
  <c r="L1249" i="8"/>
  <c r="L1250" i="8"/>
  <c r="L1251" i="8"/>
  <c r="L1252" i="8"/>
  <c r="L1253" i="8"/>
  <c r="L1254" i="8"/>
  <c r="L1255" i="8"/>
  <c r="L1256" i="8"/>
  <c r="L1257" i="8"/>
  <c r="L1258" i="8"/>
  <c r="L1259" i="8"/>
  <c r="L1260" i="8"/>
  <c r="L1261" i="8"/>
  <c r="L1262" i="8"/>
  <c r="L1263" i="8"/>
  <c r="L1264" i="8"/>
  <c r="L1265" i="8"/>
  <c r="L1266" i="8"/>
  <c r="L1267" i="8"/>
  <c r="L1268" i="8"/>
  <c r="L1269" i="8"/>
  <c r="L1270" i="8"/>
  <c r="L1271" i="8"/>
  <c r="L1272" i="8"/>
  <c r="L1273" i="8"/>
  <c r="L1274" i="8"/>
  <c r="L1275" i="8"/>
  <c r="L1276" i="8"/>
  <c r="L1277" i="8"/>
  <c r="L1278" i="8"/>
  <c r="L1279" i="8"/>
  <c r="L1280" i="8"/>
  <c r="L1281" i="8"/>
  <c r="L1282" i="8"/>
  <c r="L1283" i="8"/>
  <c r="L1284" i="8"/>
  <c r="L1285" i="8"/>
  <c r="L1286" i="8"/>
  <c r="L1287" i="8"/>
  <c r="L1288" i="8"/>
  <c r="L1289" i="8"/>
  <c r="L1290" i="8"/>
  <c r="L1291" i="8"/>
  <c r="L1292" i="8"/>
  <c r="L1293" i="8"/>
  <c r="L1294" i="8"/>
  <c r="L1295" i="8"/>
  <c r="L1296" i="8"/>
  <c r="L1297" i="8"/>
  <c r="L1298" i="8"/>
  <c r="L1299" i="8"/>
  <c r="L1300" i="8"/>
  <c r="L1301" i="8"/>
  <c r="L1302" i="8"/>
  <c r="L1303" i="8"/>
  <c r="L1304" i="8"/>
  <c r="L1305" i="8"/>
  <c r="L1306" i="8"/>
  <c r="L1307" i="8"/>
  <c r="L1308" i="8"/>
  <c r="L1309" i="8"/>
  <c r="L1310" i="8"/>
  <c r="L1311" i="8"/>
  <c r="L1312" i="8"/>
  <c r="L1313" i="8"/>
  <c r="L1314" i="8"/>
  <c r="L1315" i="8"/>
  <c r="L1316" i="8"/>
  <c r="L1317" i="8"/>
  <c r="L1318" i="8"/>
  <c r="L1319" i="8"/>
  <c r="L1320" i="8"/>
  <c r="L1321" i="8"/>
  <c r="L1322" i="8"/>
  <c r="L1323" i="8"/>
  <c r="L1324" i="8"/>
  <c r="L1325" i="8"/>
  <c r="L1326" i="8"/>
  <c r="L1327" i="8"/>
  <c r="L1328" i="8"/>
  <c r="L1329" i="8"/>
  <c r="L1330" i="8"/>
  <c r="L1331" i="8"/>
  <c r="L1332" i="8"/>
  <c r="L1333" i="8"/>
  <c r="L1334" i="8"/>
  <c r="L1335" i="8"/>
  <c r="L1336" i="8"/>
  <c r="L1337" i="8"/>
  <c r="L1338" i="8"/>
  <c r="L1339" i="8"/>
  <c r="L1340" i="8"/>
  <c r="L1341" i="8"/>
  <c r="L1342" i="8"/>
  <c r="L1343" i="8"/>
  <c r="L1344" i="8"/>
  <c r="L1345" i="8"/>
  <c r="L1346" i="8"/>
  <c r="L1347" i="8"/>
  <c r="L1348" i="8"/>
  <c r="L1349" i="8"/>
  <c r="L1350" i="8"/>
  <c r="L1351" i="8"/>
  <c r="L1352" i="8"/>
  <c r="L1353" i="8"/>
  <c r="L1354" i="8"/>
  <c r="L1355" i="8"/>
  <c r="L1356" i="8"/>
  <c r="L1357" i="8"/>
  <c r="L1358" i="8"/>
  <c r="L1359" i="8"/>
  <c r="L1360" i="8"/>
  <c r="L1361" i="8"/>
  <c r="L1362" i="8"/>
  <c r="L1363" i="8"/>
  <c r="L1364" i="8"/>
  <c r="L1365" i="8"/>
  <c r="L1366" i="8"/>
  <c r="L1367" i="8"/>
  <c r="L1368" i="8"/>
  <c r="L1369" i="8"/>
  <c r="L1370" i="8"/>
  <c r="L1371" i="8"/>
  <c r="L1372" i="8"/>
  <c r="L1373" i="8"/>
  <c r="L1374" i="8"/>
  <c r="L1375" i="8"/>
  <c r="L1376" i="8"/>
  <c r="L1377" i="8"/>
  <c r="L1378" i="8"/>
  <c r="L1379" i="8"/>
  <c r="L1380" i="8"/>
  <c r="L1381" i="8"/>
  <c r="L1382" i="8"/>
  <c r="L1383" i="8"/>
  <c r="L1384" i="8"/>
  <c r="L1385" i="8"/>
  <c r="L1386" i="8"/>
  <c r="L1387" i="8"/>
  <c r="L1388" i="8"/>
  <c r="L1389" i="8"/>
  <c r="L1390" i="8"/>
  <c r="L1391" i="8"/>
  <c r="L1392" i="8"/>
  <c r="L1393" i="8"/>
  <c r="L1394" i="8"/>
  <c r="L1395" i="8"/>
  <c r="L1396" i="8"/>
  <c r="L1397" i="8"/>
  <c r="L1398" i="8"/>
  <c r="L1399" i="8"/>
  <c r="L1400" i="8"/>
  <c r="L1401" i="8"/>
  <c r="L1402" i="8"/>
  <c r="L1403" i="8"/>
  <c r="L1404" i="8"/>
  <c r="L1405" i="8"/>
  <c r="L1406" i="8"/>
  <c r="L1407" i="8"/>
  <c r="L1408" i="8"/>
  <c r="L1409" i="8"/>
  <c r="L1410" i="8"/>
  <c r="L1411" i="8"/>
  <c r="L1412" i="8"/>
  <c r="L1413" i="8"/>
  <c r="L1414" i="8"/>
  <c r="L1415" i="8"/>
  <c r="L1416" i="8"/>
  <c r="L1417" i="8"/>
  <c r="L1418" i="8"/>
  <c r="L1419" i="8"/>
  <c r="L1420" i="8"/>
  <c r="L1421" i="8"/>
  <c r="L1422" i="8"/>
  <c r="L1423" i="8"/>
  <c r="L1424" i="8"/>
  <c r="L1425" i="8"/>
  <c r="L1426" i="8"/>
  <c r="L1427" i="8"/>
  <c r="L1428" i="8"/>
  <c r="L1429" i="8"/>
  <c r="L1430" i="8"/>
  <c r="L1431" i="8"/>
  <c r="L1432" i="8"/>
  <c r="L1433" i="8"/>
  <c r="L1434" i="8"/>
  <c r="L1435" i="8"/>
  <c r="L1436" i="8"/>
  <c r="L1437" i="8"/>
  <c r="L1438" i="8"/>
  <c r="L1439" i="8"/>
  <c r="L1440" i="8"/>
  <c r="L1441" i="8"/>
  <c r="L1442" i="8"/>
  <c r="L1443" i="8"/>
  <c r="L1444" i="8"/>
  <c r="L1445" i="8"/>
  <c r="L1446" i="8"/>
  <c r="L1447" i="8"/>
  <c r="L1448" i="8"/>
  <c r="L1449" i="8"/>
  <c r="L1450" i="8"/>
  <c r="L1451" i="8"/>
  <c r="L1452" i="8"/>
  <c r="L1453" i="8"/>
  <c r="L1454" i="8"/>
  <c r="L1455" i="8"/>
  <c r="L1456" i="8"/>
  <c r="L1457" i="8"/>
  <c r="L1458" i="8"/>
  <c r="L1459" i="8"/>
  <c r="L1460" i="8"/>
  <c r="L1461" i="8"/>
  <c r="L1462" i="8"/>
  <c r="L1463" i="8"/>
  <c r="L1464" i="8"/>
  <c r="L1465" i="8"/>
  <c r="L1466" i="8"/>
  <c r="L1467" i="8"/>
  <c r="L1468" i="8"/>
  <c r="L1469" i="8"/>
  <c r="L1470" i="8"/>
  <c r="L1471" i="8"/>
  <c r="L1472" i="8"/>
  <c r="L1473" i="8"/>
  <c r="L1474" i="8"/>
  <c r="L1475" i="8"/>
  <c r="L1476" i="8"/>
  <c r="L1477" i="8"/>
  <c r="L1478" i="8"/>
  <c r="L1479" i="8"/>
  <c r="L1480" i="8"/>
  <c r="L1481" i="8"/>
  <c r="L1482" i="8"/>
  <c r="L1483" i="8"/>
  <c r="L1484" i="8"/>
  <c r="L1485" i="8"/>
  <c r="L1486" i="8"/>
  <c r="L1487" i="8"/>
  <c r="L1488" i="8"/>
  <c r="L1489" i="8"/>
  <c r="L1490" i="8"/>
  <c r="L1491" i="8"/>
  <c r="L1492" i="8"/>
  <c r="L1493" i="8"/>
  <c r="L1494" i="8"/>
  <c r="L1495" i="8"/>
  <c r="L1496" i="8"/>
  <c r="L1497" i="8"/>
  <c r="L1498" i="8"/>
  <c r="L1499" i="8"/>
  <c r="L1500" i="8"/>
  <c r="L1501" i="8"/>
  <c r="L1502" i="8"/>
  <c r="L1503" i="8"/>
  <c r="L1504" i="8"/>
  <c r="L1505" i="8"/>
  <c r="L1506" i="8"/>
  <c r="L1507" i="8"/>
  <c r="L1508" i="8"/>
  <c r="L1509" i="8"/>
  <c r="L1510" i="8"/>
  <c r="L1511" i="8"/>
  <c r="L1512" i="8"/>
  <c r="L1513" i="8"/>
  <c r="L1514" i="8"/>
  <c r="L1515" i="8"/>
  <c r="L1516" i="8"/>
  <c r="L1517" i="8"/>
  <c r="L1518" i="8"/>
  <c r="L1519" i="8"/>
  <c r="L1520" i="8"/>
  <c r="L1521" i="8"/>
  <c r="L1522" i="8"/>
  <c r="L1523" i="8"/>
  <c r="L1524" i="8"/>
  <c r="L1525" i="8"/>
  <c r="L1526" i="8"/>
  <c r="L1527" i="8"/>
  <c r="L1528" i="8"/>
  <c r="L1529" i="8"/>
  <c r="L1530" i="8"/>
  <c r="L1531" i="8"/>
  <c r="L1532" i="8"/>
  <c r="L1533" i="8"/>
  <c r="L1534" i="8"/>
  <c r="L1535" i="8"/>
  <c r="L1536" i="8"/>
  <c r="L1537" i="8"/>
  <c r="L1538" i="8"/>
  <c r="L1539" i="8"/>
  <c r="L1540" i="8"/>
  <c r="L1541" i="8"/>
  <c r="L1542" i="8"/>
  <c r="L1543" i="8"/>
  <c r="L1544" i="8"/>
  <c r="L1545" i="8"/>
  <c r="L1546" i="8"/>
  <c r="L1547" i="8"/>
  <c r="L1548" i="8"/>
  <c r="L1549" i="8"/>
  <c r="L1550" i="8"/>
  <c r="L1551" i="8"/>
  <c r="L1552" i="8"/>
  <c r="L1553" i="8"/>
  <c r="L1554" i="8"/>
  <c r="L1555" i="8"/>
  <c r="L1556" i="8"/>
  <c r="L1557" i="8"/>
  <c r="L1558" i="8"/>
  <c r="L1559" i="8"/>
  <c r="L1560" i="8"/>
  <c r="L1561" i="8"/>
  <c r="L1562" i="8"/>
  <c r="L1563" i="8"/>
  <c r="L1564" i="8"/>
  <c r="L1565" i="8"/>
  <c r="L1566" i="8"/>
  <c r="L1567" i="8"/>
  <c r="L1568" i="8"/>
  <c r="L1569" i="8"/>
  <c r="L1570" i="8"/>
  <c r="L1571" i="8"/>
  <c r="L1572" i="8"/>
  <c r="L1573" i="8"/>
  <c r="L1574" i="8"/>
  <c r="L1575" i="8"/>
  <c r="L1576" i="8"/>
  <c r="L1577" i="8"/>
  <c r="L1578" i="8"/>
  <c r="L1579" i="8"/>
  <c r="L1580" i="8"/>
  <c r="L1581" i="8"/>
  <c r="L1582" i="8"/>
  <c r="L1583" i="8"/>
  <c r="L1584" i="8"/>
  <c r="L1585" i="8"/>
  <c r="L1586" i="8"/>
  <c r="L1587" i="8"/>
  <c r="L1588" i="8"/>
  <c r="L1589" i="8"/>
  <c r="L1590" i="8"/>
  <c r="L1591" i="8"/>
  <c r="L1592" i="8"/>
  <c r="L1593" i="8"/>
  <c r="L1594" i="8"/>
  <c r="L1595" i="8"/>
  <c r="L1596" i="8"/>
  <c r="L1597" i="8"/>
  <c r="L1598" i="8"/>
  <c r="L1599" i="8"/>
  <c r="L1600" i="8"/>
  <c r="L1601" i="8"/>
  <c r="L1602" i="8"/>
  <c r="L1603" i="8"/>
  <c r="L1604" i="8"/>
  <c r="L1605" i="8"/>
  <c r="L1606" i="8"/>
  <c r="L1607" i="8"/>
  <c r="L1608" i="8"/>
  <c r="L1609" i="8"/>
  <c r="L1610" i="8"/>
  <c r="L1611" i="8"/>
  <c r="L1612" i="8"/>
  <c r="L1613" i="8"/>
  <c r="L1614" i="8"/>
  <c r="L1615" i="8"/>
  <c r="L1616" i="8"/>
  <c r="L1617" i="8"/>
  <c r="L1618" i="8"/>
  <c r="L1619" i="8"/>
  <c r="L1620" i="8"/>
  <c r="L1621" i="8"/>
  <c r="L1622" i="8"/>
  <c r="L1623" i="8"/>
  <c r="L1624" i="8"/>
  <c r="L1625" i="8"/>
  <c r="L1626" i="8"/>
  <c r="L1627" i="8"/>
  <c r="L1628" i="8"/>
  <c r="L1629" i="8"/>
  <c r="L1630" i="8"/>
  <c r="L1631" i="8"/>
  <c r="L1632" i="8"/>
  <c r="L1633" i="8"/>
  <c r="L1634" i="8"/>
  <c r="L1635" i="8"/>
  <c r="L1636" i="8"/>
  <c r="L1637" i="8"/>
  <c r="L1638" i="8"/>
  <c r="L1639" i="8"/>
  <c r="L1640" i="8"/>
  <c r="L1641" i="8"/>
  <c r="L1642" i="8"/>
  <c r="L1643" i="8"/>
  <c r="L1644" i="8"/>
  <c r="L1645" i="8"/>
  <c r="L1646" i="8"/>
  <c r="L1647" i="8"/>
  <c r="L1648" i="8"/>
  <c r="L1649" i="8"/>
  <c r="L1650" i="8"/>
  <c r="L1651" i="8"/>
  <c r="L1652" i="8"/>
  <c r="L1653" i="8"/>
  <c r="L1654" i="8"/>
  <c r="L1655" i="8"/>
  <c r="L1656" i="8"/>
  <c r="L1657" i="8"/>
  <c r="L1658" i="8"/>
  <c r="L1659" i="8"/>
  <c r="L1660" i="8"/>
  <c r="L1661" i="8"/>
  <c r="L1662" i="8"/>
  <c r="L1663" i="8"/>
  <c r="L1664" i="8"/>
  <c r="L1665" i="8"/>
  <c r="L1666" i="8"/>
  <c r="L1667" i="8"/>
  <c r="L1668" i="8"/>
  <c r="L1669" i="8"/>
  <c r="L1670" i="8"/>
  <c r="L1671" i="8"/>
  <c r="L1672" i="8"/>
  <c r="L1673" i="8"/>
  <c r="L1674" i="8"/>
  <c r="L1675" i="8"/>
  <c r="L1676" i="8"/>
  <c r="L1677" i="8"/>
  <c r="L1678" i="8"/>
  <c r="L1679" i="8"/>
  <c r="L1680" i="8"/>
  <c r="L1681" i="8"/>
  <c r="L1682" i="8"/>
  <c r="L1683" i="8"/>
  <c r="L1684" i="8"/>
  <c r="L1685" i="8"/>
  <c r="L1686" i="8"/>
  <c r="L1687" i="8"/>
  <c r="L1688" i="8"/>
  <c r="L1689" i="8"/>
  <c r="L1690" i="8"/>
  <c r="L1691" i="8"/>
  <c r="AL1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1490" i="8"/>
  <c r="D1491" i="8"/>
  <c r="D1492" i="8"/>
  <c r="D1493" i="8"/>
  <c r="D1494" i="8"/>
  <c r="D1495" i="8"/>
  <c r="D1496" i="8"/>
  <c r="D1497" i="8"/>
  <c r="D1498" i="8"/>
  <c r="D1499" i="8"/>
  <c r="D1500" i="8"/>
  <c r="D1501" i="8"/>
  <c r="D1502" i="8"/>
  <c r="D1503" i="8"/>
  <c r="D1504" i="8"/>
  <c r="D1505" i="8"/>
  <c r="D1506" i="8"/>
  <c r="D1507" i="8"/>
  <c r="D1508" i="8"/>
  <c r="D1509" i="8"/>
  <c r="D1510" i="8"/>
  <c r="D1511" i="8"/>
  <c r="D1512" i="8"/>
  <c r="D1513" i="8"/>
  <c r="D1514" i="8"/>
  <c r="D1515" i="8"/>
  <c r="D1516" i="8"/>
  <c r="D1517" i="8"/>
  <c r="D1518" i="8"/>
  <c r="D1519" i="8"/>
  <c r="D1520" i="8"/>
  <c r="D1521" i="8"/>
  <c r="D1522" i="8"/>
  <c r="D1523" i="8"/>
  <c r="D1524" i="8"/>
  <c r="D1525" i="8"/>
  <c r="D1526" i="8"/>
  <c r="D1527" i="8"/>
  <c r="D1528" i="8"/>
  <c r="D1529" i="8"/>
  <c r="D1530" i="8"/>
  <c r="D1531" i="8"/>
  <c r="D1532" i="8"/>
  <c r="D1533" i="8"/>
  <c r="D1534" i="8"/>
  <c r="D1535" i="8"/>
  <c r="D1536" i="8"/>
  <c r="D1537" i="8"/>
  <c r="D1538" i="8"/>
  <c r="D1539" i="8"/>
  <c r="D1540" i="8"/>
  <c r="D1541" i="8"/>
  <c r="D1542" i="8"/>
  <c r="D1543" i="8"/>
  <c r="D1544" i="8"/>
  <c r="D1545" i="8"/>
  <c r="D1546" i="8"/>
  <c r="D1547" i="8"/>
  <c r="D1548" i="8"/>
  <c r="D1549" i="8"/>
  <c r="D1550" i="8"/>
  <c r="D1551" i="8"/>
  <c r="D1552" i="8"/>
  <c r="D1553" i="8"/>
  <c r="D1554" i="8"/>
  <c r="D1555" i="8"/>
  <c r="D1556" i="8"/>
  <c r="D1557" i="8"/>
  <c r="D1558" i="8"/>
  <c r="D1559" i="8"/>
  <c r="D1560" i="8"/>
  <c r="D1561" i="8"/>
  <c r="D1562" i="8"/>
  <c r="D1563" i="8"/>
  <c r="D1564" i="8"/>
  <c r="D1565" i="8"/>
  <c r="D1566" i="8"/>
  <c r="D1567" i="8"/>
  <c r="D1568" i="8"/>
  <c r="D1569" i="8"/>
  <c r="D1570" i="8"/>
  <c r="D1571" i="8"/>
  <c r="D1572" i="8"/>
  <c r="D1573" i="8"/>
  <c r="D1574" i="8"/>
  <c r="D1575" i="8"/>
  <c r="D1576" i="8"/>
  <c r="D1577" i="8"/>
  <c r="D1578" i="8"/>
  <c r="D1579" i="8"/>
  <c r="D1580" i="8"/>
  <c r="D1581" i="8"/>
  <c r="D1582" i="8"/>
  <c r="D1583" i="8"/>
  <c r="D1584" i="8"/>
  <c r="D1585" i="8"/>
  <c r="D1586" i="8"/>
  <c r="D1587" i="8"/>
  <c r="D1588" i="8"/>
  <c r="D1589" i="8"/>
  <c r="D1590" i="8"/>
  <c r="D1591" i="8"/>
  <c r="D1592" i="8"/>
  <c r="D1593" i="8"/>
  <c r="D1594" i="8"/>
  <c r="D1595" i="8"/>
  <c r="D1596" i="8"/>
  <c r="D1597" i="8"/>
  <c r="D1598" i="8"/>
  <c r="D1599" i="8"/>
  <c r="D1600" i="8"/>
  <c r="D1601" i="8"/>
  <c r="D1602" i="8"/>
  <c r="D1603" i="8"/>
  <c r="D1604" i="8"/>
  <c r="D1605" i="8"/>
  <c r="D1606" i="8"/>
  <c r="D1607" i="8"/>
  <c r="D1608" i="8"/>
  <c r="D1609" i="8"/>
  <c r="D1610" i="8"/>
  <c r="D1611" i="8"/>
  <c r="D1612" i="8"/>
  <c r="D1613" i="8"/>
  <c r="D1614" i="8"/>
  <c r="D1615" i="8"/>
  <c r="D1616" i="8"/>
  <c r="D1617" i="8"/>
  <c r="D1618" i="8"/>
  <c r="D1619" i="8"/>
  <c r="D1620" i="8"/>
  <c r="D1621" i="8"/>
  <c r="D1622" i="8"/>
  <c r="D1623" i="8"/>
  <c r="D1624" i="8"/>
  <c r="D1625" i="8"/>
  <c r="D1626" i="8"/>
  <c r="D1627" i="8"/>
  <c r="D1628" i="8"/>
  <c r="D1629" i="8"/>
  <c r="D1630" i="8"/>
  <c r="D1631" i="8"/>
  <c r="D1632" i="8"/>
  <c r="D1633" i="8"/>
  <c r="D1634" i="8"/>
  <c r="D1635" i="8"/>
  <c r="D1636" i="8"/>
  <c r="D1637" i="8"/>
  <c r="D1638" i="8"/>
  <c r="D1639" i="8"/>
  <c r="D1640" i="8"/>
  <c r="D1641" i="8"/>
  <c r="D1642" i="8"/>
  <c r="D1643" i="8"/>
  <c r="D1644" i="8"/>
  <c r="D1645" i="8"/>
  <c r="D1646" i="8"/>
  <c r="D1647" i="8"/>
  <c r="D1648" i="8"/>
  <c r="D1649" i="8"/>
  <c r="D1650" i="8"/>
  <c r="D1651" i="8"/>
  <c r="D1652" i="8"/>
  <c r="D1653" i="8"/>
  <c r="D1654" i="8"/>
  <c r="D1655" i="8"/>
  <c r="D1656" i="8"/>
  <c r="D1657" i="8"/>
  <c r="D1658" i="8"/>
  <c r="D1659" i="8"/>
  <c r="D1660" i="8"/>
  <c r="D1661" i="8"/>
  <c r="D1662" i="8"/>
  <c r="D1663" i="8"/>
  <c r="D1664" i="8"/>
  <c r="D1665" i="8"/>
  <c r="D1666" i="8"/>
  <c r="D1667" i="8"/>
  <c r="D1668" i="8"/>
  <c r="D1669" i="8"/>
  <c r="D1670" i="8"/>
  <c r="D1671" i="8"/>
  <c r="D1672" i="8"/>
  <c r="D1673" i="8"/>
  <c r="D1674" i="8"/>
  <c r="D1675" i="8"/>
  <c r="D1676" i="8"/>
  <c r="D1677" i="8"/>
  <c r="D1678" i="8"/>
  <c r="D1679" i="8"/>
  <c r="D1680" i="8"/>
  <c r="D1681" i="8"/>
  <c r="D1682" i="8"/>
  <c r="D1683" i="8"/>
  <c r="D1684" i="8"/>
  <c r="D1685" i="8"/>
  <c r="D1686" i="8"/>
  <c r="D1687" i="8"/>
  <c r="D1688" i="8"/>
  <c r="D1689" i="8"/>
  <c r="D1690" i="8"/>
  <c r="D1691" i="8"/>
  <c r="D1692" i="8"/>
  <c r="D1693" i="8"/>
  <c r="D1694" i="8"/>
  <c r="D1695" i="8"/>
  <c r="B3" i="8"/>
  <c r="B1" i="8"/>
  <c r="B2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B1027" i="8"/>
  <c r="B1028" i="8"/>
  <c r="B1029" i="8"/>
  <c r="B1030" i="8"/>
  <c r="B1031" i="8"/>
  <c r="B1032" i="8"/>
  <c r="B1033" i="8"/>
  <c r="B1034" i="8"/>
  <c r="B1035" i="8"/>
  <c r="B1036" i="8"/>
  <c r="B1037" i="8"/>
  <c r="B1038" i="8"/>
  <c r="B1039" i="8"/>
  <c r="B1040" i="8"/>
  <c r="B1041" i="8"/>
  <c r="B1042" i="8"/>
  <c r="B1043" i="8"/>
  <c r="B1044" i="8"/>
  <c r="B1045" i="8"/>
  <c r="B1046" i="8"/>
  <c r="B1047" i="8"/>
  <c r="B1048" i="8"/>
  <c r="B1049" i="8"/>
  <c r="B1050" i="8"/>
  <c r="B1051" i="8"/>
  <c r="B1052" i="8"/>
  <c r="B1053" i="8"/>
  <c r="B1054" i="8"/>
  <c r="B1055" i="8"/>
  <c r="B1056" i="8"/>
  <c r="B1057" i="8"/>
  <c r="B1058" i="8"/>
  <c r="B1059" i="8"/>
  <c r="B1060" i="8"/>
  <c r="B1061" i="8"/>
  <c r="B1062" i="8"/>
  <c r="B1063" i="8"/>
  <c r="B1064" i="8"/>
  <c r="B1065" i="8"/>
  <c r="B1066" i="8"/>
  <c r="B1067" i="8"/>
  <c r="B1068" i="8"/>
  <c r="B1069" i="8"/>
  <c r="B1070" i="8"/>
  <c r="B1071" i="8"/>
  <c r="B1072" i="8"/>
  <c r="B1073" i="8"/>
  <c r="B1074" i="8"/>
  <c r="B1075" i="8"/>
  <c r="B1076" i="8"/>
  <c r="B1077" i="8"/>
  <c r="B1078" i="8"/>
  <c r="B1079" i="8"/>
  <c r="B1080" i="8"/>
  <c r="B1081" i="8"/>
  <c r="B1082" i="8"/>
  <c r="B1083" i="8"/>
  <c r="B1084" i="8"/>
  <c r="B1085" i="8"/>
  <c r="B1086" i="8"/>
  <c r="B1087" i="8"/>
  <c r="B1088" i="8"/>
  <c r="B1089" i="8"/>
  <c r="B1090" i="8"/>
  <c r="B1091" i="8"/>
  <c r="B1092" i="8"/>
  <c r="B1093" i="8"/>
  <c r="B1094" i="8"/>
  <c r="B1095" i="8"/>
  <c r="B1096" i="8"/>
  <c r="B1097" i="8"/>
  <c r="B1098" i="8"/>
  <c r="B1099" i="8"/>
  <c r="B1100" i="8"/>
  <c r="B1101" i="8"/>
  <c r="B1102" i="8"/>
  <c r="B1103" i="8"/>
  <c r="B1104" i="8"/>
  <c r="B1105" i="8"/>
  <c r="B1106" i="8"/>
  <c r="B1107" i="8"/>
  <c r="B1108" i="8"/>
  <c r="B1109" i="8"/>
  <c r="B1110" i="8"/>
  <c r="B1111" i="8"/>
  <c r="B1112" i="8"/>
  <c r="B1113" i="8"/>
  <c r="B1114" i="8"/>
  <c r="B1115" i="8"/>
  <c r="B1116" i="8"/>
  <c r="B1117" i="8"/>
  <c r="B1118" i="8"/>
  <c r="B1119" i="8"/>
  <c r="B1120" i="8"/>
  <c r="B1121" i="8"/>
  <c r="B1122" i="8"/>
  <c r="B1123" i="8"/>
  <c r="B1124" i="8"/>
  <c r="B1125" i="8"/>
  <c r="B1126" i="8"/>
  <c r="B1127" i="8"/>
  <c r="B1128" i="8"/>
  <c r="B1129" i="8"/>
  <c r="B1130" i="8"/>
  <c r="B1131" i="8"/>
  <c r="B1132" i="8"/>
  <c r="B1133" i="8"/>
  <c r="B1134" i="8"/>
  <c r="B1135" i="8"/>
  <c r="B1136" i="8"/>
  <c r="B1137" i="8"/>
  <c r="B1138" i="8"/>
  <c r="B1139" i="8"/>
  <c r="B1140" i="8"/>
  <c r="B1141" i="8"/>
  <c r="B1142" i="8"/>
  <c r="B1143" i="8"/>
  <c r="B1144" i="8"/>
  <c r="B1145" i="8"/>
  <c r="B1146" i="8"/>
  <c r="B1147" i="8"/>
  <c r="B1148" i="8"/>
  <c r="B1149" i="8"/>
  <c r="B1150" i="8"/>
  <c r="B1151" i="8"/>
  <c r="B1152" i="8"/>
  <c r="B1153" i="8"/>
  <c r="B1154" i="8"/>
  <c r="B1155" i="8"/>
  <c r="B1156" i="8"/>
  <c r="B1157" i="8"/>
  <c r="B1158" i="8"/>
  <c r="B1159" i="8"/>
  <c r="B1160" i="8"/>
  <c r="B1161" i="8"/>
  <c r="B1162" i="8"/>
  <c r="B1163" i="8"/>
  <c r="B1164" i="8"/>
  <c r="B1165" i="8"/>
  <c r="B1166" i="8"/>
  <c r="B1167" i="8"/>
  <c r="B1168" i="8"/>
  <c r="B1169" i="8"/>
  <c r="B1170" i="8"/>
  <c r="B1171" i="8"/>
  <c r="B1172" i="8"/>
  <c r="B1173" i="8"/>
  <c r="B1174" i="8"/>
  <c r="B1175" i="8"/>
  <c r="B1176" i="8"/>
  <c r="B1177" i="8"/>
  <c r="B1178" i="8"/>
  <c r="B1179" i="8"/>
  <c r="B1180" i="8"/>
  <c r="B1181" i="8"/>
  <c r="B1182" i="8"/>
  <c r="B1183" i="8"/>
  <c r="B1184" i="8"/>
  <c r="B1185" i="8"/>
  <c r="B1186" i="8"/>
  <c r="B1187" i="8"/>
  <c r="B1188" i="8"/>
  <c r="B1189" i="8"/>
  <c r="B1190" i="8"/>
  <c r="B1191" i="8"/>
  <c r="B1192" i="8"/>
  <c r="B1193" i="8"/>
  <c r="B1194" i="8"/>
  <c r="B1195" i="8"/>
  <c r="B1196" i="8"/>
  <c r="B1197" i="8"/>
  <c r="B1198" i="8"/>
  <c r="B1199" i="8"/>
  <c r="B1200" i="8"/>
  <c r="B1201" i="8"/>
  <c r="B1202" i="8"/>
  <c r="B1203" i="8"/>
  <c r="B1204" i="8"/>
  <c r="B1205" i="8"/>
  <c r="B1206" i="8"/>
  <c r="B1207" i="8"/>
  <c r="B1208" i="8"/>
  <c r="B1209" i="8"/>
  <c r="B1210" i="8"/>
  <c r="B1211" i="8"/>
  <c r="B1212" i="8"/>
  <c r="B1213" i="8"/>
  <c r="B1214" i="8"/>
  <c r="B1215" i="8"/>
  <c r="B1216" i="8"/>
  <c r="B1217" i="8"/>
  <c r="B1218" i="8"/>
  <c r="B1219" i="8"/>
  <c r="B1220" i="8"/>
  <c r="B1221" i="8"/>
  <c r="B1222" i="8"/>
  <c r="B1223" i="8"/>
  <c r="B1224" i="8"/>
  <c r="B1225" i="8"/>
  <c r="B1226" i="8"/>
  <c r="B1227" i="8"/>
  <c r="B1228" i="8"/>
  <c r="B1229" i="8"/>
  <c r="B1230" i="8"/>
  <c r="B1231" i="8"/>
  <c r="B1232" i="8"/>
  <c r="B1233" i="8"/>
  <c r="B1234" i="8"/>
  <c r="B1235" i="8"/>
  <c r="B1236" i="8"/>
  <c r="B1237" i="8"/>
  <c r="B1238" i="8"/>
  <c r="B1239" i="8"/>
  <c r="B1240" i="8"/>
  <c r="B1241" i="8"/>
  <c r="B1242" i="8"/>
  <c r="B1243" i="8"/>
  <c r="B1244" i="8"/>
  <c r="B1245" i="8"/>
  <c r="B1246" i="8"/>
  <c r="B1247" i="8"/>
  <c r="B1248" i="8"/>
  <c r="B1249" i="8"/>
  <c r="B1250" i="8"/>
  <c r="B1251" i="8"/>
  <c r="B1252" i="8"/>
  <c r="B1253" i="8"/>
  <c r="B1254" i="8"/>
  <c r="B1255" i="8"/>
  <c r="B1256" i="8"/>
  <c r="B1257" i="8"/>
  <c r="B1258" i="8"/>
  <c r="B1259" i="8"/>
  <c r="B1260" i="8"/>
  <c r="B1261" i="8"/>
  <c r="B1262" i="8"/>
  <c r="B1263" i="8"/>
  <c r="B1264" i="8"/>
  <c r="B1265" i="8"/>
  <c r="B1266" i="8"/>
  <c r="B1267" i="8"/>
  <c r="B1268" i="8"/>
  <c r="B1269" i="8"/>
  <c r="B1270" i="8"/>
  <c r="B1271" i="8"/>
  <c r="B1272" i="8"/>
  <c r="B1273" i="8"/>
  <c r="B1274" i="8"/>
  <c r="B1275" i="8"/>
  <c r="B1276" i="8"/>
  <c r="B1277" i="8"/>
  <c r="B1278" i="8"/>
  <c r="B1279" i="8"/>
  <c r="B1280" i="8"/>
  <c r="B1281" i="8"/>
  <c r="B1282" i="8"/>
  <c r="B1283" i="8"/>
  <c r="B1284" i="8"/>
  <c r="B1285" i="8"/>
  <c r="B1286" i="8"/>
  <c r="B1287" i="8"/>
  <c r="B1288" i="8"/>
  <c r="B1289" i="8"/>
  <c r="B1290" i="8"/>
  <c r="B1291" i="8"/>
  <c r="B1292" i="8"/>
  <c r="B1293" i="8"/>
  <c r="B1294" i="8"/>
  <c r="B1295" i="8"/>
  <c r="B1296" i="8"/>
  <c r="B1297" i="8"/>
  <c r="B1298" i="8"/>
  <c r="B1299" i="8"/>
  <c r="B1300" i="8"/>
  <c r="B1301" i="8"/>
  <c r="B1302" i="8"/>
  <c r="B1303" i="8"/>
  <c r="B1304" i="8"/>
  <c r="B1305" i="8"/>
  <c r="B1306" i="8"/>
  <c r="B1307" i="8"/>
  <c r="B1308" i="8"/>
  <c r="B1309" i="8"/>
  <c r="B1310" i="8"/>
  <c r="B1311" i="8"/>
  <c r="B1312" i="8"/>
  <c r="B1313" i="8"/>
  <c r="B1314" i="8"/>
  <c r="B1315" i="8"/>
  <c r="B1316" i="8"/>
  <c r="B1317" i="8"/>
  <c r="B1318" i="8"/>
  <c r="B1319" i="8"/>
  <c r="B1320" i="8"/>
  <c r="B1321" i="8"/>
  <c r="B1322" i="8"/>
  <c r="B1323" i="8"/>
  <c r="B1324" i="8"/>
  <c r="B1325" i="8"/>
  <c r="B1326" i="8"/>
  <c r="B1327" i="8"/>
  <c r="B1328" i="8"/>
  <c r="B1329" i="8"/>
  <c r="B1330" i="8"/>
  <c r="B1331" i="8"/>
  <c r="B1332" i="8"/>
  <c r="B1333" i="8"/>
  <c r="B1334" i="8"/>
  <c r="B1335" i="8"/>
  <c r="B1336" i="8"/>
  <c r="B1337" i="8"/>
  <c r="B1338" i="8"/>
  <c r="B1339" i="8"/>
  <c r="B1340" i="8"/>
  <c r="B1341" i="8"/>
  <c r="B1342" i="8"/>
  <c r="B1343" i="8"/>
  <c r="B1344" i="8"/>
  <c r="B1345" i="8"/>
  <c r="B1346" i="8"/>
  <c r="B1347" i="8"/>
  <c r="B1348" i="8"/>
  <c r="B1349" i="8"/>
  <c r="B1350" i="8"/>
  <c r="B1351" i="8"/>
  <c r="B1352" i="8"/>
  <c r="B1353" i="8"/>
  <c r="B1354" i="8"/>
  <c r="B1355" i="8"/>
  <c r="B1356" i="8"/>
  <c r="B1357" i="8"/>
  <c r="B1358" i="8"/>
  <c r="B1359" i="8"/>
  <c r="B1360" i="8"/>
  <c r="B1361" i="8"/>
  <c r="B1362" i="8"/>
  <c r="B1363" i="8"/>
  <c r="B1364" i="8"/>
  <c r="B1365" i="8"/>
  <c r="B1366" i="8"/>
  <c r="B1367" i="8"/>
  <c r="B1368" i="8"/>
  <c r="B1369" i="8"/>
  <c r="B1370" i="8"/>
  <c r="B1371" i="8"/>
  <c r="B1372" i="8"/>
  <c r="B1373" i="8"/>
  <c r="B1374" i="8"/>
  <c r="B1375" i="8"/>
  <c r="B1376" i="8"/>
  <c r="B1377" i="8"/>
  <c r="B1378" i="8"/>
  <c r="B1379" i="8"/>
  <c r="B1380" i="8"/>
  <c r="B1381" i="8"/>
  <c r="B1382" i="8"/>
  <c r="B1383" i="8"/>
  <c r="B1384" i="8"/>
  <c r="B1385" i="8"/>
  <c r="B1386" i="8"/>
  <c r="B1387" i="8"/>
  <c r="B1388" i="8"/>
  <c r="B1389" i="8"/>
  <c r="B1390" i="8"/>
  <c r="B1391" i="8"/>
  <c r="B1392" i="8"/>
  <c r="B1393" i="8"/>
  <c r="B1394" i="8"/>
  <c r="B1395" i="8"/>
  <c r="B1396" i="8"/>
  <c r="B1397" i="8"/>
  <c r="B1398" i="8"/>
  <c r="B1399" i="8"/>
  <c r="B1400" i="8"/>
  <c r="B1401" i="8"/>
  <c r="B1402" i="8"/>
  <c r="B1403" i="8"/>
  <c r="B1404" i="8"/>
  <c r="B1405" i="8"/>
  <c r="B1406" i="8"/>
  <c r="B1407" i="8"/>
  <c r="B1408" i="8"/>
  <c r="B1409" i="8"/>
  <c r="B1410" i="8"/>
  <c r="B1411" i="8"/>
  <c r="B1412" i="8"/>
  <c r="B1413" i="8"/>
  <c r="B1414" i="8"/>
  <c r="B1415" i="8"/>
  <c r="B1416" i="8"/>
  <c r="B1417" i="8"/>
  <c r="B1418" i="8"/>
  <c r="B1419" i="8"/>
  <c r="B1420" i="8"/>
  <c r="B1421" i="8"/>
  <c r="B1422" i="8"/>
  <c r="B1423" i="8"/>
  <c r="B1424" i="8"/>
  <c r="B1425" i="8"/>
  <c r="B1426" i="8"/>
  <c r="B1427" i="8"/>
  <c r="B1428" i="8"/>
  <c r="B1429" i="8"/>
  <c r="B1430" i="8"/>
  <c r="B1431" i="8"/>
  <c r="B1432" i="8"/>
  <c r="B1433" i="8"/>
  <c r="B1434" i="8"/>
  <c r="B1435" i="8"/>
  <c r="B1436" i="8"/>
  <c r="B1437" i="8"/>
  <c r="B1438" i="8"/>
  <c r="B1439" i="8"/>
  <c r="B1440" i="8"/>
  <c r="B1441" i="8"/>
  <c r="B1442" i="8"/>
  <c r="B1443" i="8"/>
  <c r="B1444" i="8"/>
  <c r="B1445" i="8"/>
  <c r="B1446" i="8"/>
  <c r="B1447" i="8"/>
  <c r="B1448" i="8"/>
  <c r="B1449" i="8"/>
  <c r="B1450" i="8"/>
  <c r="B1451" i="8"/>
  <c r="B1452" i="8"/>
  <c r="B1453" i="8"/>
  <c r="B1454" i="8"/>
  <c r="B1455" i="8"/>
  <c r="B1456" i="8"/>
  <c r="B1457" i="8"/>
  <c r="B1458" i="8"/>
  <c r="B1459" i="8"/>
  <c r="B1460" i="8"/>
  <c r="B1461" i="8"/>
  <c r="B1462" i="8"/>
  <c r="B1463" i="8"/>
  <c r="B1464" i="8"/>
  <c r="B1465" i="8"/>
  <c r="B1466" i="8"/>
  <c r="B1467" i="8"/>
  <c r="B1468" i="8"/>
  <c r="B1469" i="8"/>
  <c r="B1470" i="8"/>
  <c r="B1471" i="8"/>
  <c r="B1472" i="8"/>
  <c r="B1473" i="8"/>
  <c r="B1474" i="8"/>
  <c r="B1475" i="8"/>
  <c r="B1476" i="8"/>
  <c r="B1477" i="8"/>
  <c r="B1478" i="8"/>
  <c r="B1479" i="8"/>
  <c r="B1480" i="8"/>
  <c r="B1481" i="8"/>
  <c r="B1482" i="8"/>
  <c r="B1483" i="8"/>
  <c r="B1484" i="8"/>
  <c r="B1485" i="8"/>
  <c r="B1486" i="8"/>
  <c r="B1487" i="8"/>
  <c r="B1488" i="8"/>
  <c r="B1489" i="8"/>
  <c r="B1490" i="8"/>
  <c r="B1491" i="8"/>
  <c r="B1492" i="8"/>
  <c r="B1493" i="8"/>
  <c r="B1494" i="8"/>
  <c r="B1495" i="8"/>
  <c r="B1496" i="8"/>
  <c r="B1497" i="8"/>
  <c r="B1498" i="8"/>
  <c r="B1499" i="8"/>
  <c r="B1500" i="8"/>
  <c r="B1501" i="8"/>
  <c r="B1502" i="8"/>
  <c r="B1503" i="8"/>
  <c r="B1504" i="8"/>
  <c r="B1505" i="8"/>
  <c r="B1506" i="8"/>
  <c r="B1507" i="8"/>
  <c r="B1508" i="8"/>
  <c r="B1509" i="8"/>
  <c r="B1510" i="8"/>
  <c r="B1511" i="8"/>
  <c r="B1512" i="8"/>
  <c r="B1513" i="8"/>
  <c r="B1514" i="8"/>
  <c r="B1515" i="8"/>
  <c r="B1516" i="8"/>
  <c r="B1517" i="8"/>
  <c r="B1518" i="8"/>
  <c r="B1519" i="8"/>
  <c r="B1520" i="8"/>
  <c r="B1521" i="8"/>
  <c r="B1522" i="8"/>
  <c r="B1523" i="8"/>
  <c r="B1524" i="8"/>
  <c r="B1525" i="8"/>
  <c r="B1526" i="8"/>
  <c r="B1527" i="8"/>
  <c r="B1528" i="8"/>
  <c r="B1529" i="8"/>
  <c r="B1530" i="8"/>
  <c r="B1531" i="8"/>
  <c r="B1532" i="8"/>
  <c r="B1533" i="8"/>
  <c r="B1534" i="8"/>
  <c r="B1535" i="8"/>
  <c r="B1536" i="8"/>
  <c r="B1537" i="8"/>
  <c r="B1538" i="8"/>
  <c r="B1539" i="8"/>
  <c r="B1540" i="8"/>
  <c r="B1541" i="8"/>
  <c r="B1542" i="8"/>
  <c r="B1543" i="8"/>
  <c r="B1544" i="8"/>
  <c r="B1545" i="8"/>
  <c r="B1546" i="8"/>
  <c r="B1547" i="8"/>
  <c r="B1548" i="8"/>
  <c r="B1549" i="8"/>
  <c r="B1550" i="8"/>
  <c r="B1551" i="8"/>
  <c r="B1552" i="8"/>
  <c r="B1553" i="8"/>
  <c r="B1554" i="8"/>
  <c r="B1555" i="8"/>
  <c r="B1556" i="8"/>
  <c r="B1557" i="8"/>
  <c r="B1558" i="8"/>
  <c r="B1559" i="8"/>
  <c r="B1560" i="8"/>
  <c r="B1561" i="8"/>
  <c r="B1562" i="8"/>
  <c r="B1563" i="8"/>
  <c r="B1564" i="8"/>
  <c r="B1565" i="8"/>
  <c r="B1566" i="8"/>
  <c r="B1567" i="8"/>
  <c r="B1568" i="8"/>
  <c r="B1569" i="8"/>
  <c r="B1570" i="8"/>
  <c r="B1571" i="8"/>
  <c r="B1572" i="8"/>
  <c r="B1573" i="8"/>
  <c r="B1574" i="8"/>
  <c r="B1575" i="8"/>
  <c r="B1576" i="8"/>
  <c r="B1577" i="8"/>
  <c r="B1578" i="8"/>
  <c r="B1579" i="8"/>
  <c r="B1580" i="8"/>
  <c r="B1581" i="8"/>
  <c r="B1582" i="8"/>
  <c r="B1583" i="8"/>
  <c r="B1584" i="8"/>
  <c r="B1585" i="8"/>
  <c r="B1586" i="8"/>
  <c r="B1587" i="8"/>
  <c r="B1588" i="8"/>
  <c r="B1589" i="8"/>
  <c r="B1590" i="8"/>
  <c r="B1591" i="8"/>
  <c r="B1592" i="8"/>
  <c r="B1593" i="8"/>
  <c r="B1594" i="8"/>
  <c r="B1595" i="8"/>
  <c r="B1596" i="8"/>
  <c r="B1597" i="8"/>
  <c r="B1598" i="8"/>
  <c r="B1599" i="8"/>
  <c r="B1600" i="8"/>
  <c r="B1601" i="8"/>
  <c r="B1602" i="8"/>
  <c r="B1603" i="8"/>
  <c r="B1604" i="8"/>
  <c r="B1605" i="8"/>
  <c r="B1606" i="8"/>
  <c r="B1607" i="8"/>
  <c r="B1608" i="8"/>
  <c r="B1609" i="8"/>
  <c r="B1610" i="8"/>
  <c r="B1611" i="8"/>
  <c r="B1612" i="8"/>
  <c r="B1613" i="8"/>
  <c r="B1614" i="8"/>
  <c r="B1615" i="8"/>
  <c r="B1616" i="8"/>
  <c r="B1617" i="8"/>
  <c r="B1618" i="8"/>
  <c r="B1619" i="8"/>
  <c r="B1620" i="8"/>
  <c r="B1621" i="8"/>
  <c r="B1622" i="8"/>
  <c r="B1623" i="8"/>
  <c r="B1624" i="8"/>
  <c r="B1625" i="8"/>
  <c r="B1626" i="8"/>
  <c r="B1627" i="8"/>
  <c r="B1628" i="8"/>
  <c r="B1629" i="8"/>
  <c r="B1630" i="8"/>
  <c r="B1631" i="8"/>
  <c r="B1632" i="8"/>
  <c r="B1633" i="8"/>
  <c r="B1634" i="8"/>
  <c r="B1635" i="8"/>
  <c r="B1636" i="8"/>
  <c r="B1637" i="8"/>
  <c r="B1638" i="8"/>
  <c r="B1639" i="8"/>
  <c r="B1640" i="8"/>
  <c r="B1641" i="8"/>
  <c r="B1642" i="8"/>
  <c r="B1643" i="8"/>
  <c r="B1644" i="8"/>
  <c r="B1645" i="8"/>
  <c r="B1646" i="8"/>
  <c r="B1647" i="8"/>
  <c r="B1648" i="8"/>
  <c r="B1649" i="8"/>
  <c r="B1650" i="8"/>
  <c r="B1651" i="8"/>
  <c r="B1652" i="8"/>
  <c r="B1653" i="8"/>
  <c r="B1654" i="8"/>
  <c r="B1655" i="8"/>
  <c r="B1656" i="8"/>
  <c r="B1657" i="8"/>
  <c r="B1658" i="8"/>
  <c r="B1659" i="8"/>
  <c r="B1660" i="8"/>
  <c r="B1661" i="8"/>
  <c r="B1662" i="8"/>
  <c r="B1663" i="8"/>
  <c r="B1664" i="8"/>
  <c r="B1665" i="8"/>
  <c r="B1666" i="8"/>
  <c r="B1667" i="8"/>
  <c r="B1668" i="8"/>
  <c r="B1669" i="8"/>
  <c r="B1670" i="8"/>
  <c r="B1671" i="8"/>
  <c r="B1672" i="8"/>
  <c r="B1673" i="8"/>
  <c r="B1674" i="8"/>
  <c r="B1675" i="8"/>
  <c r="B1676" i="8"/>
  <c r="B1677" i="8"/>
  <c r="B1678" i="8"/>
  <c r="B1679" i="8"/>
  <c r="B1680" i="8"/>
  <c r="B1681" i="8"/>
  <c r="B1682" i="8"/>
  <c r="B1683" i="8"/>
  <c r="B1684" i="8"/>
  <c r="B1685" i="8"/>
  <c r="B1686" i="8"/>
  <c r="B1687" i="8"/>
  <c r="B1688" i="8"/>
  <c r="B1689" i="8"/>
  <c r="B1690" i="8"/>
  <c r="B1691" i="8"/>
  <c r="B1692" i="8"/>
  <c r="B1693" i="8"/>
  <c r="B1694" i="8"/>
  <c r="B1695" i="8"/>
  <c r="AB1" i="8"/>
  <c r="H14" i="2"/>
  <c r="H11" i="2"/>
  <c r="H12" i="2"/>
  <c r="H10" i="2"/>
  <c r="H7" i="2"/>
  <c r="H5" i="2"/>
  <c r="H4" i="2"/>
  <c r="B2" i="5"/>
  <c r="M2" i="5"/>
  <c r="L2" i="5"/>
  <c r="K2" i="5"/>
  <c r="J2" i="5"/>
  <c r="I2" i="5"/>
  <c r="H2" i="5"/>
  <c r="H9" i="2"/>
  <c r="C9" i="2"/>
  <c r="G2" i="5"/>
  <c r="H8" i="2"/>
  <c r="C8" i="2"/>
  <c r="F2" i="5"/>
  <c r="E2" i="5"/>
  <c r="H6" i="2"/>
  <c r="C6" i="2"/>
  <c r="D2" i="5"/>
  <c r="C2" i="5"/>
  <c r="A2" i="5"/>
</calcChain>
</file>

<file path=xl/sharedStrings.xml><?xml version="1.0" encoding="utf-8"?>
<sst xmlns="http://schemas.openxmlformats.org/spreadsheetml/2006/main" count="60" uniqueCount="22">
  <si>
    <t>DATE</t>
  </si>
  <si>
    <t>Heure du coucher</t>
  </si>
  <si>
    <t xml:space="preserve">Heure d'endormissement </t>
  </si>
  <si>
    <t>Temps à s'endormir</t>
  </si>
  <si>
    <t>Heure de réveil</t>
  </si>
  <si>
    <t>IAH</t>
  </si>
  <si>
    <t>PPC temps d'utilisation</t>
  </si>
  <si>
    <t>Freq. Cardiaque</t>
  </si>
  <si>
    <t>Temps passé au lit</t>
  </si>
  <si>
    <t>Temps passé endormi</t>
  </si>
  <si>
    <t>Léger</t>
  </si>
  <si>
    <t>Profond</t>
  </si>
  <si>
    <t>Paradoxal</t>
  </si>
  <si>
    <t>:</t>
  </si>
  <si>
    <t>08:30</t>
  </si>
  <si>
    <t>Coucher</t>
  </si>
  <si>
    <t>MOYENNES</t>
  </si>
  <si>
    <t>Endormissement</t>
  </si>
  <si>
    <t>Réveil</t>
  </si>
  <si>
    <t>Temps endormi</t>
  </si>
  <si>
    <t>Sommeil Profond</t>
  </si>
  <si>
    <t>Temps pour s'endormir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</si>
</sst>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[$-F400]h:mm:ss\ AM/PM"/>
    <numFmt numFmtId="166" formatCode="[hh]:mm"/>
    <numFmt numFmtId="167" formatCode="[$-F800]dddd\,\ mmmm\ dd\,\ yyyy"/>
  </numFmts>
  <fonts count="5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u/>
      <sz val="24"/>
      <color rgb="FFFF0000"/>
      <name val="Bahnschrift Condensed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theme="0" tint="-0.34998626667073579"/>
      </bottom>
      <diagonal/>
    </border>
    <border>
      <left/>
      <right style="thick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auto="1"/>
      </left>
      <right style="thick">
        <color auto="1"/>
      </right>
      <top style="thin">
        <color theme="0" tint="-0.34998626667073579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theme="0" tint="-0.34998626667073579"/>
      </bottom>
      <diagonal/>
    </border>
    <border>
      <left style="thick">
        <color auto="1"/>
      </left>
      <right/>
      <top style="thin">
        <color theme="0" tint="-0.34998626667073579"/>
      </top>
      <bottom style="thick">
        <color auto="1"/>
      </bottom>
      <diagonal/>
    </border>
    <border>
      <left style="double">
        <color theme="0" tint="-0.34998626667073579"/>
      </left>
      <right style="double">
        <color auto="1"/>
      </right>
      <top style="thick">
        <color auto="1"/>
      </top>
      <bottom style="thin">
        <color theme="0" tint="-0.34998626667073579"/>
      </bottom>
      <diagonal/>
    </border>
    <border>
      <left style="double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double">
        <color auto="1"/>
      </right>
      <top style="thin">
        <color theme="0" tint="-0.34998626667073579"/>
      </top>
      <bottom style="thick">
        <color auto="1"/>
      </bottom>
      <diagonal/>
    </border>
    <border>
      <left/>
      <right/>
      <top style="thick">
        <color auto="1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ck">
        <color auto="1"/>
      </bottom>
      <diagonal/>
    </border>
    <border>
      <left style="thick">
        <color auto="1"/>
      </left>
      <right style="thin">
        <color theme="0" tint="-0.34998626667073579"/>
      </right>
      <top style="thick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ck">
        <color auto="1"/>
      </right>
      <top style="thick">
        <color auto="1"/>
      </top>
      <bottom style="thin">
        <color theme="0" tint="-0.34998626667073579"/>
      </bottom>
      <diagonal/>
    </border>
    <border>
      <left style="thick">
        <color auto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ck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auto="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ck">
        <color auto="1"/>
      </right>
      <top style="thin">
        <color theme="0" tint="-0.34998626667073579"/>
      </top>
      <bottom/>
      <diagonal/>
    </border>
    <border>
      <left style="thick">
        <color auto="1"/>
      </left>
      <right style="thin">
        <color theme="0" tint="-0.34998626667073579"/>
      </right>
      <top style="thick">
        <color auto="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auto="1"/>
      </top>
      <bottom/>
      <diagonal/>
    </border>
    <border>
      <left style="thin">
        <color theme="0" tint="-0.34998626667073579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textRotation="45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5" xfId="0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3" xfId="0" applyBorder="1" applyAlignment="1" applyProtection="1">
      <alignment horizontal="right" vertical="center" wrapText="1"/>
      <protection locked="0"/>
    </xf>
    <xf numFmtId="0" fontId="0" fillId="0" borderId="3" xfId="0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right" vertical="center" wrapText="1"/>
      <protection locked="0"/>
    </xf>
    <xf numFmtId="0" fontId="0" fillId="2" borderId="8" xfId="0" applyFill="1" applyBorder="1" applyAlignment="1" applyProtection="1">
      <alignment horizontal="right"/>
      <protection locked="0"/>
    </xf>
    <xf numFmtId="20" fontId="0" fillId="0" borderId="0" xfId="0" applyNumberFormat="1"/>
    <xf numFmtId="1" fontId="0" fillId="2" borderId="8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0" fontId="0" fillId="2" borderId="2" xfId="0" applyFill="1" applyBorder="1" applyAlignment="1" applyProtection="1">
      <alignment horizontal="left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 textRotation="30" wrapText="1"/>
    </xf>
    <xf numFmtId="14" fontId="0" fillId="0" borderId="13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0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0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20" fontId="0" fillId="0" borderId="0" xfId="0" applyNumberFormat="1" applyAlignment="1">
      <alignment horizontal="center" textRotation="30" wrapText="1"/>
    </xf>
    <xf numFmtId="164" fontId="0" fillId="0" borderId="17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0" fontId="1" fillId="0" borderId="0" xfId="0" applyNumberFormat="1" applyFont="1"/>
    <xf numFmtId="0" fontId="2" fillId="0" borderId="22" xfId="0" applyFont="1" applyBorder="1" applyAlignment="1">
      <alignment horizontal="center" textRotation="45" wrapText="1"/>
    </xf>
    <xf numFmtId="164" fontId="2" fillId="0" borderId="23" xfId="0" applyNumberFormat="1" applyFont="1" applyBorder="1" applyAlignment="1">
      <alignment horizontal="center" textRotation="45" wrapText="1"/>
    </xf>
    <xf numFmtId="20" fontId="2" fillId="0" borderId="23" xfId="0" applyNumberFormat="1" applyFont="1" applyBorder="1" applyAlignment="1">
      <alignment horizontal="center" textRotation="45" wrapText="1"/>
    </xf>
    <xf numFmtId="0" fontId="2" fillId="0" borderId="23" xfId="0" applyFont="1" applyBorder="1" applyAlignment="1">
      <alignment horizontal="center" textRotation="45" wrapText="1"/>
    </xf>
    <xf numFmtId="0" fontId="2" fillId="0" borderId="24" xfId="0" applyFont="1" applyBorder="1" applyAlignment="1">
      <alignment horizontal="center" textRotation="45" wrapText="1"/>
    </xf>
    <xf numFmtId="0" fontId="2" fillId="0" borderId="0" xfId="0" applyFont="1" applyAlignment="1">
      <alignment horizontal="center" textRotation="45" wrapText="1"/>
    </xf>
    <xf numFmtId="0" fontId="2" fillId="0" borderId="0" xfId="0" applyFont="1" applyAlignment="1">
      <alignment textRotation="45" wrapText="1"/>
    </xf>
    <xf numFmtId="1" fontId="0" fillId="0" borderId="0" xfId="0" applyNumberFormat="1"/>
    <xf numFmtId="1" fontId="1" fillId="0" borderId="0" xfId="0" applyNumberFormat="1" applyFont="1"/>
    <xf numFmtId="20" fontId="3" fillId="0" borderId="0" xfId="0" applyNumberFormat="1" applyFont="1"/>
    <xf numFmtId="20" fontId="0" fillId="0" borderId="0" xfId="0" applyNumberFormat="1" applyAlignment="1">
      <alignment horizontal="center" textRotation="90" wrapText="1"/>
    </xf>
    <xf numFmtId="14" fontId="0" fillId="0" borderId="16" xfId="0" applyNumberFormat="1" applyBorder="1" applyAlignment="1">
      <alignment horizontal="center" vertical="center"/>
    </xf>
    <xf numFmtId="22" fontId="0" fillId="0" borderId="0" xfId="0" applyNumberFormat="1"/>
    <xf numFmtId="167" fontId="0" fillId="0" borderId="0" xfId="0" applyNumberFormat="1"/>
    <xf numFmtId="14" fontId="0" fillId="2" borderId="7" xfId="0" applyNumberFormat="1" applyFill="1" applyBorder="1" applyAlignment="1" applyProtection="1">
      <alignment horizontal="center"/>
      <protection locked="0"/>
    </xf>
    <xf numFmtId="14" fontId="0" fillId="2" borderId="10" xfId="0" applyNumberForma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1" fontId="0" fillId="2" borderId="2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1" fontId="0" fillId="0" borderId="8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20" fontId="0" fillId="0" borderId="0" xfId="0" applyNumberFormat="1" applyAlignment="1">
      <alignment horizontal="center" textRotation="90"/>
    </xf>
    <xf numFmtId="167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13" Type="http://schemas.openxmlformats.org/officeDocument/2006/relationships/image" Target="../media/image26.emf"/><Relationship Id="rId3" Type="http://schemas.openxmlformats.org/officeDocument/2006/relationships/image" Target="../media/image16.emf"/><Relationship Id="rId7" Type="http://schemas.openxmlformats.org/officeDocument/2006/relationships/image" Target="../media/image20.emf"/><Relationship Id="rId12" Type="http://schemas.openxmlformats.org/officeDocument/2006/relationships/image" Target="../media/image25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6" Type="http://schemas.openxmlformats.org/officeDocument/2006/relationships/image" Target="../media/image19.emf"/><Relationship Id="rId11" Type="http://schemas.openxmlformats.org/officeDocument/2006/relationships/image" Target="../media/image24.emf"/><Relationship Id="rId5" Type="http://schemas.openxmlformats.org/officeDocument/2006/relationships/image" Target="../media/image18.emf"/><Relationship Id="rId10" Type="http://schemas.openxmlformats.org/officeDocument/2006/relationships/image" Target="../media/image23.emf"/><Relationship Id="rId4" Type="http://schemas.openxmlformats.org/officeDocument/2006/relationships/image" Target="../media/image17.emf"/><Relationship Id="rId9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0</xdr:row>
          <xdr:rowOff>28575</xdr:rowOff>
        </xdr:from>
        <xdr:to>
          <xdr:col>4</xdr:col>
          <xdr:colOff>257175</xdr:colOff>
          <xdr:row>0</xdr:row>
          <xdr:rowOff>228600</xdr:rowOff>
        </xdr:to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5C794173-CB59-3D9C-0FCE-D8FA7688FBC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B$1" spid="_x0000_s645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505075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0</xdr:row>
          <xdr:rowOff>28575</xdr:rowOff>
        </xdr:from>
        <xdr:to>
          <xdr:col>5</xdr:col>
          <xdr:colOff>257175</xdr:colOff>
          <xdr:row>0</xdr:row>
          <xdr:rowOff>228600</xdr:rowOff>
        </xdr:to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AFECB22D-2B71-3562-947F-846BE2C1696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C$1" spid="_x0000_s645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152775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0</xdr:row>
          <xdr:rowOff>28575</xdr:rowOff>
        </xdr:from>
        <xdr:to>
          <xdr:col>6</xdr:col>
          <xdr:colOff>276225</xdr:colOff>
          <xdr:row>0</xdr:row>
          <xdr:rowOff>228600</xdr:rowOff>
        </xdr:to>
        <xdr:pic>
          <xdr:nvPicPr>
            <xdr:cNvPr id="6" name="Picture 5">
              <a:extLst>
                <a:ext uri="{FF2B5EF4-FFF2-40B4-BE49-F238E27FC236}">
                  <a16:creationId xmlns:a16="http://schemas.microsoft.com/office/drawing/2014/main" id="{5B1874AA-BC53-39FF-BB6D-EC3FBC6C24B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D$1" spid="_x0000_s6454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819525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0</xdr:row>
          <xdr:rowOff>28575</xdr:rowOff>
        </xdr:from>
        <xdr:to>
          <xdr:col>7</xdr:col>
          <xdr:colOff>266700</xdr:colOff>
          <xdr:row>0</xdr:row>
          <xdr:rowOff>228600</xdr:rowOff>
        </xdr:to>
        <xdr:pic>
          <xdr:nvPicPr>
            <xdr:cNvPr id="7" name="Picture 6">
              <a:extLst>
                <a:ext uri="{FF2B5EF4-FFF2-40B4-BE49-F238E27FC236}">
                  <a16:creationId xmlns:a16="http://schemas.microsoft.com/office/drawing/2014/main" id="{E9B38940-D696-A248-7FB5-721A0E0BF81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E$1" spid="_x0000_s6455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4457700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0</xdr:row>
          <xdr:rowOff>28575</xdr:rowOff>
        </xdr:from>
        <xdr:to>
          <xdr:col>8</xdr:col>
          <xdr:colOff>266700</xdr:colOff>
          <xdr:row>0</xdr:row>
          <xdr:rowOff>228600</xdr:rowOff>
        </xdr:to>
        <xdr:pic>
          <xdr:nvPicPr>
            <xdr:cNvPr id="8" name="Picture 7">
              <a:extLst>
                <a:ext uri="{FF2B5EF4-FFF2-40B4-BE49-F238E27FC236}">
                  <a16:creationId xmlns:a16="http://schemas.microsoft.com/office/drawing/2014/main" id="{63A9873E-637D-7A45-AE16-88FD080F905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F$1" spid="_x0000_s6456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5105400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304800</xdr:colOff>
          <xdr:row>0</xdr:row>
          <xdr:rowOff>28575</xdr:rowOff>
        </xdr:from>
        <xdr:to>
          <xdr:col>9</xdr:col>
          <xdr:colOff>266700</xdr:colOff>
          <xdr:row>0</xdr:row>
          <xdr:rowOff>228600</xdr:rowOff>
        </xdr:to>
        <xdr:pic>
          <xdr:nvPicPr>
            <xdr:cNvPr id="9" name="Picture 8">
              <a:extLst>
                <a:ext uri="{FF2B5EF4-FFF2-40B4-BE49-F238E27FC236}">
                  <a16:creationId xmlns:a16="http://schemas.microsoft.com/office/drawing/2014/main" id="{6A25B7BF-EAA2-2D95-01B0-5135DD7E6DF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G$1" spid="_x0000_s6457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753100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304800</xdr:colOff>
          <xdr:row>0</xdr:row>
          <xdr:rowOff>28575</xdr:rowOff>
        </xdr:from>
        <xdr:to>
          <xdr:col>11</xdr:col>
          <xdr:colOff>266700</xdr:colOff>
          <xdr:row>0</xdr:row>
          <xdr:rowOff>228600</xdr:rowOff>
        </xdr:to>
        <xdr:pic>
          <xdr:nvPicPr>
            <xdr:cNvPr id="10" name="Picture 9">
              <a:extLst>
                <a:ext uri="{FF2B5EF4-FFF2-40B4-BE49-F238E27FC236}">
                  <a16:creationId xmlns:a16="http://schemas.microsoft.com/office/drawing/2014/main" id="{31691133-3561-6C29-3A92-F2C0303EA28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I$1" spid="_x0000_s6458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7048500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0</xdr:row>
          <xdr:rowOff>28575</xdr:rowOff>
        </xdr:from>
        <xdr:to>
          <xdr:col>12</xdr:col>
          <xdr:colOff>266700</xdr:colOff>
          <xdr:row>0</xdr:row>
          <xdr:rowOff>228600</xdr:rowOff>
        </xdr:to>
        <xdr:pic>
          <xdr:nvPicPr>
            <xdr:cNvPr id="11" name="Picture 10">
              <a:extLst>
                <a:ext uri="{FF2B5EF4-FFF2-40B4-BE49-F238E27FC236}">
                  <a16:creationId xmlns:a16="http://schemas.microsoft.com/office/drawing/2014/main" id="{C55AC67A-1494-5672-0C9E-B19F0325E4B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J$1" spid="_x0000_s6459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7696200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0</xdr:row>
          <xdr:rowOff>28575</xdr:rowOff>
        </xdr:from>
        <xdr:to>
          <xdr:col>10</xdr:col>
          <xdr:colOff>247650</xdr:colOff>
          <xdr:row>0</xdr:row>
          <xdr:rowOff>228600</xdr:rowOff>
        </xdr:to>
        <xdr:pic>
          <xdr:nvPicPr>
            <xdr:cNvPr id="12" name="Picture 11">
              <a:extLst>
                <a:ext uri="{FF2B5EF4-FFF2-40B4-BE49-F238E27FC236}">
                  <a16:creationId xmlns:a16="http://schemas.microsoft.com/office/drawing/2014/main" id="{C7522429-62D7-F889-51F9-01396061DA2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H$1" spid="_x0000_s6460"/>
                </a:ext>
              </a:extLst>
            </xdr:cNvPicPr>
          </xdr:nvPicPr>
          <xdr:blipFill>
            <a:blip xmlns:r="http://schemas.openxmlformats.org/officeDocument/2006/relationships" r:embed="rId9"/>
            <a:srcRect/>
            <a:stretch>
              <a:fillRect/>
            </a:stretch>
          </xdr:blipFill>
          <xdr:spPr bwMode="auto">
            <a:xfrm>
              <a:off x="6381750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314325</xdr:colOff>
          <xdr:row>0</xdr:row>
          <xdr:rowOff>19050</xdr:rowOff>
        </xdr:from>
        <xdr:to>
          <xdr:col>13</xdr:col>
          <xdr:colOff>923925</xdr:colOff>
          <xdr:row>0</xdr:row>
          <xdr:rowOff>219075</xdr:rowOff>
        </xdr:to>
        <xdr:pic>
          <xdr:nvPicPr>
            <xdr:cNvPr id="14" name="Picture 13">
              <a:extLst>
                <a:ext uri="{FF2B5EF4-FFF2-40B4-BE49-F238E27FC236}">
                  <a16:creationId xmlns:a16="http://schemas.microsoft.com/office/drawing/2014/main" id="{E04F1117-AF62-4086-6BD7-46EAD279A39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L$1" spid="_x0000_s6461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9001125" y="19050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314325</xdr:colOff>
          <xdr:row>0</xdr:row>
          <xdr:rowOff>28575</xdr:rowOff>
        </xdr:from>
        <xdr:to>
          <xdr:col>13</xdr:col>
          <xdr:colOff>276225</xdr:colOff>
          <xdr:row>0</xdr:row>
          <xdr:rowOff>228600</xdr:rowOff>
        </xdr:to>
        <xdr:pic>
          <xdr:nvPicPr>
            <xdr:cNvPr id="16" name="Picture 15">
              <a:extLst>
                <a:ext uri="{FF2B5EF4-FFF2-40B4-BE49-F238E27FC236}">
                  <a16:creationId xmlns:a16="http://schemas.microsoft.com/office/drawing/2014/main" id="{FF6B1602-8F22-3C51-BE1D-7708D0416A3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M$1" spid="_x0000_s6462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8353425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952500</xdr:colOff>
          <xdr:row>0</xdr:row>
          <xdr:rowOff>28575</xdr:rowOff>
        </xdr:from>
        <xdr:to>
          <xdr:col>14</xdr:col>
          <xdr:colOff>295275</xdr:colOff>
          <xdr:row>0</xdr:row>
          <xdr:rowOff>228600</xdr:rowOff>
        </xdr:to>
        <xdr:pic>
          <xdr:nvPicPr>
            <xdr:cNvPr id="17" name="Picture 16">
              <a:extLst>
                <a:ext uri="{FF2B5EF4-FFF2-40B4-BE49-F238E27FC236}">
                  <a16:creationId xmlns:a16="http://schemas.microsoft.com/office/drawing/2014/main" id="{1A1C62A0-E8E4-56F2-8B83-075191E0C3A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N$1" spid="_x0000_s6463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9639300" y="28575"/>
              <a:ext cx="609600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266700</xdr:colOff>
          <xdr:row>0</xdr:row>
          <xdr:rowOff>381000</xdr:rowOff>
        </xdr:to>
        <xdr:pic>
          <xdr:nvPicPr>
            <xdr:cNvPr id="18" name="Picture 17">
              <a:extLst>
                <a:ext uri="{FF2B5EF4-FFF2-40B4-BE49-F238E27FC236}">
                  <a16:creationId xmlns:a16="http://schemas.microsoft.com/office/drawing/2014/main" id="{523B625B-FD29-5924-B28E-58607AEDB38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OYENNES!$AP$6" spid="_x0000_s6464"/>
                </a:ext>
              </a:extLst>
            </xdr:cNvPicPr>
          </xdr:nvPicPr>
          <xdr:blipFill>
            <a:blip xmlns:r="http://schemas.openxmlformats.org/officeDocument/2006/relationships" r:embed="rId13"/>
            <a:srcRect/>
            <a:stretch>
              <a:fillRect/>
            </a:stretch>
          </xdr:blipFill>
          <xdr:spPr bwMode="auto">
            <a:xfrm>
              <a:off x="0" y="0"/>
              <a:ext cx="1828800" cy="381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7338-6B4F-4778-A093-535717F46CEB}">
  <dimension ref="B2:H16"/>
  <sheetViews>
    <sheetView showGridLines="0" workbookViewId="0">
      <selection activeCell="A35" sqref="A35"/>
    </sheetView>
  </sheetViews>
  <sheetFormatPr baseColWidth="10" defaultColWidth="9.1640625" defaultRowHeight="15"/>
  <cols>
    <col min="1" max="1" width="37.6640625" style="5" customWidth="1"/>
    <col min="2" max="2" width="26.6640625" style="5" customWidth="1"/>
    <col min="3" max="3" width="6.6640625" style="6" customWidth="1"/>
    <col min="4" max="4" width="1.1640625" style="6" customWidth="1"/>
    <col min="5" max="5" width="6.6640625" style="6" customWidth="1"/>
    <col min="6" max="7" width="9.1640625" style="5"/>
    <col min="8" max="8" width="12" style="35" bestFit="1" customWidth="1"/>
    <col min="9" max="16384" width="9.1640625" style="5"/>
  </cols>
  <sheetData>
    <row r="2" spans="2:8" ht="16" thickBot="1"/>
    <row r="3" spans="2:8" s="8" customFormat="1" ht="16.5" customHeight="1" thickTop="1">
      <c r="B3" s="7" t="s">
        <v>0</v>
      </c>
      <c r="C3" s="57">
        <v>45018</v>
      </c>
      <c r="D3" s="58"/>
      <c r="E3" s="59"/>
      <c r="H3" s="36"/>
    </row>
    <row r="4" spans="2:8" s="8" customFormat="1" ht="16.5" customHeight="1">
      <c r="B4" s="9" t="s">
        <v>1</v>
      </c>
      <c r="C4" s="14">
        <v>23</v>
      </c>
      <c r="D4" s="17" t="s">
        <v>13</v>
      </c>
      <c r="E4" s="15">
        <v>15</v>
      </c>
      <c r="H4" s="36">
        <f>TIME(C4,E4,0)</f>
        <v>0.96875</v>
      </c>
    </row>
    <row r="5" spans="2:8" s="8" customFormat="1" ht="16.5" customHeight="1">
      <c r="B5" s="9" t="s">
        <v>2</v>
      </c>
      <c r="C5" s="14">
        <v>23</v>
      </c>
      <c r="D5" s="17" t="s">
        <v>13</v>
      </c>
      <c r="E5" s="15">
        <v>45</v>
      </c>
      <c r="H5" s="36">
        <f>TIME(C5,E5,0)</f>
        <v>0.98958333333333337</v>
      </c>
    </row>
    <row r="6" spans="2:8" s="8" customFormat="1" ht="16.5" customHeight="1">
      <c r="B6" s="9" t="s">
        <v>3</v>
      </c>
      <c r="C6" s="66" t="str">
        <f>TEXT(H6,"hh:mm")</f>
        <v>00:30</v>
      </c>
      <c r="D6" s="67"/>
      <c r="E6" s="68"/>
      <c r="H6" s="36">
        <f>H5-H4</f>
        <v>2.083333333333337E-2</v>
      </c>
    </row>
    <row r="7" spans="2:8" s="8" customFormat="1" ht="16.5" customHeight="1">
      <c r="B7" s="9" t="s">
        <v>4</v>
      </c>
      <c r="C7" s="14">
        <v>8</v>
      </c>
      <c r="D7" s="17" t="s">
        <v>13</v>
      </c>
      <c r="E7" s="15">
        <v>15</v>
      </c>
      <c r="H7" s="36">
        <f>TIME(C7,E7,0)</f>
        <v>0.34375</v>
      </c>
    </row>
    <row r="8" spans="2:8">
      <c r="B8" s="10" t="s">
        <v>8</v>
      </c>
      <c r="C8" s="69" t="str">
        <f>TEXT(H8,"hh:mm")</f>
        <v>09:00</v>
      </c>
      <c r="D8" s="70"/>
      <c r="E8" s="71"/>
      <c r="G8" s="8"/>
      <c r="H8" s="36">
        <f>1+(H7-H4)</f>
        <v>0.375</v>
      </c>
    </row>
    <row r="9" spans="2:8">
      <c r="B9" s="10" t="s">
        <v>9</v>
      </c>
      <c r="C9" s="69" t="str">
        <f>TEXT(H9,"hh:mm")</f>
        <v>08:30</v>
      </c>
      <c r="D9" s="70"/>
      <c r="E9" s="71"/>
      <c r="G9" s="8"/>
      <c r="H9" s="36">
        <f>1+(H7-H5)</f>
        <v>0.35416666666666663</v>
      </c>
    </row>
    <row r="10" spans="2:8">
      <c r="B10" s="10" t="s">
        <v>10</v>
      </c>
      <c r="C10" s="12">
        <v>2</v>
      </c>
      <c r="D10" s="18" t="s">
        <v>13</v>
      </c>
      <c r="E10" s="16">
        <v>50</v>
      </c>
      <c r="G10" s="8"/>
      <c r="H10" s="36">
        <f>TIME(C10,E10,0)</f>
        <v>0.11805555555555557</v>
      </c>
    </row>
    <row r="11" spans="2:8">
      <c r="B11" s="10" t="s">
        <v>11</v>
      </c>
      <c r="C11" s="12">
        <v>0</v>
      </c>
      <c r="D11" s="18" t="s">
        <v>13</v>
      </c>
      <c r="E11" s="16">
        <v>45</v>
      </c>
      <c r="G11" s="8"/>
      <c r="H11" s="36">
        <f t="shared" ref="H11:H12" si="0">TIME(C11,E11,0)</f>
        <v>3.125E-2</v>
      </c>
    </row>
    <row r="12" spans="2:8">
      <c r="B12" s="10" t="s">
        <v>12</v>
      </c>
      <c r="C12" s="12">
        <v>1</v>
      </c>
      <c r="D12" s="18" t="s">
        <v>13</v>
      </c>
      <c r="E12" s="16">
        <v>30</v>
      </c>
      <c r="G12" s="8"/>
      <c r="H12" s="36">
        <f t="shared" si="0"/>
        <v>6.25E-2</v>
      </c>
    </row>
    <row r="13" spans="2:8" s="8" customFormat="1" ht="16.5" customHeight="1">
      <c r="B13" s="9" t="s">
        <v>5</v>
      </c>
      <c r="C13" s="60">
        <v>9</v>
      </c>
      <c r="D13" s="61"/>
      <c r="E13" s="62"/>
      <c r="H13" s="36"/>
    </row>
    <row r="14" spans="2:8" s="8" customFormat="1" ht="16.5" customHeight="1">
      <c r="B14" s="9" t="s">
        <v>6</v>
      </c>
      <c r="C14" s="14">
        <v>8</v>
      </c>
      <c r="D14" s="17" t="s">
        <v>13</v>
      </c>
      <c r="E14" s="15">
        <v>30</v>
      </c>
      <c r="H14" s="36">
        <f>TIME(C14,E14,0)</f>
        <v>0.35416666666666669</v>
      </c>
    </row>
    <row r="15" spans="2:8" s="8" customFormat="1" ht="16.5" customHeight="1" thickBot="1">
      <c r="B15" s="11" t="s">
        <v>7</v>
      </c>
      <c r="C15" s="63">
        <v>70</v>
      </c>
      <c r="D15" s="64"/>
      <c r="E15" s="65"/>
      <c r="H15" s="36"/>
    </row>
    <row r="16" spans="2:8" ht="16" thickTop="1"/>
  </sheetData>
  <mergeCells count="6">
    <mergeCell ref="C3:E3"/>
    <mergeCell ref="C13:E13"/>
    <mergeCell ref="C15:E15"/>
    <mergeCell ref="C6:E6"/>
    <mergeCell ref="C8:E8"/>
    <mergeCell ref="C9:E9"/>
  </mergeCells>
  <dataValidations count="1">
    <dataValidation type="date" allowBlank="1" showInputMessage="1" showErrorMessage="1" sqref="C3:D3" xr:uid="{40875F69-E1DA-408A-ABF0-2FAF3F44A02B}">
      <formula1>44986</formula1>
      <formula2>54789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7B4D5-8B3D-4100-89F0-2D2F7D99D7C5}">
  <dimension ref="A1:M2"/>
  <sheetViews>
    <sheetView topLeftCell="D1" workbookViewId="0">
      <selection activeCell="L5" sqref="L5"/>
    </sheetView>
  </sheetViews>
  <sheetFormatPr baseColWidth="10" defaultColWidth="16.1640625" defaultRowHeight="15"/>
  <cols>
    <col min="2" max="2" width="16.1640625" style="13"/>
  </cols>
  <sheetData>
    <row r="1" spans="1:13" s="1" customFormat="1" ht="123.75" customHeight="1">
      <c r="A1" s="19" t="s">
        <v>0</v>
      </c>
      <c r="B1" s="31" t="s">
        <v>1</v>
      </c>
      <c r="C1" s="19" t="s">
        <v>2</v>
      </c>
      <c r="D1" s="19" t="s">
        <v>3</v>
      </c>
      <c r="E1" s="19" t="s">
        <v>4</v>
      </c>
      <c r="F1" s="19" t="s">
        <v>8</v>
      </c>
      <c r="G1" s="19" t="s">
        <v>9</v>
      </c>
      <c r="H1" s="19" t="s">
        <v>10</v>
      </c>
      <c r="I1" s="19" t="s">
        <v>11</v>
      </c>
      <c r="J1" s="19" t="s">
        <v>12</v>
      </c>
      <c r="K1" s="19" t="s">
        <v>5</v>
      </c>
      <c r="L1" s="19" t="s">
        <v>6</v>
      </c>
      <c r="M1" s="19" t="s">
        <v>7</v>
      </c>
    </row>
    <row r="2" spans="1:13">
      <c r="A2" s="38">
        <f>Accueil!C3</f>
        <v>45018</v>
      </c>
      <c r="B2" s="34">
        <f>Accueil!H4</f>
        <v>0.96875</v>
      </c>
      <c r="C2" s="34">
        <f>Accueil!H5</f>
        <v>0.98958333333333337</v>
      </c>
      <c r="D2" s="34" t="str">
        <f>Accueil!C6</f>
        <v>00:30</v>
      </c>
      <c r="E2" s="34">
        <f>Accueil!H7</f>
        <v>0.34375</v>
      </c>
      <c r="F2" s="34" t="str">
        <f>Accueil!C8</f>
        <v>09:00</v>
      </c>
      <c r="G2" s="34" t="str">
        <f>Accueil!C9</f>
        <v>08:30</v>
      </c>
      <c r="H2" s="34">
        <f>Accueil!H10</f>
        <v>0.11805555555555557</v>
      </c>
      <c r="I2" s="34">
        <f>Accueil!H11</f>
        <v>3.125E-2</v>
      </c>
      <c r="J2" s="34">
        <f>Accueil!H12</f>
        <v>6.25E-2</v>
      </c>
      <c r="K2" s="37">
        <f>Accueil!C13</f>
        <v>9</v>
      </c>
      <c r="L2" s="34">
        <f>Accueil!H14</f>
        <v>0.35416666666666669</v>
      </c>
      <c r="M2" s="37">
        <f>Accueil!C15</f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F168-40C0-4407-A634-8CCE410F2F1D}">
  <dimension ref="A1:BJ992"/>
  <sheetViews>
    <sheetView tabSelected="1" workbookViewId="0">
      <selection activeCell="B2" sqref="B2:AX2"/>
    </sheetView>
  </sheetViews>
  <sheetFormatPr baseColWidth="10" defaultColWidth="2.5" defaultRowHeight="12.75" customHeight="1"/>
  <cols>
    <col min="1" max="1" width="27.33203125" style="56" bestFit="1" customWidth="1"/>
    <col min="2" max="50" width="2.1640625" style="56" customWidth="1"/>
    <col min="51" max="51" width="19.1640625" style="55" customWidth="1"/>
    <col min="52" max="53" width="19.1640625" style="13" customWidth="1"/>
    <col min="54" max="56" width="7.33203125" style="13" customWidth="1"/>
    <col min="57" max="57" width="7.33203125" customWidth="1"/>
    <col min="58" max="58" width="7.33203125" style="13" customWidth="1"/>
    <col min="59" max="59" width="7.33203125" customWidth="1"/>
    <col min="60" max="62" width="19.1640625" style="13" customWidth="1"/>
  </cols>
  <sheetData>
    <row r="1" spans="1:62" s="72" customFormat="1" ht="122.25" customHeight="1">
      <c r="B1" s="72">
        <v>0.875</v>
      </c>
      <c r="C1" s="72">
        <v>0.88541666666666663</v>
      </c>
      <c r="D1" s="72">
        <v>0.89583333333333304</v>
      </c>
      <c r="E1" s="72">
        <v>0.90625</v>
      </c>
      <c r="F1" s="72">
        <v>0.91666666666666696</v>
      </c>
      <c r="G1" s="72">
        <v>0.92708333333333304</v>
      </c>
      <c r="H1" s="72">
        <v>0.9375</v>
      </c>
      <c r="I1" s="72">
        <v>0.94791666666666596</v>
      </c>
      <c r="J1" s="72">
        <v>0.95833333333333304</v>
      </c>
      <c r="K1" s="72">
        <v>0.96875</v>
      </c>
      <c r="L1" s="72">
        <v>0.97916666666666596</v>
      </c>
      <c r="M1" s="72">
        <v>0.98958333333333304</v>
      </c>
      <c r="N1" s="72">
        <v>0</v>
      </c>
      <c r="O1" s="72">
        <v>1.0416666666666666E-2</v>
      </c>
      <c r="P1" s="72">
        <v>2.0833333333333301E-2</v>
      </c>
      <c r="Q1" s="72">
        <v>3.125E-2</v>
      </c>
      <c r="R1" s="72">
        <v>4.1666666666666699E-2</v>
      </c>
      <c r="S1" s="72">
        <v>5.2083333333333301E-2</v>
      </c>
      <c r="T1" s="72">
        <v>6.25E-2</v>
      </c>
      <c r="U1" s="72">
        <v>7.2916666666666699E-2</v>
      </c>
      <c r="V1" s="72">
        <v>8.3333333333333301E-2</v>
      </c>
      <c r="W1" s="72">
        <v>9.375E-2</v>
      </c>
      <c r="X1" s="72">
        <v>0.104166666666667</v>
      </c>
      <c r="Y1" s="72">
        <v>0.114583333333333</v>
      </c>
      <c r="Z1" s="72">
        <v>0.125</v>
      </c>
      <c r="AA1" s="72">
        <v>0.13541666666666699</v>
      </c>
      <c r="AB1" s="72">
        <v>0.14583333333333301</v>
      </c>
      <c r="AC1" s="72">
        <v>0.15625</v>
      </c>
      <c r="AD1" s="72">
        <v>0.16666666666666699</v>
      </c>
      <c r="AE1" s="72">
        <v>0.17708333333333301</v>
      </c>
      <c r="AF1" s="72">
        <v>0.1875</v>
      </c>
      <c r="AG1" s="72">
        <v>0.19791666666666699</v>
      </c>
      <c r="AH1" s="72">
        <v>0.20833333333333301</v>
      </c>
      <c r="AI1" s="72">
        <v>0.21875</v>
      </c>
      <c r="AJ1" s="72">
        <v>0.22916666666666699</v>
      </c>
      <c r="AK1" s="72">
        <v>0.23958333333333301</v>
      </c>
      <c r="AL1" s="72">
        <v>0.25</v>
      </c>
      <c r="AM1" s="72">
        <v>0.26041666666666702</v>
      </c>
      <c r="AN1" s="72">
        <v>0.27083333333333298</v>
      </c>
      <c r="AO1" s="72">
        <v>0.28125</v>
      </c>
      <c r="AP1" s="72">
        <v>0.29166666666666702</v>
      </c>
      <c r="AQ1" s="72">
        <v>0.30208333333333298</v>
      </c>
      <c r="AR1" s="72">
        <v>0.3125</v>
      </c>
      <c r="AS1" s="72">
        <v>0.32291666666666702</v>
      </c>
      <c r="AT1" s="72">
        <v>0.33333333333333298</v>
      </c>
      <c r="AU1" s="72">
        <v>0.34375</v>
      </c>
      <c r="AV1" s="72">
        <v>0.35416666666666702</v>
      </c>
      <c r="AW1" s="72">
        <v>0.36458333333333298</v>
      </c>
      <c r="AX1" s="72">
        <v>0.375</v>
      </c>
      <c r="AY1" s="72" t="s">
        <v>15</v>
      </c>
      <c r="AZ1" s="72" t="s">
        <v>17</v>
      </c>
      <c r="BA1" s="72" t="s">
        <v>18</v>
      </c>
      <c r="BB1" s="53" t="s">
        <v>8</v>
      </c>
      <c r="BC1" s="53" t="s">
        <v>21</v>
      </c>
      <c r="BD1" s="72" t="s">
        <v>20</v>
      </c>
      <c r="BE1" s="72" t="s">
        <v>5</v>
      </c>
      <c r="BF1" s="72" t="s">
        <v>6</v>
      </c>
      <c r="BG1" s="72" t="s">
        <v>7</v>
      </c>
      <c r="BH1" s="72" t="s">
        <v>15</v>
      </c>
      <c r="BI1" s="72" t="s">
        <v>17</v>
      </c>
      <c r="BJ1" s="72" t="s">
        <v>18</v>
      </c>
    </row>
    <row r="2" spans="1:62" ht="12.75" customHeight="1">
      <c r="A2" s="56">
        <v>44986</v>
      </c>
      <c r="B2" s="73" t="str">
        <f>IF(TEXT($A2,"jj/mm/aaaa")&amp;TEXT(B$1,"hh:mm")&gt;$AY2,"1","")</f>
        <v>1</v>
      </c>
      <c r="C2" s="73" t="str">
        <f t="shared" ref="C2:AX2" si="0">IF(TEXT($A2,"jj/mm/aaaa")&amp;TEXT(C$1,"hh:mm")&gt;$AY2,"1","")</f>
        <v>1</v>
      </c>
      <c r="D2" s="73" t="str">
        <f t="shared" si="0"/>
        <v>1</v>
      </c>
      <c r="E2" s="73" t="str">
        <f t="shared" si="0"/>
        <v>1</v>
      </c>
      <c r="F2" s="73" t="str">
        <f t="shared" si="0"/>
        <v>1</v>
      </c>
      <c r="G2" s="73" t="str">
        <f t="shared" si="0"/>
        <v>1</v>
      </c>
      <c r="H2" s="73" t="str">
        <f t="shared" si="0"/>
        <v>1</v>
      </c>
      <c r="I2" s="73" t="str">
        <f t="shared" si="0"/>
        <v>1</v>
      </c>
      <c r="J2" s="73" t="str">
        <f t="shared" si="0"/>
        <v>1</v>
      </c>
      <c r="K2" s="73" t="str">
        <f t="shared" si="0"/>
        <v>1</v>
      </c>
      <c r="L2" s="73" t="str">
        <f t="shared" si="0"/>
        <v>1</v>
      </c>
      <c r="M2" s="73" t="str">
        <f t="shared" si="0"/>
        <v>1</v>
      </c>
      <c r="N2" s="73" t="str">
        <f t="shared" si="0"/>
        <v>1</v>
      </c>
      <c r="O2" s="73" t="str">
        <f t="shared" si="0"/>
        <v>1</v>
      </c>
      <c r="P2" s="73" t="str">
        <f t="shared" si="0"/>
        <v>1</v>
      </c>
      <c r="Q2" s="73" t="str">
        <f t="shared" si="0"/>
        <v>1</v>
      </c>
      <c r="R2" s="73" t="str">
        <f t="shared" si="0"/>
        <v>1</v>
      </c>
      <c r="S2" s="73" t="str">
        <f t="shared" si="0"/>
        <v>1</v>
      </c>
      <c r="T2" s="73" t="str">
        <f t="shared" si="0"/>
        <v>1</v>
      </c>
      <c r="U2" s="73" t="str">
        <f t="shared" si="0"/>
        <v>1</v>
      </c>
      <c r="V2" s="73" t="str">
        <f t="shared" si="0"/>
        <v>1</v>
      </c>
      <c r="W2" s="73" t="str">
        <f t="shared" si="0"/>
        <v>1</v>
      </c>
      <c r="X2" s="73" t="str">
        <f t="shared" si="0"/>
        <v>1</v>
      </c>
      <c r="Y2" s="73" t="str">
        <f t="shared" si="0"/>
        <v>1</v>
      </c>
      <c r="Z2" s="73" t="str">
        <f t="shared" si="0"/>
        <v>1</v>
      </c>
      <c r="AA2" s="73" t="str">
        <f t="shared" si="0"/>
        <v>1</v>
      </c>
      <c r="AB2" s="73" t="str">
        <f t="shared" si="0"/>
        <v>1</v>
      </c>
      <c r="AC2" s="73" t="str">
        <f t="shared" si="0"/>
        <v>1</v>
      </c>
      <c r="AD2" s="73" t="str">
        <f t="shared" si="0"/>
        <v>1</v>
      </c>
      <c r="AE2" s="73" t="str">
        <f t="shared" si="0"/>
        <v>1</v>
      </c>
      <c r="AF2" s="73" t="str">
        <f t="shared" si="0"/>
        <v>1</v>
      </c>
      <c r="AG2" s="73" t="str">
        <f t="shared" si="0"/>
        <v>1</v>
      </c>
      <c r="AH2" s="73" t="str">
        <f t="shared" si="0"/>
        <v>1</v>
      </c>
      <c r="AI2" s="73" t="str">
        <f t="shared" si="0"/>
        <v>1</v>
      </c>
      <c r="AJ2" s="73" t="str">
        <f t="shared" si="0"/>
        <v>1</v>
      </c>
      <c r="AK2" s="73" t="str">
        <f t="shared" si="0"/>
        <v>1</v>
      </c>
      <c r="AL2" s="73" t="str">
        <f t="shared" si="0"/>
        <v>1</v>
      </c>
      <c r="AM2" s="73" t="str">
        <f t="shared" si="0"/>
        <v>1</v>
      </c>
      <c r="AN2" s="73" t="str">
        <f t="shared" si="0"/>
        <v>1</v>
      </c>
      <c r="AO2" s="73" t="str">
        <f t="shared" si="0"/>
        <v>1</v>
      </c>
      <c r="AP2" s="73" t="str">
        <f t="shared" si="0"/>
        <v>1</v>
      </c>
      <c r="AQ2" s="73" t="str">
        <f t="shared" si="0"/>
        <v>1</v>
      </c>
      <c r="AR2" s="73" t="str">
        <f t="shared" si="0"/>
        <v>1</v>
      </c>
      <c r="AS2" s="73" t="str">
        <f t="shared" si="0"/>
        <v>1</v>
      </c>
      <c r="AT2" s="73" t="str">
        <f t="shared" si="0"/>
        <v>1</v>
      </c>
      <c r="AU2" s="73" t="str">
        <f t="shared" si="0"/>
        <v>1</v>
      </c>
      <c r="AV2" s="73" t="str">
        <f t="shared" si="0"/>
        <v>1</v>
      </c>
      <c r="AW2" s="73" t="str">
        <f t="shared" si="0"/>
        <v>1</v>
      </c>
      <c r="AX2" s="73" t="str">
        <f t="shared" si="0"/>
        <v>1</v>
      </c>
      <c r="AY2" s="55" t="str">
        <f>IF(BH2="","",TEXT(IF(BH2&gt;"00:00",A2+1,A2),"JJ/MM/AAAA ")&amp;TEXT(BH2,"hh:mm"))</f>
        <v>01/03/2023 23:00</v>
      </c>
      <c r="AZ2" s="13" t="str">
        <f>IF(BI2="","",TEXT(IF(BI2&gt;"00:00",A2+1,A2),"JJ/MM/AAAA ")&amp;TEXT(BI2,"hh:mm"))</f>
        <v>01/03/2023 23:10</v>
      </c>
      <c r="BA2" s="13" t="str">
        <f>IF(BJ2="","",TEXT(IF(BJ2&gt;"00:00",A2+1,A2),"JJ/MM/AAAA ")&amp;TEXT(BJ2,"hh:mm"))</f>
        <v>01/03/2023 08:15</v>
      </c>
      <c r="BB2" s="13">
        <f>IFERROR(INDEX(Recap!$F$2:$F$2000,MATCH(Graphique!A2,Recap!$A$2:$A$2000,0)),"")</f>
        <v>0.375</v>
      </c>
      <c r="BC2" s="13">
        <f>IFERROR(INDEX(Recap!$D$2:$D$2000,MATCH(Graphique!A2,Recap!$A$2:$A$2000,0)),"")</f>
        <v>2.0833333333333332E-2</v>
      </c>
      <c r="BD2" s="13">
        <f>IFERROR(INDEX(Recap!$I$2:$I$2000,MATCH(Graphique!A2,Recap!$A$2:$A$2000,0)),"")</f>
        <v>3.125E-2</v>
      </c>
      <c r="BE2">
        <f>IFERROR(INDEX(Recap!$K$2:$K$2000,MATCH(Graphique!A2,Recap!$A$2:$A$2000,0)),"")</f>
        <v>9</v>
      </c>
      <c r="BF2" s="13">
        <f>IFERROR(INDEX(Recap!$L$2:$L$2000,MATCH(Graphique!A2,Recap!$A$2:$A$2000,0)),"")</f>
        <v>0.35416666666666669</v>
      </c>
      <c r="BG2">
        <f>IFERROR(INDEX(Recap!$M$2:$M$2000,MATCH(Graphique!A2,Recap!$A$2:$A$2000,0)),"")</f>
        <v>70</v>
      </c>
      <c r="BH2" s="13">
        <f>IFERROR(INDEX(Recap!$B$1:$B$2000,MATCH(Graphique!A2,Recap!$A$1:$A$2000,0)),"")</f>
        <v>0.95833333333333337</v>
      </c>
      <c r="BI2" s="13">
        <f>IFERROR(INDEX(Recap!$C$1:$C$2000,MATCH(Graphique!A2,Recap!$A$1:$A$2000,0)),"")</f>
        <v>0.96527777777777779</v>
      </c>
      <c r="BJ2" s="13">
        <f>IFERROR(INDEX(Recap!$E$1:$E$2000,MATCH(A2,Recap!$A$1:$A$2000,0)),"")</f>
        <v>0.34375</v>
      </c>
    </row>
    <row r="3" spans="1:62" ht="12.75" customHeight="1">
      <c r="A3" s="56">
        <v>44987</v>
      </c>
      <c r="B3" s="56" t="str">
        <f>IF(TEXT(A3,"jj/mm/aaaa")&amp;TEXT(B2,"hh:mm")&lt;AY$2,"1","")</f>
        <v/>
      </c>
      <c r="AY3" s="55" t="str">
        <f>IF(BH3="","",TEXT(IF(BH3&gt;"00:00",A3+1,A3),"JJ/MM/AAAA ")&amp;TEXT(BH3,"hh:mm"))</f>
        <v>02/03/2023 01:00</v>
      </c>
      <c r="AZ3" s="13" t="str">
        <f>IF(BI3="","",TEXT(IF(BI3&gt;"00:00",A3+1,A3),"JJ/MM/AAAA ")&amp;TEXT(BI3,"hh:mm"))</f>
        <v>02/03/2023 02:00</v>
      </c>
      <c r="BB3" s="13">
        <f>IFERROR(INDEX(Recap!$F$2:$F$2000,MATCH(Graphique!A3,Recap!$A$2:$A$2000,0)),"")</f>
        <v>0.29166666666666669</v>
      </c>
      <c r="BC3" s="13">
        <f>IFERROR(INDEX(Recap!$D$2:$D$2000,MATCH(Graphique!A3,Recap!$A$2:$A$2000,0)),"")</f>
        <v>4.1666666666666664E-2</v>
      </c>
      <c r="BD3" s="13">
        <f>IFERROR(INDEX(Recap!$I$2:$I$2000,MATCH(Graphique!A3,Recap!$A$2:$A$2000,0)),"")</f>
        <v>4.1666666666666664E-2</v>
      </c>
      <c r="BE3">
        <f>IFERROR(INDEX(Recap!$K$2:$K$2000,MATCH(Graphique!A3,Recap!$A$2:$A$2000,0)),"")</f>
        <v>10</v>
      </c>
      <c r="BF3" s="13">
        <f>IFERROR(INDEX(Recap!$L$2:$L$2000,MATCH(Graphique!A3,Recap!$A$2:$A$2000,0)),"")</f>
        <v>0.375</v>
      </c>
      <c r="BG3">
        <f>IFERROR(INDEX(Recap!$M$2:$M$2000,MATCH(Graphique!A3,Recap!$A$2:$A$2000,0)),"")</f>
        <v>65</v>
      </c>
      <c r="BH3" s="13">
        <f>IFERROR(INDEX(MOYENNES!$B$1:$B$2000,MATCH(Graphique!A3,MOYENNES!$A$1:$A$2000,0)),"")</f>
        <v>1.0416666666666667</v>
      </c>
      <c r="BI3" s="13">
        <f>IFERROR(INDEX(MOYENNES!$C$1:$C$2000,MATCH(Graphique!A3,MOYENNES!$A$1:$A$2000,0)),"")</f>
        <v>1.0833333333333333</v>
      </c>
      <c r="BJ3" s="13">
        <f>IFERROR(INDEX(MOYENNES!$E$1:$E$2000,MATCH(A3,MOYENNES!$A$1:$A$2000,0)),"")</f>
        <v>0.33333333333333331</v>
      </c>
    </row>
    <row r="4" spans="1:62" ht="12.75" customHeight="1">
      <c r="A4" s="56">
        <v>44988</v>
      </c>
      <c r="AY4" s="55" t="str">
        <f>IF(BH4="","",TEXT(IF(BH4&gt;"00:00",A4+1,A4),"JJ/MM/AAAA ")&amp;TEXT(BH4,"hh:mm"))</f>
        <v/>
      </c>
      <c r="AZ4" s="13" t="str">
        <f>IF(BI4="","",TEXT(IF(BI4&gt;"00:00",A4+1,A4),"JJ/MM/AAAA ")&amp;TEXT(BI4,"hh:mm"))</f>
        <v/>
      </c>
      <c r="BB4" s="13" t="str">
        <f>IFERROR(INDEX(Recap!$F$2:$F$2000,MATCH(Graphique!A4,Recap!$A$2:$A$2000,0)),"")</f>
        <v/>
      </c>
      <c r="BC4" s="13" t="str">
        <f>IFERROR(INDEX(Recap!$D$2:$D$2000,MATCH(Graphique!A4,Recap!$A$2:$A$2000,0)),"")</f>
        <v/>
      </c>
      <c r="BD4" s="13" t="str">
        <f>IFERROR(INDEX(Recap!$I$2:$I$2000,MATCH(Graphique!A4,Recap!$A$2:$A$2000,0)),"")</f>
        <v/>
      </c>
      <c r="BE4" t="str">
        <f>IFERROR(INDEX(Recap!$K$2:$K$2000,MATCH(Graphique!A4,Recap!$A$2:$A$2000,0)),"")</f>
        <v/>
      </c>
      <c r="BF4" s="13" t="str">
        <f>IFERROR(INDEX(Recap!$L$2:$L$2000,MATCH(Graphique!A4,Recap!$A$2:$A$2000,0)),"")</f>
        <v/>
      </c>
      <c r="BG4" t="str">
        <f>IFERROR(INDEX(Recap!$M$2:$M$2000,MATCH(Graphique!A4,Recap!$A$2:$A$2000,0)),"")</f>
        <v/>
      </c>
      <c r="BH4" s="13" t="str">
        <f>IFERROR(INDEX(MOYENNES!$B$1:$B$2000,MATCH(Graphique!A4,MOYENNES!$A$1:$A$2000,0)),"")</f>
        <v/>
      </c>
      <c r="BI4" s="13" t="str">
        <f>IFERROR(INDEX(MOYENNES!$C$1:$C$2000,MATCH(Graphique!A4,MOYENNES!$A$1:$A$2000,0)),"")</f>
        <v/>
      </c>
      <c r="BJ4" s="13" t="str">
        <f>IFERROR(INDEX(MOYENNES!$E$1:$E$2000,MATCH(A4,MOYENNES!$A$1:$A$2000,0)),"")</f>
        <v/>
      </c>
    </row>
    <row r="5" spans="1:62" ht="12.75" customHeight="1">
      <c r="A5" s="56">
        <v>44989</v>
      </c>
      <c r="AY5" s="55" t="str">
        <f>IF(BH5="","",TEXT(IF(BH5&gt;"00:00",A5+1,A5),"JJ/MM/AAAA ")&amp;TEXT(BH5,"hh:mm"))</f>
        <v/>
      </c>
      <c r="AZ5" s="13" t="str">
        <f>IF(BI5="","",TEXT(IF(BI5&gt;"00:00",A5+1,A5),"JJ/MM/AAAA ")&amp;TEXT(BI5,"hh:mm"))</f>
        <v/>
      </c>
      <c r="BB5" s="13" t="str">
        <f>IFERROR(INDEX(Recap!$F$2:$F$2000,MATCH(Graphique!A5,Recap!$A$2:$A$2000,0)),"")</f>
        <v/>
      </c>
      <c r="BC5" s="13" t="str">
        <f>IFERROR(INDEX(Recap!$D$2:$D$2000,MATCH(Graphique!A5,Recap!$A$2:$A$2000,0)),"")</f>
        <v/>
      </c>
      <c r="BD5" s="13" t="str">
        <f>IFERROR(INDEX(Recap!$I$2:$I$2000,MATCH(Graphique!A5,Recap!$A$2:$A$2000,0)),"")</f>
        <v/>
      </c>
      <c r="BE5" t="str">
        <f>IFERROR(INDEX(Recap!$K$2:$K$2000,MATCH(Graphique!A5,Recap!$A$2:$A$2000,0)),"")</f>
        <v/>
      </c>
      <c r="BF5" s="13" t="str">
        <f>IFERROR(INDEX(Recap!$L$2:$L$2000,MATCH(Graphique!A5,Recap!$A$2:$A$2000,0)),"")</f>
        <v/>
      </c>
      <c r="BG5" t="str">
        <f>IFERROR(INDEX(Recap!$M$2:$M$2000,MATCH(Graphique!A5,Recap!$A$2:$A$2000,0)),"")</f>
        <v/>
      </c>
      <c r="BH5" s="13" t="str">
        <f>IFERROR(INDEX(MOYENNES!$B$1:$B$2000,MATCH(Graphique!A5,MOYENNES!$A$1:$A$2000,0)),"")</f>
        <v/>
      </c>
      <c r="BI5" s="13" t="str">
        <f>IFERROR(INDEX(MOYENNES!$C$1:$C$2000,MATCH(Graphique!A5,MOYENNES!$A$1:$A$2000,0)),"")</f>
        <v/>
      </c>
      <c r="BJ5" s="13" t="str">
        <f>IFERROR(INDEX(MOYENNES!$E$1:$E$2000,MATCH(A5,MOYENNES!$A$1:$A$2000,0)),"")</f>
        <v/>
      </c>
    </row>
    <row r="6" spans="1:62" ht="12.75" customHeight="1">
      <c r="A6" s="56">
        <v>44990</v>
      </c>
      <c r="AY6" s="55" t="str">
        <f>IF(BH6="","",TEXT(IF(BH6&gt;"00:00",A6+1,A6),"JJ/MM/AAAA ")&amp;TEXT(BH6,"hh:mm"))</f>
        <v/>
      </c>
      <c r="AZ6" s="13" t="str">
        <f>IF(BI6="","",TEXT(IF(BI6&gt;"00:00",A6+1,A6),"JJ/MM/AAAA ")&amp;TEXT(BI6,"hh:mm"))</f>
        <v/>
      </c>
      <c r="BB6" s="13" t="str">
        <f>IFERROR(INDEX(Recap!$F$2:$F$2000,MATCH(Graphique!A6,Recap!$A$2:$A$2000,0)),"")</f>
        <v/>
      </c>
      <c r="BC6" s="13" t="str">
        <f>IFERROR(INDEX(Recap!$D$2:$D$2000,MATCH(Graphique!A6,Recap!$A$2:$A$2000,0)),"")</f>
        <v/>
      </c>
      <c r="BD6" s="13" t="str">
        <f>IFERROR(INDEX(Recap!$I$2:$I$2000,MATCH(Graphique!A6,Recap!$A$2:$A$2000,0)),"")</f>
        <v/>
      </c>
      <c r="BE6" t="str">
        <f>IFERROR(INDEX(Recap!$K$2:$K$2000,MATCH(Graphique!A6,Recap!$A$2:$A$2000,0)),"")</f>
        <v/>
      </c>
      <c r="BF6" s="13" t="str">
        <f>IFERROR(INDEX(Recap!$L$2:$L$2000,MATCH(Graphique!A6,Recap!$A$2:$A$2000,0)),"")</f>
        <v/>
      </c>
      <c r="BG6" t="str">
        <f>IFERROR(INDEX(Recap!$M$2:$M$2000,MATCH(Graphique!A6,Recap!$A$2:$A$2000,0)),"")</f>
        <v/>
      </c>
      <c r="BH6" s="13" t="str">
        <f>IFERROR(INDEX(MOYENNES!$B$1:$B$2000,MATCH(Graphique!A6,MOYENNES!$A$1:$A$2000,0)),"")</f>
        <v/>
      </c>
      <c r="BI6" s="13" t="str">
        <f>IFERROR(INDEX(MOYENNES!$C$1:$C$2000,MATCH(Graphique!A6,MOYENNES!$A$1:$A$2000,0)),"")</f>
        <v/>
      </c>
      <c r="BJ6" s="13" t="str">
        <f>IFERROR(INDEX(MOYENNES!$E$1:$E$2000,MATCH(A6,MOYENNES!$A$1:$A$2000,0)),"")</f>
        <v/>
      </c>
    </row>
    <row r="7" spans="1:62" ht="12.75" customHeight="1">
      <c r="A7" s="56">
        <v>44991</v>
      </c>
      <c r="AY7" s="55" t="str">
        <f>IF(BH7="","",TEXT(IF(BH7&gt;"00:00",A7+1,A7),"JJ/MM/AAAA ")&amp;TEXT(BH7,"hh:mm"))</f>
        <v/>
      </c>
      <c r="AZ7" s="13" t="str">
        <f>IF(BI7="","",TEXT(IF(BI7&gt;"00:00",A7+1,A7),"JJ/MM/AAAA ")&amp;TEXT(BI7,"hh:mm"))</f>
        <v/>
      </c>
      <c r="BB7" s="13" t="str">
        <f>IFERROR(INDEX(Recap!$F$2:$F$2000,MATCH(Graphique!A7,Recap!$A$2:$A$2000,0)),"")</f>
        <v/>
      </c>
      <c r="BC7" s="13" t="str">
        <f>IFERROR(INDEX(Recap!$D$2:$D$2000,MATCH(Graphique!A7,Recap!$A$2:$A$2000,0)),"")</f>
        <v/>
      </c>
      <c r="BD7" s="13" t="str">
        <f>IFERROR(INDEX(Recap!$I$2:$I$2000,MATCH(Graphique!A7,Recap!$A$2:$A$2000,0)),"")</f>
        <v/>
      </c>
      <c r="BE7" t="str">
        <f>IFERROR(INDEX(Recap!$K$2:$K$2000,MATCH(Graphique!A7,Recap!$A$2:$A$2000,0)),"")</f>
        <v/>
      </c>
      <c r="BF7" s="13" t="str">
        <f>IFERROR(INDEX(Recap!$L$2:$L$2000,MATCH(Graphique!A7,Recap!$A$2:$A$2000,0)),"")</f>
        <v/>
      </c>
      <c r="BG7" t="str">
        <f>IFERROR(INDEX(Recap!$M$2:$M$2000,MATCH(Graphique!A7,Recap!$A$2:$A$2000,0)),"")</f>
        <v/>
      </c>
      <c r="BH7" s="13" t="str">
        <f>IFERROR(INDEX(MOYENNES!$B$1:$B$2000,MATCH(Graphique!A7,MOYENNES!$A$1:$A$2000,0)),"")</f>
        <v/>
      </c>
      <c r="BI7" s="13" t="str">
        <f>IFERROR(INDEX(MOYENNES!$C$1:$C$2000,MATCH(Graphique!A7,MOYENNES!$A$1:$A$2000,0)),"")</f>
        <v/>
      </c>
      <c r="BJ7" s="13" t="str">
        <f>IFERROR(INDEX(MOYENNES!$E$1:$E$2000,MATCH(A7,MOYENNES!$A$1:$A$2000,0)),"")</f>
        <v/>
      </c>
    </row>
    <row r="8" spans="1:62" ht="12.75" customHeight="1">
      <c r="A8" s="56">
        <v>44992</v>
      </c>
      <c r="AY8" s="55" t="str">
        <f>IF(BH8="","",TEXT(IF(BH8&gt;"00:00",A8+1,A8),"JJ/MM/AAAA ")&amp;TEXT(BH8,"hh:mm"))</f>
        <v/>
      </c>
      <c r="AZ8" s="13" t="str">
        <f>IF(BI8="","",TEXT(IF(BI8&gt;"00:00",A8+1,A8),"JJ/MM/AAAA ")&amp;TEXT(BI8,"hh:mm"))</f>
        <v/>
      </c>
      <c r="BB8" s="13" t="str">
        <f>IFERROR(INDEX(Recap!$F$2:$F$2000,MATCH(Graphique!A8,Recap!$A$2:$A$2000,0)),"")</f>
        <v/>
      </c>
      <c r="BC8" s="13" t="str">
        <f>IFERROR(INDEX(Recap!$D$2:$D$2000,MATCH(Graphique!A8,Recap!$A$2:$A$2000,0)),"")</f>
        <v/>
      </c>
      <c r="BD8" s="13" t="str">
        <f>IFERROR(INDEX(Recap!$I$2:$I$2000,MATCH(Graphique!A8,Recap!$A$2:$A$2000,0)),"")</f>
        <v/>
      </c>
      <c r="BE8" t="str">
        <f>IFERROR(INDEX(Recap!$K$2:$K$2000,MATCH(Graphique!A8,Recap!$A$2:$A$2000,0)),"")</f>
        <v/>
      </c>
      <c r="BF8" s="13" t="str">
        <f>IFERROR(INDEX(Recap!$L$2:$L$2000,MATCH(Graphique!A8,Recap!$A$2:$A$2000,0)),"")</f>
        <v/>
      </c>
      <c r="BG8" t="str">
        <f>IFERROR(INDEX(Recap!$M$2:$M$2000,MATCH(Graphique!A8,Recap!$A$2:$A$2000,0)),"")</f>
        <v/>
      </c>
      <c r="BH8" s="13" t="str">
        <f>IFERROR(INDEX(MOYENNES!$B$1:$B$2000,MATCH(Graphique!A8,MOYENNES!$A$1:$A$2000,0)),"")</f>
        <v/>
      </c>
      <c r="BI8" s="13" t="str">
        <f>IFERROR(INDEX(MOYENNES!$C$1:$C$2000,MATCH(Graphique!A8,MOYENNES!$A$1:$A$2000,0)),"")</f>
        <v/>
      </c>
      <c r="BJ8" s="13" t="str">
        <f>IFERROR(INDEX(MOYENNES!$E$1:$E$2000,MATCH(A8,MOYENNES!$A$1:$A$2000,0)),"")</f>
        <v/>
      </c>
    </row>
    <row r="9" spans="1:62" ht="12.75" customHeight="1">
      <c r="A9" s="56">
        <v>44993</v>
      </c>
      <c r="AY9" s="55" t="str">
        <f>IF(BH9="","",TEXT(IF(BH9&gt;"00:00",A9+1,A9),"JJ/MM/AAAA ")&amp;TEXT(BH9,"hh:mm"))</f>
        <v/>
      </c>
      <c r="AZ9" s="13" t="str">
        <f>IF(BI9="","",TEXT(IF(BI9&gt;"00:00",A9+1,A9),"JJ/MM/AAAA ")&amp;TEXT(BI9,"hh:mm"))</f>
        <v/>
      </c>
      <c r="BB9" s="13" t="str">
        <f>IFERROR(INDEX(Recap!$F$2:$F$2000,MATCH(Graphique!A9,Recap!$A$2:$A$2000,0)),"")</f>
        <v/>
      </c>
      <c r="BC9" s="13" t="str">
        <f>IFERROR(INDEX(Recap!$D$2:$D$2000,MATCH(Graphique!A9,Recap!$A$2:$A$2000,0)),"")</f>
        <v/>
      </c>
      <c r="BD9" s="13" t="str">
        <f>IFERROR(INDEX(Recap!$I$2:$I$2000,MATCH(Graphique!A9,Recap!$A$2:$A$2000,0)),"")</f>
        <v/>
      </c>
      <c r="BE9" t="str">
        <f>IFERROR(INDEX(Recap!$K$2:$K$2000,MATCH(Graphique!A9,Recap!$A$2:$A$2000,0)),"")</f>
        <v/>
      </c>
      <c r="BF9" s="13" t="str">
        <f>IFERROR(INDEX(Recap!$L$2:$L$2000,MATCH(Graphique!A9,Recap!$A$2:$A$2000,0)),"")</f>
        <v/>
      </c>
      <c r="BG9" t="str">
        <f>IFERROR(INDEX(Recap!$M$2:$M$2000,MATCH(Graphique!A9,Recap!$A$2:$A$2000,0)),"")</f>
        <v/>
      </c>
      <c r="BH9" s="13" t="str">
        <f>IFERROR(INDEX(MOYENNES!$B$1:$B$2000,MATCH(Graphique!A9,MOYENNES!$A$1:$A$2000,0)),"")</f>
        <v/>
      </c>
      <c r="BI9" s="13" t="str">
        <f>IFERROR(INDEX(MOYENNES!$C$1:$C$2000,MATCH(Graphique!A9,MOYENNES!$A$1:$A$2000,0)),"")</f>
        <v/>
      </c>
      <c r="BJ9" s="13" t="str">
        <f>IFERROR(INDEX(MOYENNES!$E$1:$E$2000,MATCH(A9,MOYENNES!$A$1:$A$2000,0)),"")</f>
        <v/>
      </c>
    </row>
    <row r="10" spans="1:62" ht="12.75" customHeight="1">
      <c r="A10" s="56">
        <v>44994</v>
      </c>
      <c r="AY10" s="55" t="str">
        <f>IF(BH10="","",TEXT(IF(BH10&gt;"00:00",A10+1,A10),"JJ/MM/AAAA ")&amp;TEXT(BH10,"hh:mm"))</f>
        <v/>
      </c>
      <c r="AZ10" s="13" t="str">
        <f>IF(BI10="","",TEXT(IF(BI10&gt;"00:00",A10+1,A10),"JJ/MM/AAAA ")&amp;TEXT(BI10,"hh:mm"))</f>
        <v/>
      </c>
      <c r="BB10" s="13" t="str">
        <f>IFERROR(INDEX(Recap!$F$2:$F$2000,MATCH(Graphique!A10,Recap!$A$2:$A$2000,0)),"")</f>
        <v/>
      </c>
      <c r="BC10" s="13" t="str">
        <f>IFERROR(INDEX(Recap!$D$2:$D$2000,MATCH(Graphique!A10,Recap!$A$2:$A$2000,0)),"")</f>
        <v/>
      </c>
      <c r="BD10" s="13" t="str">
        <f>IFERROR(INDEX(Recap!$I$2:$I$2000,MATCH(Graphique!A10,Recap!$A$2:$A$2000,0)),"")</f>
        <v/>
      </c>
      <c r="BE10" t="str">
        <f>IFERROR(INDEX(Recap!$K$2:$K$2000,MATCH(Graphique!A10,Recap!$A$2:$A$2000,0)),"")</f>
        <v/>
      </c>
      <c r="BF10" s="13" t="str">
        <f>IFERROR(INDEX(Recap!$L$2:$L$2000,MATCH(Graphique!A10,Recap!$A$2:$A$2000,0)),"")</f>
        <v/>
      </c>
      <c r="BG10" t="str">
        <f>IFERROR(INDEX(Recap!$M$2:$M$2000,MATCH(Graphique!A10,Recap!$A$2:$A$2000,0)),"")</f>
        <v/>
      </c>
      <c r="BH10" s="13" t="str">
        <f>IFERROR(INDEX(MOYENNES!$B$1:$B$2000,MATCH(Graphique!A10,MOYENNES!$A$1:$A$2000,0)),"")</f>
        <v/>
      </c>
      <c r="BI10" s="13" t="str">
        <f>IFERROR(INDEX(MOYENNES!$C$1:$C$2000,MATCH(Graphique!A10,MOYENNES!$A$1:$A$2000,0)),"")</f>
        <v/>
      </c>
      <c r="BJ10" s="13" t="str">
        <f>IFERROR(INDEX(MOYENNES!$E$1:$E$2000,MATCH(A10,MOYENNES!$A$1:$A$2000,0)),"")</f>
        <v/>
      </c>
    </row>
    <row r="11" spans="1:62" ht="12.75" customHeight="1">
      <c r="A11" s="56">
        <v>44995</v>
      </c>
      <c r="AY11" s="55" t="str">
        <f>IF(BH11="","",TEXT(IF(BH11&gt;"00:00",A11+1,A11),"JJ/MM/AAAA ")&amp;TEXT(BH11,"hh:mm"))</f>
        <v/>
      </c>
      <c r="AZ11" s="13" t="str">
        <f>IF(BI11="","",TEXT(IF(BI11&gt;"00:00",A11+1,A11),"JJ/MM/AAAA ")&amp;TEXT(BI11,"hh:mm"))</f>
        <v/>
      </c>
      <c r="BB11" s="13" t="str">
        <f>IFERROR(INDEX(Recap!$F$2:$F$2000,MATCH(Graphique!A11,Recap!$A$2:$A$2000,0)),"")</f>
        <v/>
      </c>
      <c r="BC11" s="13" t="str">
        <f>IFERROR(INDEX(Recap!$D$2:$D$2000,MATCH(Graphique!A11,Recap!$A$2:$A$2000,0)),"")</f>
        <v/>
      </c>
      <c r="BD11" s="13" t="str">
        <f>IFERROR(INDEX(Recap!$I$2:$I$2000,MATCH(Graphique!A11,Recap!$A$2:$A$2000,0)),"")</f>
        <v/>
      </c>
      <c r="BE11" t="str">
        <f>IFERROR(INDEX(Recap!$K$2:$K$2000,MATCH(Graphique!A11,Recap!$A$2:$A$2000,0)),"")</f>
        <v/>
      </c>
      <c r="BF11" s="13" t="str">
        <f>IFERROR(INDEX(Recap!$L$2:$L$2000,MATCH(Graphique!A11,Recap!$A$2:$A$2000,0)),"")</f>
        <v/>
      </c>
      <c r="BG11" t="str">
        <f>IFERROR(INDEX(Recap!$M$2:$M$2000,MATCH(Graphique!A11,Recap!$A$2:$A$2000,0)),"")</f>
        <v/>
      </c>
      <c r="BH11" s="13" t="str">
        <f>IFERROR(INDEX(MOYENNES!$B$1:$B$2000,MATCH(Graphique!A11,MOYENNES!$A$1:$A$2000,0)),"")</f>
        <v/>
      </c>
      <c r="BI11" s="13" t="str">
        <f>IFERROR(INDEX(MOYENNES!$C$1:$C$2000,MATCH(Graphique!A11,MOYENNES!$A$1:$A$2000,0)),"")</f>
        <v/>
      </c>
      <c r="BJ11" s="13" t="str">
        <f>IFERROR(INDEX(MOYENNES!$E$1:$E$2000,MATCH(A11,MOYENNES!$A$1:$A$2000,0)),"")</f>
        <v/>
      </c>
    </row>
    <row r="12" spans="1:62" ht="12.75" customHeight="1">
      <c r="A12" s="56">
        <v>44996</v>
      </c>
      <c r="AY12" s="55" t="str">
        <f>IF(BH12="","",TEXT(IF(BH12&gt;"00:00",A12+1,A12),"JJ/MM/AAAA ")&amp;TEXT(BH12,"hh:mm"))</f>
        <v/>
      </c>
      <c r="AZ12" s="13" t="str">
        <f>IF(BI12="","",TEXT(IF(BI12&gt;"00:00",A12+1,A12),"JJ/MM/AAAA ")&amp;TEXT(BI12,"hh:mm"))</f>
        <v/>
      </c>
      <c r="BB12" s="13" t="str">
        <f>IFERROR(INDEX(Recap!$F$2:$F$2000,MATCH(Graphique!A12,Recap!$A$2:$A$2000,0)),"")</f>
        <v/>
      </c>
      <c r="BC12" s="13" t="str">
        <f>IFERROR(INDEX(Recap!$D$2:$D$2000,MATCH(Graphique!A12,Recap!$A$2:$A$2000,0)),"")</f>
        <v/>
      </c>
      <c r="BD12" s="13" t="str">
        <f>IFERROR(INDEX(Recap!$I$2:$I$2000,MATCH(Graphique!A12,Recap!$A$2:$A$2000,0)),"")</f>
        <v/>
      </c>
      <c r="BE12" t="str">
        <f>IFERROR(INDEX(Recap!$K$2:$K$2000,MATCH(Graphique!A12,Recap!$A$2:$A$2000,0)),"")</f>
        <v/>
      </c>
      <c r="BF12" s="13" t="str">
        <f>IFERROR(INDEX(Recap!$L$2:$L$2000,MATCH(Graphique!A12,Recap!$A$2:$A$2000,0)),"")</f>
        <v/>
      </c>
      <c r="BG12" t="str">
        <f>IFERROR(INDEX(Recap!$M$2:$M$2000,MATCH(Graphique!A12,Recap!$A$2:$A$2000,0)),"")</f>
        <v/>
      </c>
      <c r="BH12" s="13" t="str">
        <f>IFERROR(INDEX(MOYENNES!$B$1:$B$2000,MATCH(Graphique!A12,MOYENNES!$A$1:$A$2000,0)),"")</f>
        <v/>
      </c>
      <c r="BI12" s="13" t="str">
        <f>IFERROR(INDEX(MOYENNES!$C$1:$C$2000,MATCH(Graphique!A12,MOYENNES!$A$1:$A$2000,0)),"")</f>
        <v/>
      </c>
      <c r="BJ12" s="13" t="str">
        <f>IFERROR(INDEX(MOYENNES!$E$1:$E$2000,MATCH(A12,MOYENNES!$A$1:$A$2000,0)),"")</f>
        <v/>
      </c>
    </row>
    <row r="13" spans="1:62" ht="12.75" customHeight="1">
      <c r="A13" s="56">
        <v>44997</v>
      </c>
      <c r="AY13" s="55" t="str">
        <f>IF(BH13="","",TEXT(IF(BH13&gt;"00:00",A13+1,A13),"JJ/MM/AAAA ")&amp;TEXT(BH13,"hh:mm"))</f>
        <v/>
      </c>
      <c r="AZ13" s="13" t="str">
        <f>IF(BI13="","",TEXT(IF(BI13&gt;"00:00",A13+1,A13),"JJ/MM/AAAA ")&amp;TEXT(BI13,"hh:mm"))</f>
        <v/>
      </c>
      <c r="BB13" s="13" t="str">
        <f>IFERROR(INDEX(Recap!$F$2:$F$2000,MATCH(Graphique!A13,Recap!$A$2:$A$2000,0)),"")</f>
        <v/>
      </c>
      <c r="BC13" s="13" t="str">
        <f>IFERROR(INDEX(Recap!$D$2:$D$2000,MATCH(Graphique!A13,Recap!$A$2:$A$2000,0)),"")</f>
        <v/>
      </c>
      <c r="BD13" s="13" t="str">
        <f>IFERROR(INDEX(Recap!$I$2:$I$2000,MATCH(Graphique!A13,Recap!$A$2:$A$2000,0)),"")</f>
        <v/>
      </c>
      <c r="BE13" t="str">
        <f>IFERROR(INDEX(Recap!$K$2:$K$2000,MATCH(Graphique!A13,Recap!$A$2:$A$2000,0)),"")</f>
        <v/>
      </c>
      <c r="BF13" s="13" t="str">
        <f>IFERROR(INDEX(Recap!$L$2:$L$2000,MATCH(Graphique!A13,Recap!$A$2:$A$2000,0)),"")</f>
        <v/>
      </c>
      <c r="BG13" t="str">
        <f>IFERROR(INDEX(Recap!$M$2:$M$2000,MATCH(Graphique!A13,Recap!$A$2:$A$2000,0)),"")</f>
        <v/>
      </c>
      <c r="BH13" s="13" t="str">
        <f>IFERROR(INDEX(MOYENNES!$B$1:$B$2000,MATCH(Graphique!A13,MOYENNES!$A$1:$A$2000,0)),"")</f>
        <v/>
      </c>
      <c r="BI13" s="13" t="str">
        <f>IFERROR(INDEX(MOYENNES!$C$1:$C$2000,MATCH(Graphique!A13,MOYENNES!$A$1:$A$2000,0)),"")</f>
        <v/>
      </c>
      <c r="BJ13" s="13" t="str">
        <f>IFERROR(INDEX(MOYENNES!$E$1:$E$2000,MATCH(A13,MOYENNES!$A$1:$A$2000,0)),"")</f>
        <v/>
      </c>
    </row>
    <row r="14" spans="1:62" ht="12.75" customHeight="1">
      <c r="A14" s="56">
        <v>44998</v>
      </c>
      <c r="AY14" s="55" t="str">
        <f>IF(BH14="","",TEXT(IF(BH14&gt;"00:00",A14+1,A14),"JJ/MM/AAAA ")&amp;TEXT(BH14,"hh:mm"))</f>
        <v/>
      </c>
      <c r="AZ14" s="13" t="str">
        <f>IF(BI14="","",TEXT(IF(BI14&gt;"00:00",A14+1,A14),"JJ/MM/AAAA ")&amp;TEXT(BI14,"hh:mm"))</f>
        <v/>
      </c>
      <c r="BB14" s="13" t="str">
        <f>IFERROR(INDEX(Recap!$F$2:$F$2000,MATCH(Graphique!A14,Recap!$A$2:$A$2000,0)),"")</f>
        <v/>
      </c>
      <c r="BC14" s="13" t="str">
        <f>IFERROR(INDEX(Recap!$D$2:$D$2000,MATCH(Graphique!A14,Recap!$A$2:$A$2000,0)),"")</f>
        <v/>
      </c>
      <c r="BD14" s="13" t="str">
        <f>IFERROR(INDEX(Recap!$I$2:$I$2000,MATCH(Graphique!A14,Recap!$A$2:$A$2000,0)),"")</f>
        <v/>
      </c>
      <c r="BE14" t="str">
        <f>IFERROR(INDEX(Recap!$K$2:$K$2000,MATCH(Graphique!A14,Recap!$A$2:$A$2000,0)),"")</f>
        <v/>
      </c>
      <c r="BF14" s="13" t="str">
        <f>IFERROR(INDEX(Recap!$L$2:$L$2000,MATCH(Graphique!A14,Recap!$A$2:$A$2000,0)),"")</f>
        <v/>
      </c>
      <c r="BG14" t="str">
        <f>IFERROR(INDEX(Recap!$M$2:$M$2000,MATCH(Graphique!A14,Recap!$A$2:$A$2000,0)),"")</f>
        <v/>
      </c>
      <c r="BH14" s="13" t="str">
        <f>IFERROR(INDEX(MOYENNES!$B$1:$B$2000,MATCH(Graphique!A14,MOYENNES!$A$1:$A$2000,0)),"")</f>
        <v/>
      </c>
      <c r="BI14" s="13" t="str">
        <f>IFERROR(INDEX(MOYENNES!$C$1:$C$2000,MATCH(Graphique!A14,MOYENNES!$A$1:$A$2000,0)),"")</f>
        <v/>
      </c>
      <c r="BJ14" s="13" t="str">
        <f>IFERROR(INDEX(MOYENNES!$E$1:$E$2000,MATCH(A14,MOYENNES!$A$1:$A$2000,0)),"")</f>
        <v/>
      </c>
    </row>
    <row r="15" spans="1:62" ht="12.75" customHeight="1">
      <c r="A15" s="56">
        <v>44999</v>
      </c>
      <c r="AY15" s="55" t="str">
        <f>IF(BH15="","",TEXT(IF(BH15&gt;"00:00",A15+1,A15),"JJ/MM/AAAA ")&amp;TEXT(BH15,"hh:mm"))</f>
        <v/>
      </c>
      <c r="AZ15" s="13" t="str">
        <f>IF(BI15="","",TEXT(IF(BI15&gt;"00:00",A15+1,A15),"JJ/MM/AAAA ")&amp;TEXT(BI15,"hh:mm"))</f>
        <v/>
      </c>
      <c r="BB15" s="13" t="str">
        <f>IFERROR(INDEX(Recap!$F$2:$F$2000,MATCH(Graphique!A15,Recap!$A$2:$A$2000,0)),"")</f>
        <v/>
      </c>
      <c r="BC15" s="13" t="str">
        <f>IFERROR(INDEX(Recap!$D$2:$D$2000,MATCH(Graphique!A15,Recap!$A$2:$A$2000,0)),"")</f>
        <v/>
      </c>
      <c r="BD15" s="13" t="str">
        <f>IFERROR(INDEX(Recap!$I$2:$I$2000,MATCH(Graphique!A15,Recap!$A$2:$A$2000,0)),"")</f>
        <v/>
      </c>
      <c r="BE15" t="str">
        <f>IFERROR(INDEX(Recap!$K$2:$K$2000,MATCH(Graphique!A15,Recap!$A$2:$A$2000,0)),"")</f>
        <v/>
      </c>
      <c r="BF15" s="13" t="str">
        <f>IFERROR(INDEX(Recap!$L$2:$L$2000,MATCH(Graphique!A15,Recap!$A$2:$A$2000,0)),"")</f>
        <v/>
      </c>
      <c r="BG15" t="str">
        <f>IFERROR(INDEX(Recap!$M$2:$M$2000,MATCH(Graphique!A15,Recap!$A$2:$A$2000,0)),"")</f>
        <v/>
      </c>
      <c r="BH15" s="13" t="str">
        <f>IFERROR(INDEX(MOYENNES!$B$1:$B$2000,MATCH(Graphique!A15,MOYENNES!$A$1:$A$2000,0)),"")</f>
        <v/>
      </c>
      <c r="BI15" s="13" t="str">
        <f>IFERROR(INDEX(MOYENNES!$C$1:$C$2000,MATCH(Graphique!A15,MOYENNES!$A$1:$A$2000,0)),"")</f>
        <v/>
      </c>
      <c r="BJ15" s="13" t="str">
        <f>IFERROR(INDEX(MOYENNES!$E$1:$E$2000,MATCH(A15,MOYENNES!$A$1:$A$2000,0)),"")</f>
        <v/>
      </c>
    </row>
    <row r="16" spans="1:62" ht="12.75" customHeight="1">
      <c r="A16" s="56">
        <v>45000</v>
      </c>
      <c r="AY16" s="55" t="str">
        <f>IF(BH16="","",TEXT(IF(BH16&gt;"00:00",A16+1,A16),"JJ/MM/AAAA ")&amp;TEXT(BH16,"hh:mm"))</f>
        <v/>
      </c>
      <c r="AZ16" s="13" t="str">
        <f>IF(BI16="","",TEXT(IF(BI16&gt;"00:00",A16+1,A16),"JJ/MM/AAAA ")&amp;TEXT(BI16,"hh:mm"))</f>
        <v/>
      </c>
      <c r="BB16" s="13" t="str">
        <f>IFERROR(INDEX(Recap!$F$2:$F$2000,MATCH(Graphique!A16,Recap!$A$2:$A$2000,0)),"")</f>
        <v/>
      </c>
      <c r="BC16" s="13" t="str">
        <f>IFERROR(INDEX(Recap!$D$2:$D$2000,MATCH(Graphique!A16,Recap!$A$2:$A$2000,0)),"")</f>
        <v/>
      </c>
      <c r="BD16" s="13" t="str">
        <f>IFERROR(INDEX(Recap!$I$2:$I$2000,MATCH(Graphique!A16,Recap!$A$2:$A$2000,0)),"")</f>
        <v/>
      </c>
      <c r="BE16" t="str">
        <f>IFERROR(INDEX(Recap!$K$2:$K$2000,MATCH(Graphique!A16,Recap!$A$2:$A$2000,0)),"")</f>
        <v/>
      </c>
      <c r="BF16" s="13" t="str">
        <f>IFERROR(INDEX(Recap!$L$2:$L$2000,MATCH(Graphique!A16,Recap!$A$2:$A$2000,0)),"")</f>
        <v/>
      </c>
      <c r="BG16" t="str">
        <f>IFERROR(INDEX(Recap!$M$2:$M$2000,MATCH(Graphique!A16,Recap!$A$2:$A$2000,0)),"")</f>
        <v/>
      </c>
      <c r="BH16" s="13" t="str">
        <f>IFERROR(INDEX(MOYENNES!$B$1:$B$2000,MATCH(Graphique!A16,MOYENNES!$A$1:$A$2000,0)),"")</f>
        <v/>
      </c>
      <c r="BI16" s="13" t="str">
        <f>IFERROR(INDEX(MOYENNES!$C$1:$C$2000,MATCH(Graphique!A16,MOYENNES!$A$1:$A$2000,0)),"")</f>
        <v/>
      </c>
      <c r="BJ16" s="13" t="str">
        <f>IFERROR(INDEX(MOYENNES!$E$1:$E$2000,MATCH(A16,MOYENNES!$A$1:$A$2000,0)),"")</f>
        <v/>
      </c>
    </row>
    <row r="17" spans="1:62" ht="12.75" customHeight="1">
      <c r="A17" s="56">
        <v>45001</v>
      </c>
      <c r="AY17" s="55" t="str">
        <f>IF(BH17="","",TEXT(IF(BH17&gt;"00:00",A17+1,A17),"JJ/MM/AAAA ")&amp;TEXT(BH17,"hh:mm"))</f>
        <v/>
      </c>
      <c r="AZ17" s="13" t="str">
        <f>IF(BI17="","",TEXT(IF(BI17&gt;"00:00",A17+1,A17),"JJ/MM/AAAA ")&amp;TEXT(BI17,"hh:mm"))</f>
        <v/>
      </c>
      <c r="BB17" s="13" t="str">
        <f>IFERROR(INDEX(Recap!$F$2:$F$2000,MATCH(Graphique!A17,Recap!$A$2:$A$2000,0)),"")</f>
        <v/>
      </c>
      <c r="BC17" s="13" t="str">
        <f>IFERROR(INDEX(Recap!$D$2:$D$2000,MATCH(Graphique!A17,Recap!$A$2:$A$2000,0)),"")</f>
        <v/>
      </c>
      <c r="BD17" s="13" t="str">
        <f>IFERROR(INDEX(Recap!$I$2:$I$2000,MATCH(Graphique!A17,Recap!$A$2:$A$2000,0)),"")</f>
        <v/>
      </c>
      <c r="BE17" t="str">
        <f>IFERROR(INDEX(Recap!$K$2:$K$2000,MATCH(Graphique!A17,Recap!$A$2:$A$2000,0)),"")</f>
        <v/>
      </c>
      <c r="BF17" s="13" t="str">
        <f>IFERROR(INDEX(Recap!$L$2:$L$2000,MATCH(Graphique!A17,Recap!$A$2:$A$2000,0)),"")</f>
        <v/>
      </c>
      <c r="BG17" t="str">
        <f>IFERROR(INDEX(Recap!$M$2:$M$2000,MATCH(Graphique!A17,Recap!$A$2:$A$2000,0)),"")</f>
        <v/>
      </c>
      <c r="BH17" s="13" t="str">
        <f>IFERROR(INDEX(MOYENNES!$B$1:$B$2000,MATCH(Graphique!A17,MOYENNES!$A$1:$A$2000,0)),"")</f>
        <v/>
      </c>
      <c r="BI17" s="13" t="str">
        <f>IFERROR(INDEX(MOYENNES!$C$1:$C$2000,MATCH(Graphique!A17,MOYENNES!$A$1:$A$2000,0)),"")</f>
        <v/>
      </c>
      <c r="BJ17" s="13" t="str">
        <f>IFERROR(INDEX(MOYENNES!$E$1:$E$2000,MATCH(A17,MOYENNES!$A$1:$A$2000,0)),"")</f>
        <v/>
      </c>
    </row>
    <row r="18" spans="1:62" ht="12.75" customHeight="1">
      <c r="A18" s="56">
        <v>45002</v>
      </c>
      <c r="AY18" s="55" t="str">
        <f>IF(BH18="","",TEXT(IF(BH18&gt;"00:00",A18+1,A18),"JJ/MM/AAAA ")&amp;TEXT(BH18,"hh:mm"))</f>
        <v/>
      </c>
      <c r="AZ18" s="13" t="str">
        <f>IF(BI18="","",TEXT(IF(BI18&gt;"00:00",A18+1,A18),"JJ/MM/AAAA ")&amp;TEXT(BI18,"hh:mm"))</f>
        <v/>
      </c>
      <c r="BB18" s="13" t="str">
        <f>IFERROR(INDEX(Recap!$F$2:$F$2000,MATCH(Graphique!A18,Recap!$A$2:$A$2000,0)),"")</f>
        <v/>
      </c>
      <c r="BC18" s="13" t="str">
        <f>IFERROR(INDEX(Recap!$D$2:$D$2000,MATCH(Graphique!A18,Recap!$A$2:$A$2000,0)),"")</f>
        <v/>
      </c>
      <c r="BD18" s="13" t="str">
        <f>IFERROR(INDEX(Recap!$I$2:$I$2000,MATCH(Graphique!A18,Recap!$A$2:$A$2000,0)),"")</f>
        <v/>
      </c>
      <c r="BE18" t="str">
        <f>IFERROR(INDEX(Recap!$K$2:$K$2000,MATCH(Graphique!A18,Recap!$A$2:$A$2000,0)),"")</f>
        <v/>
      </c>
      <c r="BF18" s="13" t="str">
        <f>IFERROR(INDEX(Recap!$L$2:$L$2000,MATCH(Graphique!A18,Recap!$A$2:$A$2000,0)),"")</f>
        <v/>
      </c>
      <c r="BG18" t="str">
        <f>IFERROR(INDEX(Recap!$M$2:$M$2000,MATCH(Graphique!A18,Recap!$A$2:$A$2000,0)),"")</f>
        <v/>
      </c>
      <c r="BH18" s="13" t="str">
        <f>IFERROR(INDEX(MOYENNES!$B$1:$B$2000,MATCH(Graphique!A18,MOYENNES!$A$1:$A$2000,0)),"")</f>
        <v/>
      </c>
      <c r="BI18" s="13" t="str">
        <f>IFERROR(INDEX(MOYENNES!$C$1:$C$2000,MATCH(Graphique!A18,MOYENNES!$A$1:$A$2000,0)),"")</f>
        <v/>
      </c>
      <c r="BJ18" s="13" t="str">
        <f>IFERROR(INDEX(MOYENNES!$E$1:$E$2000,MATCH(A18,MOYENNES!$A$1:$A$2000,0)),"")</f>
        <v/>
      </c>
    </row>
    <row r="19" spans="1:62" ht="12.75" customHeight="1">
      <c r="A19" s="56">
        <v>45003</v>
      </c>
      <c r="AY19" s="55" t="str">
        <f>IF(BH19="","",TEXT(IF(BH19&gt;"00:00",A19+1,A19),"JJ/MM/AAAA ")&amp;TEXT(BH19,"hh:mm"))</f>
        <v/>
      </c>
      <c r="AZ19" s="13" t="str">
        <f>IF(BI19="","",TEXT(IF(BI19&gt;"00:00",A19+1,A19),"JJ/MM/AAAA ")&amp;TEXT(BI19,"hh:mm"))</f>
        <v/>
      </c>
      <c r="BB19" s="13" t="str">
        <f>IFERROR(INDEX(Recap!$F$2:$F$2000,MATCH(Graphique!A19,Recap!$A$2:$A$2000,0)),"")</f>
        <v/>
      </c>
      <c r="BC19" s="13" t="str">
        <f>IFERROR(INDEX(Recap!$D$2:$D$2000,MATCH(Graphique!A19,Recap!$A$2:$A$2000,0)),"")</f>
        <v/>
      </c>
      <c r="BD19" s="13" t="str">
        <f>IFERROR(INDEX(Recap!$I$2:$I$2000,MATCH(Graphique!A19,Recap!$A$2:$A$2000,0)),"")</f>
        <v/>
      </c>
      <c r="BE19" t="str">
        <f>IFERROR(INDEX(Recap!$K$2:$K$2000,MATCH(Graphique!A19,Recap!$A$2:$A$2000,0)),"")</f>
        <v/>
      </c>
      <c r="BF19" s="13" t="str">
        <f>IFERROR(INDEX(Recap!$L$2:$L$2000,MATCH(Graphique!A19,Recap!$A$2:$A$2000,0)),"")</f>
        <v/>
      </c>
      <c r="BG19" t="str">
        <f>IFERROR(INDEX(Recap!$M$2:$M$2000,MATCH(Graphique!A19,Recap!$A$2:$A$2000,0)),"")</f>
        <v/>
      </c>
      <c r="BH19" s="13" t="str">
        <f>IFERROR(INDEX(MOYENNES!$B$1:$B$2000,MATCH(Graphique!A19,MOYENNES!$A$1:$A$2000,0)),"")</f>
        <v/>
      </c>
      <c r="BI19" s="13" t="str">
        <f>IFERROR(INDEX(MOYENNES!$C$1:$C$2000,MATCH(Graphique!A19,MOYENNES!$A$1:$A$2000,0)),"")</f>
        <v/>
      </c>
      <c r="BJ19" s="13" t="str">
        <f>IFERROR(INDEX(MOYENNES!$E$1:$E$2000,MATCH(A19,MOYENNES!$A$1:$A$2000,0)),"")</f>
        <v/>
      </c>
    </row>
    <row r="20" spans="1:62" ht="12.75" customHeight="1">
      <c r="A20" s="56">
        <v>45004</v>
      </c>
      <c r="AY20" s="55" t="str">
        <f>IF(BH20="","",TEXT(IF(BH20&gt;"00:00",A20+1,A20),"JJ/MM/AAAA ")&amp;TEXT(BH20,"hh:mm"))</f>
        <v/>
      </c>
      <c r="AZ20" s="13" t="str">
        <f>IF(BI20="","",TEXT(IF(BI20&gt;"00:00",A20+1,A20),"JJ/MM/AAAA ")&amp;TEXT(BI20,"hh:mm"))</f>
        <v/>
      </c>
      <c r="BB20" s="13" t="str">
        <f>IFERROR(INDEX(Recap!$F$2:$F$2000,MATCH(Graphique!A20,Recap!$A$2:$A$2000,0)),"")</f>
        <v/>
      </c>
      <c r="BC20" s="13" t="str">
        <f>IFERROR(INDEX(Recap!$D$2:$D$2000,MATCH(Graphique!A20,Recap!$A$2:$A$2000,0)),"")</f>
        <v/>
      </c>
      <c r="BD20" s="13" t="str">
        <f>IFERROR(INDEX(Recap!$I$2:$I$2000,MATCH(Graphique!A20,Recap!$A$2:$A$2000,0)),"")</f>
        <v/>
      </c>
      <c r="BE20" t="str">
        <f>IFERROR(INDEX(Recap!$K$2:$K$2000,MATCH(Graphique!A20,Recap!$A$2:$A$2000,0)),"")</f>
        <v/>
      </c>
      <c r="BF20" s="13" t="str">
        <f>IFERROR(INDEX(Recap!$L$2:$L$2000,MATCH(Graphique!A20,Recap!$A$2:$A$2000,0)),"")</f>
        <v/>
      </c>
      <c r="BG20" t="str">
        <f>IFERROR(INDEX(Recap!$M$2:$M$2000,MATCH(Graphique!A20,Recap!$A$2:$A$2000,0)),"")</f>
        <v/>
      </c>
      <c r="BH20" s="13" t="str">
        <f>IFERROR(INDEX(MOYENNES!$B$1:$B$2000,MATCH(Graphique!A20,MOYENNES!$A$1:$A$2000,0)),"")</f>
        <v/>
      </c>
      <c r="BI20" s="13" t="str">
        <f>IFERROR(INDEX(MOYENNES!$C$1:$C$2000,MATCH(Graphique!A20,MOYENNES!$A$1:$A$2000,0)),"")</f>
        <v/>
      </c>
      <c r="BJ20" s="13" t="str">
        <f>IFERROR(INDEX(MOYENNES!$E$1:$E$2000,MATCH(A20,MOYENNES!$A$1:$A$2000,0)),"")</f>
        <v/>
      </c>
    </row>
    <row r="21" spans="1:62" ht="12.75" customHeight="1">
      <c r="A21" s="56">
        <v>45005</v>
      </c>
      <c r="AY21" s="55" t="str">
        <f>IF(BH21="","",TEXT(IF(BH21&gt;"00:00",A21+1,A21),"JJ/MM/AAAA ")&amp;TEXT(BH21,"hh:mm"))</f>
        <v/>
      </c>
      <c r="AZ21" s="13" t="str">
        <f>IF(BI21="","",TEXT(IF(BI21&gt;"00:00",A21+1,A21),"JJ/MM/AAAA ")&amp;TEXT(BI21,"hh:mm"))</f>
        <v/>
      </c>
      <c r="BB21" s="13" t="str">
        <f>IFERROR(INDEX(Recap!$F$2:$F$2000,MATCH(Graphique!A21,Recap!$A$2:$A$2000,0)),"")</f>
        <v/>
      </c>
      <c r="BC21" s="13" t="str">
        <f>IFERROR(INDEX(Recap!$D$2:$D$2000,MATCH(Graphique!A21,Recap!$A$2:$A$2000,0)),"")</f>
        <v/>
      </c>
      <c r="BD21" s="13" t="str">
        <f>IFERROR(INDEX(Recap!$I$2:$I$2000,MATCH(Graphique!A21,Recap!$A$2:$A$2000,0)),"")</f>
        <v/>
      </c>
      <c r="BE21" t="str">
        <f>IFERROR(INDEX(Recap!$K$2:$K$2000,MATCH(Graphique!A21,Recap!$A$2:$A$2000,0)),"")</f>
        <v/>
      </c>
      <c r="BF21" s="13" t="str">
        <f>IFERROR(INDEX(Recap!$L$2:$L$2000,MATCH(Graphique!A21,Recap!$A$2:$A$2000,0)),"")</f>
        <v/>
      </c>
      <c r="BG21" t="str">
        <f>IFERROR(INDEX(Recap!$M$2:$M$2000,MATCH(Graphique!A21,Recap!$A$2:$A$2000,0)),"")</f>
        <v/>
      </c>
      <c r="BH21" s="13" t="str">
        <f>IFERROR(INDEX(MOYENNES!$B$1:$B$2000,MATCH(Graphique!A21,MOYENNES!$A$1:$A$2000,0)),"")</f>
        <v/>
      </c>
      <c r="BI21" s="13" t="str">
        <f>IFERROR(INDEX(MOYENNES!$C$1:$C$2000,MATCH(Graphique!A21,MOYENNES!$A$1:$A$2000,0)),"")</f>
        <v/>
      </c>
      <c r="BJ21" s="13" t="str">
        <f>IFERROR(INDEX(MOYENNES!$E$1:$E$2000,MATCH(A21,MOYENNES!$A$1:$A$2000,0)),"")</f>
        <v/>
      </c>
    </row>
    <row r="22" spans="1:62" ht="12.75" customHeight="1">
      <c r="A22" s="56">
        <v>45006</v>
      </c>
      <c r="AY22" s="55" t="str">
        <f>IF(BH22="","",TEXT(IF(BH22&gt;"00:00",A22+1,A22),"JJ/MM/AAAA ")&amp;TEXT(BH22,"hh:mm"))</f>
        <v/>
      </c>
      <c r="AZ22" s="13" t="str">
        <f>IF(BI22="","",TEXT(IF(BI22&gt;"00:00",A22+1,A22),"JJ/MM/AAAA ")&amp;TEXT(BI22,"hh:mm"))</f>
        <v/>
      </c>
      <c r="BB22" s="13" t="str">
        <f>IFERROR(INDEX(Recap!$F$2:$F$2000,MATCH(Graphique!A22,Recap!$A$2:$A$2000,0)),"")</f>
        <v/>
      </c>
      <c r="BC22" s="13" t="str">
        <f>IFERROR(INDEX(Recap!$D$2:$D$2000,MATCH(Graphique!A22,Recap!$A$2:$A$2000,0)),"")</f>
        <v/>
      </c>
      <c r="BD22" s="13" t="str">
        <f>IFERROR(INDEX(Recap!$I$2:$I$2000,MATCH(Graphique!A22,Recap!$A$2:$A$2000,0)),"")</f>
        <v/>
      </c>
      <c r="BE22" t="str">
        <f>IFERROR(INDEX(Recap!$K$2:$K$2000,MATCH(Graphique!A22,Recap!$A$2:$A$2000,0)),"")</f>
        <v/>
      </c>
      <c r="BF22" s="13" t="str">
        <f>IFERROR(INDEX(Recap!$L$2:$L$2000,MATCH(Graphique!A22,Recap!$A$2:$A$2000,0)),"")</f>
        <v/>
      </c>
      <c r="BG22" t="str">
        <f>IFERROR(INDEX(Recap!$M$2:$M$2000,MATCH(Graphique!A22,Recap!$A$2:$A$2000,0)),"")</f>
        <v/>
      </c>
      <c r="BH22" s="13" t="str">
        <f>IFERROR(INDEX(MOYENNES!$B$1:$B$2000,MATCH(Graphique!A22,MOYENNES!$A$1:$A$2000,0)),"")</f>
        <v/>
      </c>
      <c r="BI22" s="13" t="str">
        <f>IFERROR(INDEX(MOYENNES!$C$1:$C$2000,MATCH(Graphique!A22,MOYENNES!$A$1:$A$2000,0)),"")</f>
        <v/>
      </c>
      <c r="BJ22" s="13" t="str">
        <f>IFERROR(INDEX(MOYENNES!$E$1:$E$2000,MATCH(A22,MOYENNES!$A$1:$A$2000,0)),"")</f>
        <v/>
      </c>
    </row>
    <row r="23" spans="1:62" ht="12.75" customHeight="1">
      <c r="A23" s="56">
        <v>45007</v>
      </c>
      <c r="AY23" s="55" t="str">
        <f>IF(BH23="","",TEXT(IF(BH23&gt;"00:00",A23+1,A23),"JJ/MM/AAAA ")&amp;TEXT(BH23,"hh:mm"))</f>
        <v/>
      </c>
      <c r="AZ23" s="13" t="str">
        <f>IF(BI23="","",TEXT(IF(BI23&gt;"00:00",A23+1,A23),"JJ/MM/AAAA ")&amp;TEXT(BI23,"hh:mm"))</f>
        <v/>
      </c>
      <c r="BB23" s="13" t="str">
        <f>IFERROR(INDEX(Recap!$F$2:$F$2000,MATCH(Graphique!A23,Recap!$A$2:$A$2000,0)),"")</f>
        <v/>
      </c>
      <c r="BC23" s="13" t="str">
        <f>IFERROR(INDEX(Recap!$D$2:$D$2000,MATCH(Graphique!A23,Recap!$A$2:$A$2000,0)),"")</f>
        <v/>
      </c>
      <c r="BD23" s="13" t="str">
        <f>IFERROR(INDEX(Recap!$I$2:$I$2000,MATCH(Graphique!A23,Recap!$A$2:$A$2000,0)),"")</f>
        <v/>
      </c>
      <c r="BE23" t="str">
        <f>IFERROR(INDEX(Recap!$K$2:$K$2000,MATCH(Graphique!A23,Recap!$A$2:$A$2000,0)),"")</f>
        <v/>
      </c>
      <c r="BF23" s="13" t="str">
        <f>IFERROR(INDEX(Recap!$L$2:$L$2000,MATCH(Graphique!A23,Recap!$A$2:$A$2000,0)),"")</f>
        <v/>
      </c>
      <c r="BG23" t="str">
        <f>IFERROR(INDEX(Recap!$M$2:$M$2000,MATCH(Graphique!A23,Recap!$A$2:$A$2000,0)),"")</f>
        <v/>
      </c>
      <c r="BH23" s="13" t="str">
        <f>IFERROR(INDEX(MOYENNES!$B$1:$B$2000,MATCH(Graphique!A23,MOYENNES!$A$1:$A$2000,0)),"")</f>
        <v/>
      </c>
      <c r="BI23" s="13" t="str">
        <f>IFERROR(INDEX(MOYENNES!$C$1:$C$2000,MATCH(Graphique!A23,MOYENNES!$A$1:$A$2000,0)),"")</f>
        <v/>
      </c>
      <c r="BJ23" s="13" t="str">
        <f>IFERROR(INDEX(MOYENNES!$E$1:$E$2000,MATCH(A23,MOYENNES!$A$1:$A$2000,0)),"")</f>
        <v/>
      </c>
    </row>
    <row r="24" spans="1:62" ht="12.75" customHeight="1">
      <c r="A24" s="56">
        <v>45008</v>
      </c>
      <c r="AY24" s="55" t="str">
        <f>IF(BH24="","",TEXT(IF(BH24&gt;"00:00",A24+1,A24),"JJ/MM/AAAA ")&amp;TEXT(BH24,"hh:mm"))</f>
        <v/>
      </c>
      <c r="AZ24" s="13" t="str">
        <f>IF(BI24="","",TEXT(IF(BI24&gt;"00:00",A24+1,A24),"JJ/MM/AAAA ")&amp;TEXT(BI24,"hh:mm"))</f>
        <v/>
      </c>
      <c r="BB24" s="13" t="str">
        <f>IFERROR(INDEX(Recap!$F$2:$F$2000,MATCH(Graphique!A24,Recap!$A$2:$A$2000,0)),"")</f>
        <v/>
      </c>
      <c r="BC24" s="13" t="str">
        <f>IFERROR(INDEX(Recap!$D$2:$D$2000,MATCH(Graphique!A24,Recap!$A$2:$A$2000,0)),"")</f>
        <v/>
      </c>
      <c r="BD24" s="13" t="str">
        <f>IFERROR(INDEX(Recap!$I$2:$I$2000,MATCH(Graphique!A24,Recap!$A$2:$A$2000,0)),"")</f>
        <v/>
      </c>
      <c r="BE24" t="str">
        <f>IFERROR(INDEX(Recap!$K$2:$K$2000,MATCH(Graphique!A24,Recap!$A$2:$A$2000,0)),"")</f>
        <v/>
      </c>
      <c r="BF24" s="13" t="str">
        <f>IFERROR(INDEX(Recap!$L$2:$L$2000,MATCH(Graphique!A24,Recap!$A$2:$A$2000,0)),"")</f>
        <v/>
      </c>
      <c r="BG24" t="str">
        <f>IFERROR(INDEX(Recap!$M$2:$M$2000,MATCH(Graphique!A24,Recap!$A$2:$A$2000,0)),"")</f>
        <v/>
      </c>
      <c r="BH24" s="13" t="str">
        <f>IFERROR(INDEX(MOYENNES!$B$1:$B$2000,MATCH(Graphique!A24,MOYENNES!$A$1:$A$2000,0)),"")</f>
        <v/>
      </c>
      <c r="BI24" s="13" t="str">
        <f>IFERROR(INDEX(MOYENNES!$C$1:$C$2000,MATCH(Graphique!A24,MOYENNES!$A$1:$A$2000,0)),"")</f>
        <v/>
      </c>
      <c r="BJ24" s="13" t="str">
        <f>IFERROR(INDEX(MOYENNES!$E$1:$E$2000,MATCH(A24,MOYENNES!$A$1:$A$2000,0)),"")</f>
        <v/>
      </c>
    </row>
    <row r="25" spans="1:62" ht="12.75" customHeight="1">
      <c r="A25" s="56">
        <v>45009</v>
      </c>
      <c r="AY25" s="55" t="str">
        <f>IF(BH25="","",TEXT(IF(BH25&gt;"00:00",A25+1,A25),"JJ/MM/AAAA ")&amp;TEXT(BH25,"hh:mm"))</f>
        <v/>
      </c>
      <c r="AZ25" s="13" t="str">
        <f>IF(BI25="","",TEXT(IF(BI25&gt;"00:00",A25+1,A25),"JJ/MM/AAAA ")&amp;TEXT(BI25,"hh:mm"))</f>
        <v/>
      </c>
      <c r="BB25" s="13" t="str">
        <f>IFERROR(INDEX(Recap!$F$2:$F$2000,MATCH(Graphique!A25,Recap!$A$2:$A$2000,0)),"")</f>
        <v/>
      </c>
      <c r="BC25" s="13" t="str">
        <f>IFERROR(INDEX(Recap!$D$2:$D$2000,MATCH(Graphique!A25,Recap!$A$2:$A$2000,0)),"")</f>
        <v/>
      </c>
      <c r="BD25" s="13" t="str">
        <f>IFERROR(INDEX(Recap!$I$2:$I$2000,MATCH(Graphique!A25,Recap!$A$2:$A$2000,0)),"")</f>
        <v/>
      </c>
      <c r="BE25" t="str">
        <f>IFERROR(INDEX(Recap!$K$2:$K$2000,MATCH(Graphique!A25,Recap!$A$2:$A$2000,0)),"")</f>
        <v/>
      </c>
      <c r="BF25" s="13" t="str">
        <f>IFERROR(INDEX(Recap!$L$2:$L$2000,MATCH(Graphique!A25,Recap!$A$2:$A$2000,0)),"")</f>
        <v/>
      </c>
      <c r="BG25" t="str">
        <f>IFERROR(INDEX(Recap!$M$2:$M$2000,MATCH(Graphique!A25,Recap!$A$2:$A$2000,0)),"")</f>
        <v/>
      </c>
      <c r="BH25" s="13" t="str">
        <f>IFERROR(INDEX(MOYENNES!$B$1:$B$2000,MATCH(Graphique!A25,MOYENNES!$A$1:$A$2000,0)),"")</f>
        <v/>
      </c>
      <c r="BI25" s="13" t="str">
        <f>IFERROR(INDEX(MOYENNES!$C$1:$C$2000,MATCH(Graphique!A25,MOYENNES!$A$1:$A$2000,0)),"")</f>
        <v/>
      </c>
      <c r="BJ25" s="13" t="str">
        <f>IFERROR(INDEX(MOYENNES!$E$1:$E$2000,MATCH(A25,MOYENNES!$A$1:$A$2000,0)),"")</f>
        <v/>
      </c>
    </row>
    <row r="26" spans="1:62" ht="12.75" customHeight="1">
      <c r="A26" s="56">
        <v>45010</v>
      </c>
      <c r="AY26" s="55" t="str">
        <f>IF(BH26="","",TEXT(IF(BH26&gt;"00:00",A26+1,A26),"JJ/MM/AAAA ")&amp;TEXT(BH26,"hh:mm"))</f>
        <v/>
      </c>
      <c r="AZ26" s="13" t="str">
        <f>IF(BI26="","",TEXT(IF(BI26&gt;"00:00",A26+1,A26),"JJ/MM/AAAA ")&amp;TEXT(BI26,"hh:mm"))</f>
        <v/>
      </c>
      <c r="BB26" s="13" t="str">
        <f>IFERROR(INDEX(Recap!$F$2:$F$2000,MATCH(Graphique!A26,Recap!$A$2:$A$2000,0)),"")</f>
        <v/>
      </c>
      <c r="BC26" s="13" t="str">
        <f>IFERROR(INDEX(Recap!$D$2:$D$2000,MATCH(Graphique!A26,Recap!$A$2:$A$2000,0)),"")</f>
        <v/>
      </c>
      <c r="BD26" s="13" t="str">
        <f>IFERROR(INDEX(Recap!$I$2:$I$2000,MATCH(Graphique!A26,Recap!$A$2:$A$2000,0)),"")</f>
        <v/>
      </c>
      <c r="BE26" t="str">
        <f>IFERROR(INDEX(Recap!$K$2:$K$2000,MATCH(Graphique!A26,Recap!$A$2:$A$2000,0)),"")</f>
        <v/>
      </c>
      <c r="BF26" s="13" t="str">
        <f>IFERROR(INDEX(Recap!$L$2:$L$2000,MATCH(Graphique!A26,Recap!$A$2:$A$2000,0)),"")</f>
        <v/>
      </c>
      <c r="BG26" t="str">
        <f>IFERROR(INDEX(Recap!$M$2:$M$2000,MATCH(Graphique!A26,Recap!$A$2:$A$2000,0)),"")</f>
        <v/>
      </c>
      <c r="BH26" s="13" t="str">
        <f>IFERROR(INDEX(MOYENNES!$B$1:$B$2000,MATCH(Graphique!A26,MOYENNES!$A$1:$A$2000,0)),"")</f>
        <v/>
      </c>
      <c r="BI26" s="13" t="str">
        <f>IFERROR(INDEX(MOYENNES!$C$1:$C$2000,MATCH(Graphique!A26,MOYENNES!$A$1:$A$2000,0)),"")</f>
        <v/>
      </c>
      <c r="BJ26" s="13" t="str">
        <f>IFERROR(INDEX(MOYENNES!$E$1:$E$2000,MATCH(A26,MOYENNES!$A$1:$A$2000,0)),"")</f>
        <v/>
      </c>
    </row>
    <row r="27" spans="1:62" ht="12.75" customHeight="1">
      <c r="A27" s="56">
        <v>45011</v>
      </c>
      <c r="AY27" s="55" t="str">
        <f>IF(BH27="","",TEXT(IF(BH27&gt;"00:00",A27+1,A27),"JJ/MM/AAAA ")&amp;TEXT(BH27,"hh:mm"))</f>
        <v/>
      </c>
      <c r="AZ27" s="13" t="str">
        <f>IF(BI27="","",TEXT(IF(BI27&gt;"00:00",A27+1,A27),"JJ/MM/AAAA ")&amp;TEXT(BI27,"hh:mm"))</f>
        <v/>
      </c>
      <c r="BB27" s="13" t="str">
        <f>IFERROR(INDEX(Recap!$F$2:$F$2000,MATCH(Graphique!A27,Recap!$A$2:$A$2000,0)),"")</f>
        <v/>
      </c>
      <c r="BC27" s="13" t="str">
        <f>IFERROR(INDEX(Recap!$D$2:$D$2000,MATCH(Graphique!A27,Recap!$A$2:$A$2000,0)),"")</f>
        <v/>
      </c>
      <c r="BD27" s="13" t="str">
        <f>IFERROR(INDEX(Recap!$I$2:$I$2000,MATCH(Graphique!A27,Recap!$A$2:$A$2000,0)),"")</f>
        <v/>
      </c>
      <c r="BE27" t="str">
        <f>IFERROR(INDEX(Recap!$K$2:$K$2000,MATCH(Graphique!A27,Recap!$A$2:$A$2000,0)),"")</f>
        <v/>
      </c>
      <c r="BF27" s="13" t="str">
        <f>IFERROR(INDEX(Recap!$L$2:$L$2000,MATCH(Graphique!A27,Recap!$A$2:$A$2000,0)),"")</f>
        <v/>
      </c>
      <c r="BG27" t="str">
        <f>IFERROR(INDEX(Recap!$M$2:$M$2000,MATCH(Graphique!A27,Recap!$A$2:$A$2000,0)),"")</f>
        <v/>
      </c>
      <c r="BH27" s="13" t="str">
        <f>IFERROR(INDEX(MOYENNES!$B$1:$B$2000,MATCH(Graphique!A27,MOYENNES!$A$1:$A$2000,0)),"")</f>
        <v/>
      </c>
      <c r="BI27" s="13" t="str">
        <f>IFERROR(INDEX(MOYENNES!$C$1:$C$2000,MATCH(Graphique!A27,MOYENNES!$A$1:$A$2000,0)),"")</f>
        <v/>
      </c>
      <c r="BJ27" s="13" t="str">
        <f>IFERROR(INDEX(MOYENNES!$E$1:$E$2000,MATCH(A27,MOYENNES!$A$1:$A$2000,0)),"")</f>
        <v/>
      </c>
    </row>
    <row r="28" spans="1:62" ht="12.75" customHeight="1">
      <c r="A28" s="56">
        <v>45012</v>
      </c>
      <c r="AY28" s="55" t="str">
        <f>IF(BH28="","",TEXT(IF(BH28&gt;"00:00",A28+1,A28),"JJ/MM/AAAA ")&amp;TEXT(BH28,"hh:mm"))</f>
        <v/>
      </c>
      <c r="AZ28" s="13" t="str">
        <f>IF(BI28="","",TEXT(IF(BI28&gt;"00:00",A28+1,A28),"JJ/MM/AAAA ")&amp;TEXT(BI28,"hh:mm"))</f>
        <v/>
      </c>
      <c r="BB28" s="13" t="str">
        <f>IFERROR(INDEX(Recap!$F$2:$F$2000,MATCH(Graphique!A28,Recap!$A$2:$A$2000,0)),"")</f>
        <v/>
      </c>
      <c r="BC28" s="13" t="str">
        <f>IFERROR(INDEX(Recap!$D$2:$D$2000,MATCH(Graphique!A28,Recap!$A$2:$A$2000,0)),"")</f>
        <v/>
      </c>
      <c r="BD28" s="13" t="str">
        <f>IFERROR(INDEX(Recap!$I$2:$I$2000,MATCH(Graphique!A28,Recap!$A$2:$A$2000,0)),"")</f>
        <v/>
      </c>
      <c r="BE28" t="str">
        <f>IFERROR(INDEX(Recap!$K$2:$K$2000,MATCH(Graphique!A28,Recap!$A$2:$A$2000,0)),"")</f>
        <v/>
      </c>
      <c r="BF28" s="13" t="str">
        <f>IFERROR(INDEX(Recap!$L$2:$L$2000,MATCH(Graphique!A28,Recap!$A$2:$A$2000,0)),"")</f>
        <v/>
      </c>
      <c r="BG28" t="str">
        <f>IFERROR(INDEX(Recap!$M$2:$M$2000,MATCH(Graphique!A28,Recap!$A$2:$A$2000,0)),"")</f>
        <v/>
      </c>
      <c r="BH28" s="13" t="str">
        <f>IFERROR(INDEX(MOYENNES!$B$1:$B$2000,MATCH(Graphique!A28,MOYENNES!$A$1:$A$2000,0)),"")</f>
        <v/>
      </c>
      <c r="BI28" s="13" t="str">
        <f>IFERROR(INDEX(MOYENNES!$C$1:$C$2000,MATCH(Graphique!A28,MOYENNES!$A$1:$A$2000,0)),"")</f>
        <v/>
      </c>
      <c r="BJ28" s="13" t="str">
        <f>IFERROR(INDEX(MOYENNES!$E$1:$E$2000,MATCH(A28,MOYENNES!$A$1:$A$2000,0)),"")</f>
        <v/>
      </c>
    </row>
    <row r="29" spans="1:62" ht="12.75" customHeight="1">
      <c r="A29" s="56">
        <v>45013</v>
      </c>
      <c r="AY29" s="55" t="str">
        <f>IF(BH29="","",TEXT(IF(BH29&gt;"00:00",A29+1,A29),"JJ/MM/AAAA ")&amp;TEXT(BH29,"hh:mm"))</f>
        <v/>
      </c>
      <c r="AZ29" s="13" t="str">
        <f>IF(BI29="","",TEXT(IF(BI29&gt;"00:00",A29+1,A29),"JJ/MM/AAAA ")&amp;TEXT(BI29,"hh:mm"))</f>
        <v/>
      </c>
      <c r="BB29" s="13" t="str">
        <f>IFERROR(INDEX(Recap!$F$2:$F$2000,MATCH(Graphique!A29,Recap!$A$2:$A$2000,0)),"")</f>
        <v/>
      </c>
      <c r="BC29" s="13" t="str">
        <f>IFERROR(INDEX(Recap!$D$2:$D$2000,MATCH(Graphique!A29,Recap!$A$2:$A$2000,0)),"")</f>
        <v/>
      </c>
      <c r="BD29" s="13" t="str">
        <f>IFERROR(INDEX(Recap!$I$2:$I$2000,MATCH(Graphique!A29,Recap!$A$2:$A$2000,0)),"")</f>
        <v/>
      </c>
      <c r="BE29" t="str">
        <f>IFERROR(INDEX(Recap!$K$2:$K$2000,MATCH(Graphique!A29,Recap!$A$2:$A$2000,0)),"")</f>
        <v/>
      </c>
      <c r="BF29" s="13" t="str">
        <f>IFERROR(INDEX(Recap!$L$2:$L$2000,MATCH(Graphique!A29,Recap!$A$2:$A$2000,0)),"")</f>
        <v/>
      </c>
      <c r="BG29" t="str">
        <f>IFERROR(INDEX(Recap!$M$2:$M$2000,MATCH(Graphique!A29,Recap!$A$2:$A$2000,0)),"")</f>
        <v/>
      </c>
      <c r="BH29" s="13" t="str">
        <f>IFERROR(INDEX(MOYENNES!$B$1:$B$2000,MATCH(Graphique!A29,MOYENNES!$A$1:$A$2000,0)),"")</f>
        <v/>
      </c>
      <c r="BI29" s="13" t="str">
        <f>IFERROR(INDEX(MOYENNES!$C$1:$C$2000,MATCH(Graphique!A29,MOYENNES!$A$1:$A$2000,0)),"")</f>
        <v/>
      </c>
      <c r="BJ29" s="13" t="str">
        <f>IFERROR(INDEX(MOYENNES!$E$1:$E$2000,MATCH(A29,MOYENNES!$A$1:$A$2000,0)),"")</f>
        <v/>
      </c>
    </row>
    <row r="30" spans="1:62" ht="12.75" customHeight="1">
      <c r="A30" s="56">
        <v>45014</v>
      </c>
      <c r="AY30" s="55" t="str">
        <f>IF(BH30="","",TEXT(IF(BH30&gt;"00:00",A30+1,A30),"JJ/MM/AAAA ")&amp;TEXT(BH30,"hh:mm"))</f>
        <v/>
      </c>
      <c r="AZ30" s="13" t="str">
        <f>IF(BI30="","",TEXT(IF(BI30&gt;"00:00",A30+1,A30),"JJ/MM/AAAA ")&amp;TEXT(BI30,"hh:mm"))</f>
        <v/>
      </c>
      <c r="BB30" s="13" t="str">
        <f>IFERROR(INDEX(Recap!$F$2:$F$2000,MATCH(Graphique!A30,Recap!$A$2:$A$2000,0)),"")</f>
        <v/>
      </c>
      <c r="BC30" s="13" t="str">
        <f>IFERROR(INDEX(Recap!$D$2:$D$2000,MATCH(Graphique!A30,Recap!$A$2:$A$2000,0)),"")</f>
        <v/>
      </c>
      <c r="BD30" s="13" t="str">
        <f>IFERROR(INDEX(Recap!$I$2:$I$2000,MATCH(Graphique!A30,Recap!$A$2:$A$2000,0)),"")</f>
        <v/>
      </c>
      <c r="BE30" t="str">
        <f>IFERROR(INDEX(Recap!$K$2:$K$2000,MATCH(Graphique!A30,Recap!$A$2:$A$2000,0)),"")</f>
        <v/>
      </c>
      <c r="BF30" s="13" t="str">
        <f>IFERROR(INDEX(Recap!$L$2:$L$2000,MATCH(Graphique!A30,Recap!$A$2:$A$2000,0)),"")</f>
        <v/>
      </c>
      <c r="BG30" t="str">
        <f>IFERROR(INDEX(Recap!$M$2:$M$2000,MATCH(Graphique!A30,Recap!$A$2:$A$2000,0)),"")</f>
        <v/>
      </c>
      <c r="BH30" s="13" t="str">
        <f>IFERROR(INDEX(MOYENNES!$B$1:$B$2000,MATCH(Graphique!A30,MOYENNES!$A$1:$A$2000,0)),"")</f>
        <v/>
      </c>
      <c r="BI30" s="13" t="str">
        <f>IFERROR(INDEX(MOYENNES!$C$1:$C$2000,MATCH(Graphique!A30,MOYENNES!$A$1:$A$2000,0)),"")</f>
        <v/>
      </c>
      <c r="BJ30" s="13" t="str">
        <f>IFERROR(INDEX(MOYENNES!$E$1:$E$2000,MATCH(A30,MOYENNES!$A$1:$A$2000,0)),"")</f>
        <v/>
      </c>
    </row>
    <row r="31" spans="1:62" ht="12.75" customHeight="1">
      <c r="A31" s="56">
        <v>45015</v>
      </c>
      <c r="AY31" s="55" t="str">
        <f>IF(BH31="","",TEXT(IF(BH31&gt;"00:00",A31+1,A31),"JJ/MM/AAAA ")&amp;TEXT(BH31,"hh:mm"))</f>
        <v/>
      </c>
      <c r="AZ31" s="13" t="str">
        <f>IF(BI31="","",TEXT(IF(BI31&gt;"00:00",A31+1,A31),"JJ/MM/AAAA ")&amp;TEXT(BI31,"hh:mm"))</f>
        <v/>
      </c>
      <c r="BB31" s="13" t="str">
        <f>IFERROR(INDEX(Recap!$F$2:$F$2000,MATCH(Graphique!A31,Recap!$A$2:$A$2000,0)),"")</f>
        <v/>
      </c>
      <c r="BC31" s="13" t="str">
        <f>IFERROR(INDEX(Recap!$D$2:$D$2000,MATCH(Graphique!A31,Recap!$A$2:$A$2000,0)),"")</f>
        <v/>
      </c>
      <c r="BD31" s="13" t="str">
        <f>IFERROR(INDEX(Recap!$I$2:$I$2000,MATCH(Graphique!A31,Recap!$A$2:$A$2000,0)),"")</f>
        <v/>
      </c>
      <c r="BE31" t="str">
        <f>IFERROR(INDEX(Recap!$K$2:$K$2000,MATCH(Graphique!A31,Recap!$A$2:$A$2000,0)),"")</f>
        <v/>
      </c>
      <c r="BF31" s="13" t="str">
        <f>IFERROR(INDEX(Recap!$L$2:$L$2000,MATCH(Graphique!A31,Recap!$A$2:$A$2000,0)),"")</f>
        <v/>
      </c>
      <c r="BG31" t="str">
        <f>IFERROR(INDEX(Recap!$M$2:$M$2000,MATCH(Graphique!A31,Recap!$A$2:$A$2000,0)),"")</f>
        <v/>
      </c>
      <c r="BH31" s="13" t="str">
        <f>IFERROR(INDEX(MOYENNES!$B$1:$B$2000,MATCH(Graphique!A31,MOYENNES!$A$1:$A$2000,0)),"")</f>
        <v/>
      </c>
      <c r="BI31" s="13" t="str">
        <f>IFERROR(INDEX(MOYENNES!$C$1:$C$2000,MATCH(Graphique!A31,MOYENNES!$A$1:$A$2000,0)),"")</f>
        <v/>
      </c>
      <c r="BJ31" s="13" t="str">
        <f>IFERROR(INDEX(MOYENNES!$E$1:$E$2000,MATCH(A31,MOYENNES!$A$1:$A$2000,0)),"")</f>
        <v/>
      </c>
    </row>
    <row r="32" spans="1:62" ht="12.75" customHeight="1">
      <c r="A32" s="56">
        <v>45016</v>
      </c>
      <c r="AY32" s="55" t="str">
        <f>IF(BH32="","",TEXT(IF(BH32&gt;"00:00",A32+1,A32),"JJ/MM/AAAA ")&amp;TEXT(BH32,"hh:mm"))</f>
        <v/>
      </c>
      <c r="AZ32" s="13" t="str">
        <f>IF(BI32="","",TEXT(IF(BI32&gt;"00:00",A32+1,A32),"JJ/MM/AAAA ")&amp;TEXT(BI32,"hh:mm"))</f>
        <v/>
      </c>
      <c r="BB32" s="13" t="str">
        <f>IFERROR(INDEX(Recap!$F$2:$F$2000,MATCH(Graphique!A32,Recap!$A$2:$A$2000,0)),"")</f>
        <v/>
      </c>
      <c r="BC32" s="13" t="str">
        <f>IFERROR(INDEX(Recap!$D$2:$D$2000,MATCH(Graphique!A32,Recap!$A$2:$A$2000,0)),"")</f>
        <v/>
      </c>
      <c r="BD32" s="13" t="str">
        <f>IFERROR(INDEX(Recap!$I$2:$I$2000,MATCH(Graphique!A32,Recap!$A$2:$A$2000,0)),"")</f>
        <v/>
      </c>
      <c r="BE32" t="str">
        <f>IFERROR(INDEX(Recap!$K$2:$K$2000,MATCH(Graphique!A32,Recap!$A$2:$A$2000,0)),"")</f>
        <v/>
      </c>
      <c r="BF32" s="13" t="str">
        <f>IFERROR(INDEX(Recap!$L$2:$L$2000,MATCH(Graphique!A32,Recap!$A$2:$A$2000,0)),"")</f>
        <v/>
      </c>
      <c r="BG32" t="str">
        <f>IFERROR(INDEX(Recap!$M$2:$M$2000,MATCH(Graphique!A32,Recap!$A$2:$A$2000,0)),"")</f>
        <v/>
      </c>
      <c r="BH32" s="13" t="str">
        <f>IFERROR(INDEX(MOYENNES!$B$1:$B$2000,MATCH(Graphique!A32,MOYENNES!$A$1:$A$2000,0)),"")</f>
        <v/>
      </c>
      <c r="BI32" s="13" t="str">
        <f>IFERROR(INDEX(MOYENNES!$C$1:$C$2000,MATCH(Graphique!A32,MOYENNES!$A$1:$A$2000,0)),"")</f>
        <v/>
      </c>
      <c r="BJ32" s="13" t="str">
        <f>IFERROR(INDEX(MOYENNES!$E$1:$E$2000,MATCH(A32,MOYENNES!$A$1:$A$2000,0)),"")</f>
        <v/>
      </c>
    </row>
    <row r="33" spans="1:62" ht="12.75" customHeight="1">
      <c r="A33" s="56">
        <v>45017</v>
      </c>
      <c r="AY33" s="55" t="str">
        <f>IF(BH33="","",TEXT(IF(BH33&gt;"00:00",A33+1,A33),"JJ/MM/AAAA ")&amp;TEXT(BH33,"hh:mm"))</f>
        <v/>
      </c>
      <c r="AZ33" s="13" t="str">
        <f>IF(BI33="","",TEXT(IF(BI33&gt;"00:00",A33+1,A33),"JJ/MM/AAAA ")&amp;TEXT(BI33,"hh:mm"))</f>
        <v/>
      </c>
      <c r="BB33" s="13" t="str">
        <f>IFERROR(INDEX(Recap!$F$2:$F$2000,MATCH(Graphique!A33,Recap!$A$2:$A$2000,0)),"")</f>
        <v/>
      </c>
      <c r="BC33" s="13" t="str">
        <f>IFERROR(INDEX(Recap!$D$2:$D$2000,MATCH(Graphique!A33,Recap!$A$2:$A$2000,0)),"")</f>
        <v/>
      </c>
      <c r="BD33" s="13" t="str">
        <f>IFERROR(INDEX(Recap!$I$2:$I$2000,MATCH(Graphique!A33,Recap!$A$2:$A$2000,0)),"")</f>
        <v/>
      </c>
      <c r="BE33" t="str">
        <f>IFERROR(INDEX(Recap!$K$2:$K$2000,MATCH(Graphique!A33,Recap!$A$2:$A$2000,0)),"")</f>
        <v/>
      </c>
      <c r="BF33" s="13" t="str">
        <f>IFERROR(INDEX(Recap!$L$2:$L$2000,MATCH(Graphique!A33,Recap!$A$2:$A$2000,0)),"")</f>
        <v/>
      </c>
      <c r="BG33" t="str">
        <f>IFERROR(INDEX(Recap!$M$2:$M$2000,MATCH(Graphique!A33,Recap!$A$2:$A$2000,0)),"")</f>
        <v/>
      </c>
      <c r="BH33" s="13" t="str">
        <f>IFERROR(INDEX(MOYENNES!$B$1:$B$2000,MATCH(Graphique!A33,MOYENNES!$A$1:$A$2000,0)),"")</f>
        <v/>
      </c>
      <c r="BI33" s="13" t="str">
        <f>IFERROR(INDEX(MOYENNES!$C$1:$C$2000,MATCH(Graphique!A33,MOYENNES!$A$1:$A$2000,0)),"")</f>
        <v/>
      </c>
      <c r="BJ33" s="13" t="str">
        <f>IFERROR(INDEX(MOYENNES!$E$1:$E$2000,MATCH(A33,MOYENNES!$A$1:$A$2000,0)),"")</f>
        <v/>
      </c>
    </row>
    <row r="34" spans="1:62" ht="12.75" customHeight="1">
      <c r="A34" s="56">
        <v>45018</v>
      </c>
      <c r="AY34" s="55" t="str">
        <f>IF(BH34="","",TEXT(IF(BH34&gt;"00:00",A34+1,A34),"JJ/MM/AAAA ")&amp;TEXT(BH34,"hh:mm"))</f>
        <v/>
      </c>
      <c r="AZ34" s="13" t="str">
        <f>IF(BI34="","",TEXT(IF(BI34&gt;"00:00",A34+1,A34),"JJ/MM/AAAA ")&amp;TEXT(BI34,"hh:mm"))</f>
        <v/>
      </c>
      <c r="BB34" s="13" t="str">
        <f>IFERROR(INDEX(Recap!$F$2:$F$2000,MATCH(Graphique!A34,Recap!$A$2:$A$2000,0)),"")</f>
        <v/>
      </c>
      <c r="BC34" s="13" t="str">
        <f>IFERROR(INDEX(Recap!$D$2:$D$2000,MATCH(Graphique!A34,Recap!$A$2:$A$2000,0)),"")</f>
        <v/>
      </c>
      <c r="BD34" s="13" t="str">
        <f>IFERROR(INDEX(Recap!$I$2:$I$2000,MATCH(Graphique!A34,Recap!$A$2:$A$2000,0)),"")</f>
        <v/>
      </c>
      <c r="BE34" t="str">
        <f>IFERROR(INDEX(Recap!$K$2:$K$2000,MATCH(Graphique!A34,Recap!$A$2:$A$2000,0)),"")</f>
        <v/>
      </c>
      <c r="BF34" s="13" t="str">
        <f>IFERROR(INDEX(Recap!$L$2:$L$2000,MATCH(Graphique!A34,Recap!$A$2:$A$2000,0)),"")</f>
        <v/>
      </c>
      <c r="BG34" t="str">
        <f>IFERROR(INDEX(Recap!$M$2:$M$2000,MATCH(Graphique!A34,Recap!$A$2:$A$2000,0)),"")</f>
        <v/>
      </c>
      <c r="BH34" s="13" t="str">
        <f>IFERROR(INDEX(MOYENNES!$B$1:$B$2000,MATCH(Graphique!A34,MOYENNES!$A$1:$A$2000,0)),"")</f>
        <v/>
      </c>
      <c r="BI34" s="13" t="str">
        <f>IFERROR(INDEX(MOYENNES!$C$1:$C$2000,MATCH(Graphique!A34,MOYENNES!$A$1:$A$2000,0)),"")</f>
        <v/>
      </c>
      <c r="BJ34" s="13" t="str">
        <f>IFERROR(INDEX(MOYENNES!$E$1:$E$2000,MATCH(A34,MOYENNES!$A$1:$A$2000,0)),"")</f>
        <v/>
      </c>
    </row>
    <row r="35" spans="1:62" ht="12.75" customHeight="1">
      <c r="A35" s="56">
        <v>45019</v>
      </c>
      <c r="AY35" s="55" t="str">
        <f>IF(BH35="","",TEXT(IF(BH35&gt;"00:00",A35+1,A35),"JJ/MM/AAAA ")&amp;TEXT(BH35,"hh:mm"))</f>
        <v/>
      </c>
      <c r="AZ35" s="13" t="str">
        <f>IF(BI35="","",TEXT(IF(BI35&gt;"00:00",A35+1,A35),"JJ/MM/AAAA ")&amp;TEXT(BI35,"hh:mm"))</f>
        <v/>
      </c>
      <c r="BB35" s="13" t="str">
        <f>IFERROR(INDEX(Recap!$F$2:$F$2000,MATCH(Graphique!A35,Recap!$A$2:$A$2000,0)),"")</f>
        <v/>
      </c>
      <c r="BC35" s="13" t="str">
        <f>IFERROR(INDEX(Recap!$D$2:$D$2000,MATCH(Graphique!A35,Recap!$A$2:$A$2000,0)),"")</f>
        <v/>
      </c>
      <c r="BD35" s="13" t="str">
        <f>IFERROR(INDEX(Recap!$I$2:$I$2000,MATCH(Graphique!A35,Recap!$A$2:$A$2000,0)),"")</f>
        <v/>
      </c>
      <c r="BE35" t="str">
        <f>IFERROR(INDEX(Recap!$K$2:$K$2000,MATCH(Graphique!A35,Recap!$A$2:$A$2000,0)),"")</f>
        <v/>
      </c>
      <c r="BF35" s="13" t="str">
        <f>IFERROR(INDEX(Recap!$L$2:$L$2000,MATCH(Graphique!A35,Recap!$A$2:$A$2000,0)),"")</f>
        <v/>
      </c>
      <c r="BG35" t="str">
        <f>IFERROR(INDEX(Recap!$M$2:$M$2000,MATCH(Graphique!A35,Recap!$A$2:$A$2000,0)),"")</f>
        <v/>
      </c>
      <c r="BH35" s="13" t="str">
        <f>IFERROR(INDEX(MOYENNES!$B$1:$B$2000,MATCH(Graphique!A35,MOYENNES!$A$1:$A$2000,0)),"")</f>
        <v/>
      </c>
      <c r="BI35" s="13" t="str">
        <f>IFERROR(INDEX(MOYENNES!$C$1:$C$2000,MATCH(Graphique!A35,MOYENNES!$A$1:$A$2000,0)),"")</f>
        <v/>
      </c>
      <c r="BJ35" s="13" t="str">
        <f>IFERROR(INDEX(MOYENNES!$E$1:$E$2000,MATCH(A35,MOYENNES!$A$1:$A$2000,0)),"")</f>
        <v/>
      </c>
    </row>
    <row r="36" spans="1:62" ht="12.75" customHeight="1">
      <c r="A36" s="56">
        <v>45020</v>
      </c>
      <c r="AY36" s="55" t="str">
        <f>IF(BH36="","",TEXT(IF(BH36&gt;"00:00",A36+1,A36),"JJ/MM/AAAA ")&amp;TEXT(BH36,"hh:mm"))</f>
        <v/>
      </c>
      <c r="AZ36" s="13" t="str">
        <f>IF(BI36="","",TEXT(IF(BI36&gt;"00:00",A36+1,A36),"JJ/MM/AAAA ")&amp;TEXT(BI36,"hh:mm"))</f>
        <v/>
      </c>
      <c r="BB36" s="13" t="str">
        <f>IFERROR(INDEX(Recap!$F$2:$F$2000,MATCH(Graphique!A36,Recap!$A$2:$A$2000,0)),"")</f>
        <v/>
      </c>
      <c r="BC36" s="13" t="str">
        <f>IFERROR(INDEX(Recap!$D$2:$D$2000,MATCH(Graphique!A36,Recap!$A$2:$A$2000,0)),"")</f>
        <v/>
      </c>
      <c r="BD36" s="13" t="str">
        <f>IFERROR(INDEX(Recap!$I$2:$I$2000,MATCH(Graphique!A36,Recap!$A$2:$A$2000,0)),"")</f>
        <v/>
      </c>
      <c r="BE36" t="str">
        <f>IFERROR(INDEX(Recap!$K$2:$K$2000,MATCH(Graphique!A36,Recap!$A$2:$A$2000,0)),"")</f>
        <v/>
      </c>
      <c r="BF36" s="13" t="str">
        <f>IFERROR(INDEX(Recap!$L$2:$L$2000,MATCH(Graphique!A36,Recap!$A$2:$A$2000,0)),"")</f>
        <v/>
      </c>
      <c r="BG36" t="str">
        <f>IFERROR(INDEX(Recap!$M$2:$M$2000,MATCH(Graphique!A36,Recap!$A$2:$A$2000,0)),"")</f>
        <v/>
      </c>
      <c r="BH36" s="13" t="str">
        <f>IFERROR(INDEX(MOYENNES!$B$1:$B$2000,MATCH(Graphique!A36,MOYENNES!$A$1:$A$2000,0)),"")</f>
        <v/>
      </c>
      <c r="BI36" s="13" t="str">
        <f>IFERROR(INDEX(MOYENNES!$C$1:$C$2000,MATCH(Graphique!A36,MOYENNES!$A$1:$A$2000,0)),"")</f>
        <v/>
      </c>
      <c r="BJ36" s="13" t="str">
        <f>IFERROR(INDEX(MOYENNES!$E$1:$E$2000,MATCH(A36,MOYENNES!$A$1:$A$2000,0)),"")</f>
        <v/>
      </c>
    </row>
    <row r="37" spans="1:62" ht="12.75" customHeight="1">
      <c r="A37" s="56">
        <v>45021</v>
      </c>
      <c r="AY37" s="55" t="str">
        <f>IF(BH37="","",TEXT(IF(BH37&gt;"00:00",A37+1,A37),"JJ/MM/AAAA ")&amp;TEXT(BH37,"hh:mm"))</f>
        <v/>
      </c>
      <c r="AZ37" s="13" t="str">
        <f>IF(BI37="","",TEXT(IF(BI37&gt;"00:00",A37+1,A37),"JJ/MM/AAAA ")&amp;TEXT(BI37,"hh:mm"))</f>
        <v/>
      </c>
      <c r="BB37" s="13" t="str">
        <f>IFERROR(INDEX(Recap!$F$2:$F$2000,MATCH(Graphique!A37,Recap!$A$2:$A$2000,0)),"")</f>
        <v/>
      </c>
      <c r="BC37" s="13" t="str">
        <f>IFERROR(INDEX(Recap!$D$2:$D$2000,MATCH(Graphique!A37,Recap!$A$2:$A$2000,0)),"")</f>
        <v/>
      </c>
      <c r="BD37" s="13" t="str">
        <f>IFERROR(INDEX(Recap!$I$2:$I$2000,MATCH(Graphique!A37,Recap!$A$2:$A$2000,0)),"")</f>
        <v/>
      </c>
      <c r="BE37" t="str">
        <f>IFERROR(INDEX(Recap!$K$2:$K$2000,MATCH(Graphique!A37,Recap!$A$2:$A$2000,0)),"")</f>
        <v/>
      </c>
      <c r="BF37" s="13" t="str">
        <f>IFERROR(INDEX(Recap!$L$2:$L$2000,MATCH(Graphique!A37,Recap!$A$2:$A$2000,0)),"")</f>
        <v/>
      </c>
      <c r="BG37" t="str">
        <f>IFERROR(INDEX(Recap!$M$2:$M$2000,MATCH(Graphique!A37,Recap!$A$2:$A$2000,0)),"")</f>
        <v/>
      </c>
      <c r="BH37" s="13" t="str">
        <f>IFERROR(INDEX(MOYENNES!$B$1:$B$2000,MATCH(Graphique!A37,MOYENNES!$A$1:$A$2000,0)),"")</f>
        <v/>
      </c>
      <c r="BI37" s="13" t="str">
        <f>IFERROR(INDEX(MOYENNES!$C$1:$C$2000,MATCH(Graphique!A37,MOYENNES!$A$1:$A$2000,0)),"")</f>
        <v/>
      </c>
      <c r="BJ37" s="13" t="str">
        <f>IFERROR(INDEX(MOYENNES!$E$1:$E$2000,MATCH(A37,MOYENNES!$A$1:$A$2000,0)),"")</f>
        <v/>
      </c>
    </row>
    <row r="38" spans="1:62" ht="12.75" customHeight="1">
      <c r="A38" s="56">
        <v>45022</v>
      </c>
      <c r="AY38" s="55" t="str">
        <f>IF(BH38="","",TEXT(IF(BH38&gt;"00:00",A38+1,A38),"JJ/MM/AAAA ")&amp;TEXT(BH38,"hh:mm"))</f>
        <v/>
      </c>
      <c r="AZ38" s="13" t="str">
        <f>IF(BI38="","",TEXT(IF(BI38&gt;"00:00",A38+1,A38),"JJ/MM/AAAA ")&amp;TEXT(BI38,"hh:mm"))</f>
        <v/>
      </c>
      <c r="BB38" s="13" t="str">
        <f>IFERROR(INDEX(Recap!$F$2:$F$2000,MATCH(Graphique!A38,Recap!$A$2:$A$2000,0)),"")</f>
        <v/>
      </c>
      <c r="BC38" s="13" t="str">
        <f>IFERROR(INDEX(Recap!$D$2:$D$2000,MATCH(Graphique!A38,Recap!$A$2:$A$2000,0)),"")</f>
        <v/>
      </c>
      <c r="BD38" s="13" t="str">
        <f>IFERROR(INDEX(Recap!$I$2:$I$2000,MATCH(Graphique!A38,Recap!$A$2:$A$2000,0)),"")</f>
        <v/>
      </c>
      <c r="BE38" t="str">
        <f>IFERROR(INDEX(Recap!$K$2:$K$2000,MATCH(Graphique!A38,Recap!$A$2:$A$2000,0)),"")</f>
        <v/>
      </c>
      <c r="BF38" s="13" t="str">
        <f>IFERROR(INDEX(Recap!$L$2:$L$2000,MATCH(Graphique!A38,Recap!$A$2:$A$2000,0)),"")</f>
        <v/>
      </c>
      <c r="BG38" t="str">
        <f>IFERROR(INDEX(Recap!$M$2:$M$2000,MATCH(Graphique!A38,Recap!$A$2:$A$2000,0)),"")</f>
        <v/>
      </c>
      <c r="BH38" s="13" t="str">
        <f>IFERROR(INDEX(MOYENNES!$B$1:$B$2000,MATCH(Graphique!A38,MOYENNES!$A$1:$A$2000,0)),"")</f>
        <v/>
      </c>
      <c r="BI38" s="13" t="str">
        <f>IFERROR(INDEX(MOYENNES!$C$1:$C$2000,MATCH(Graphique!A38,MOYENNES!$A$1:$A$2000,0)),"")</f>
        <v/>
      </c>
      <c r="BJ38" s="13" t="str">
        <f>IFERROR(INDEX(MOYENNES!$E$1:$E$2000,MATCH(A38,MOYENNES!$A$1:$A$2000,0)),"")</f>
        <v/>
      </c>
    </row>
    <row r="39" spans="1:62" ht="12.75" customHeight="1">
      <c r="A39" s="56">
        <v>45023</v>
      </c>
      <c r="AY39" s="55" t="str">
        <f>IF(BH39="","",TEXT(IF(BH39&gt;"00:00",A39+1,A39),"JJ/MM/AAAA ")&amp;TEXT(BH39,"hh:mm"))</f>
        <v/>
      </c>
      <c r="AZ39" s="13" t="str">
        <f>IF(BI39="","",TEXT(IF(BI39&gt;"00:00",A39+1,A39),"JJ/MM/AAAA ")&amp;TEXT(BI39,"hh:mm"))</f>
        <v/>
      </c>
      <c r="BB39" s="13" t="str">
        <f>IFERROR(INDEX(Recap!$F$2:$F$2000,MATCH(Graphique!A39,Recap!$A$2:$A$2000,0)),"")</f>
        <v/>
      </c>
      <c r="BC39" s="13" t="str">
        <f>IFERROR(INDEX(Recap!$D$2:$D$2000,MATCH(Graphique!A39,Recap!$A$2:$A$2000,0)),"")</f>
        <v/>
      </c>
      <c r="BD39" s="13" t="str">
        <f>IFERROR(INDEX(Recap!$I$2:$I$2000,MATCH(Graphique!A39,Recap!$A$2:$A$2000,0)),"")</f>
        <v/>
      </c>
      <c r="BE39" t="str">
        <f>IFERROR(INDEX(Recap!$K$2:$K$2000,MATCH(Graphique!A39,Recap!$A$2:$A$2000,0)),"")</f>
        <v/>
      </c>
      <c r="BF39" s="13" t="str">
        <f>IFERROR(INDEX(Recap!$L$2:$L$2000,MATCH(Graphique!A39,Recap!$A$2:$A$2000,0)),"")</f>
        <v/>
      </c>
      <c r="BG39" t="str">
        <f>IFERROR(INDEX(Recap!$M$2:$M$2000,MATCH(Graphique!A39,Recap!$A$2:$A$2000,0)),"")</f>
        <v/>
      </c>
      <c r="BH39" s="13" t="str">
        <f>IFERROR(INDEX(MOYENNES!$B$1:$B$2000,MATCH(Graphique!A39,MOYENNES!$A$1:$A$2000,0)),"")</f>
        <v/>
      </c>
      <c r="BI39" s="13" t="str">
        <f>IFERROR(INDEX(MOYENNES!$C$1:$C$2000,MATCH(Graphique!A39,MOYENNES!$A$1:$A$2000,0)),"")</f>
        <v/>
      </c>
      <c r="BJ39" s="13" t="str">
        <f>IFERROR(INDEX(MOYENNES!$E$1:$E$2000,MATCH(A39,MOYENNES!$A$1:$A$2000,0)),"")</f>
        <v/>
      </c>
    </row>
    <row r="40" spans="1:62" ht="12.75" customHeight="1">
      <c r="A40" s="56">
        <v>45024</v>
      </c>
      <c r="AY40" s="55" t="str">
        <f>IF(BH40="","",TEXT(IF(BH40&gt;"00:00",A40+1,A40),"JJ/MM/AAAA ")&amp;TEXT(BH40,"hh:mm"))</f>
        <v/>
      </c>
      <c r="AZ40" s="13" t="str">
        <f>IF(BI40="","",TEXT(IF(BI40&gt;"00:00",A40+1,A40),"JJ/MM/AAAA ")&amp;TEXT(BI40,"hh:mm"))</f>
        <v/>
      </c>
      <c r="BB40" s="13" t="str">
        <f>IFERROR(INDEX(Recap!$F$2:$F$2000,MATCH(Graphique!A40,Recap!$A$2:$A$2000,0)),"")</f>
        <v/>
      </c>
      <c r="BC40" s="13" t="str">
        <f>IFERROR(INDEX(Recap!$D$2:$D$2000,MATCH(Graphique!A40,Recap!$A$2:$A$2000,0)),"")</f>
        <v/>
      </c>
      <c r="BD40" s="13" t="str">
        <f>IFERROR(INDEX(Recap!$I$2:$I$2000,MATCH(Graphique!A40,Recap!$A$2:$A$2000,0)),"")</f>
        <v/>
      </c>
      <c r="BE40" t="str">
        <f>IFERROR(INDEX(Recap!$K$2:$K$2000,MATCH(Graphique!A40,Recap!$A$2:$A$2000,0)),"")</f>
        <v/>
      </c>
      <c r="BF40" s="13" t="str">
        <f>IFERROR(INDEX(Recap!$L$2:$L$2000,MATCH(Graphique!A40,Recap!$A$2:$A$2000,0)),"")</f>
        <v/>
      </c>
      <c r="BG40" t="str">
        <f>IFERROR(INDEX(Recap!$M$2:$M$2000,MATCH(Graphique!A40,Recap!$A$2:$A$2000,0)),"")</f>
        <v/>
      </c>
      <c r="BH40" s="13" t="str">
        <f>IFERROR(INDEX(MOYENNES!$B$1:$B$2000,MATCH(Graphique!A40,MOYENNES!$A$1:$A$2000,0)),"")</f>
        <v/>
      </c>
      <c r="BI40" s="13" t="str">
        <f>IFERROR(INDEX(MOYENNES!$C$1:$C$2000,MATCH(Graphique!A40,MOYENNES!$A$1:$A$2000,0)),"")</f>
        <v/>
      </c>
      <c r="BJ40" s="13" t="str">
        <f>IFERROR(INDEX(MOYENNES!$E$1:$E$2000,MATCH(A40,MOYENNES!$A$1:$A$2000,0)),"")</f>
        <v/>
      </c>
    </row>
    <row r="41" spans="1:62" ht="12.75" customHeight="1">
      <c r="A41" s="56">
        <v>45025</v>
      </c>
      <c r="AY41" s="55" t="str">
        <f>IF(BH41="","",TEXT(IF(BH41&gt;"00:00",A41+1,A41),"JJ/MM/AAAA ")&amp;TEXT(BH41,"hh:mm"))</f>
        <v/>
      </c>
      <c r="AZ41" s="13" t="str">
        <f>IF(BI41="","",TEXT(IF(BI41&gt;"00:00",A41+1,A41),"JJ/MM/AAAA ")&amp;TEXT(BI41,"hh:mm"))</f>
        <v/>
      </c>
      <c r="BB41" s="13" t="str">
        <f>IFERROR(INDEX(Recap!$F$2:$F$2000,MATCH(Graphique!A41,Recap!$A$2:$A$2000,0)),"")</f>
        <v/>
      </c>
      <c r="BC41" s="13" t="str">
        <f>IFERROR(INDEX(Recap!$D$2:$D$2000,MATCH(Graphique!A41,Recap!$A$2:$A$2000,0)),"")</f>
        <v/>
      </c>
      <c r="BD41" s="13" t="str">
        <f>IFERROR(INDEX(Recap!$I$2:$I$2000,MATCH(Graphique!A41,Recap!$A$2:$A$2000,0)),"")</f>
        <v/>
      </c>
      <c r="BE41" t="str">
        <f>IFERROR(INDEX(Recap!$K$2:$K$2000,MATCH(Graphique!A41,Recap!$A$2:$A$2000,0)),"")</f>
        <v/>
      </c>
      <c r="BF41" s="13" t="str">
        <f>IFERROR(INDEX(Recap!$L$2:$L$2000,MATCH(Graphique!A41,Recap!$A$2:$A$2000,0)),"")</f>
        <v/>
      </c>
      <c r="BG41" t="str">
        <f>IFERROR(INDEX(Recap!$M$2:$M$2000,MATCH(Graphique!A41,Recap!$A$2:$A$2000,0)),"")</f>
        <v/>
      </c>
      <c r="BH41" s="13" t="str">
        <f>IFERROR(INDEX(MOYENNES!$B$1:$B$2000,MATCH(Graphique!A41,MOYENNES!$A$1:$A$2000,0)),"")</f>
        <v/>
      </c>
      <c r="BI41" s="13" t="str">
        <f>IFERROR(INDEX(MOYENNES!$C$1:$C$2000,MATCH(Graphique!A41,MOYENNES!$A$1:$A$2000,0)),"")</f>
        <v/>
      </c>
      <c r="BJ41" s="13" t="str">
        <f>IFERROR(INDEX(MOYENNES!$E$1:$E$2000,MATCH(A41,MOYENNES!$A$1:$A$2000,0)),"")</f>
        <v/>
      </c>
    </row>
    <row r="42" spans="1:62" ht="12.75" customHeight="1">
      <c r="A42" s="56">
        <v>45026</v>
      </c>
      <c r="AY42" s="55" t="str">
        <f>IF(BH42="","",TEXT(IF(BH42&gt;"00:00",A42+1,A42),"JJ/MM/AAAA ")&amp;TEXT(BH42,"hh:mm"))</f>
        <v/>
      </c>
      <c r="AZ42" s="13" t="str">
        <f>IF(BI42="","",TEXT(IF(BI42&gt;"00:00",A42+1,A42),"JJ/MM/AAAA ")&amp;TEXT(BI42,"hh:mm"))</f>
        <v/>
      </c>
      <c r="BB42" s="13" t="str">
        <f>IFERROR(INDEX(Recap!$F$2:$F$2000,MATCH(Graphique!A42,Recap!$A$2:$A$2000,0)),"")</f>
        <v/>
      </c>
      <c r="BC42" s="13" t="str">
        <f>IFERROR(INDEX(Recap!$D$2:$D$2000,MATCH(Graphique!A42,Recap!$A$2:$A$2000,0)),"")</f>
        <v/>
      </c>
      <c r="BD42" s="13" t="str">
        <f>IFERROR(INDEX(Recap!$I$2:$I$2000,MATCH(Graphique!A42,Recap!$A$2:$A$2000,0)),"")</f>
        <v/>
      </c>
      <c r="BE42" t="str">
        <f>IFERROR(INDEX(Recap!$K$2:$K$2000,MATCH(Graphique!A42,Recap!$A$2:$A$2000,0)),"")</f>
        <v/>
      </c>
      <c r="BF42" s="13" t="str">
        <f>IFERROR(INDEX(Recap!$L$2:$L$2000,MATCH(Graphique!A42,Recap!$A$2:$A$2000,0)),"")</f>
        <v/>
      </c>
      <c r="BG42" t="str">
        <f>IFERROR(INDEX(Recap!$M$2:$M$2000,MATCH(Graphique!A42,Recap!$A$2:$A$2000,0)),"")</f>
        <v/>
      </c>
      <c r="BH42" s="13" t="str">
        <f>IFERROR(INDEX(MOYENNES!$B$1:$B$2000,MATCH(Graphique!A42,MOYENNES!$A$1:$A$2000,0)),"")</f>
        <v/>
      </c>
      <c r="BI42" s="13" t="str">
        <f>IFERROR(INDEX(MOYENNES!$C$1:$C$2000,MATCH(Graphique!A42,MOYENNES!$A$1:$A$2000,0)),"")</f>
        <v/>
      </c>
      <c r="BJ42" s="13" t="str">
        <f>IFERROR(INDEX(MOYENNES!$E$1:$E$2000,MATCH(A42,MOYENNES!$A$1:$A$2000,0)),"")</f>
        <v/>
      </c>
    </row>
    <row r="43" spans="1:62" ht="12.75" customHeight="1">
      <c r="A43" s="56">
        <v>45027</v>
      </c>
      <c r="AY43" s="55" t="str">
        <f>IF(BH43="","",TEXT(IF(BH43&gt;"00:00",A43+1,A43),"JJ/MM/AAAA ")&amp;TEXT(BH43,"hh:mm"))</f>
        <v/>
      </c>
      <c r="AZ43" s="13" t="str">
        <f>IF(BI43="","",TEXT(IF(BI43&gt;"00:00",A43+1,A43),"JJ/MM/AAAA ")&amp;TEXT(BI43,"hh:mm"))</f>
        <v/>
      </c>
      <c r="BB43" s="13" t="str">
        <f>IFERROR(INDEX(Recap!$F$2:$F$2000,MATCH(Graphique!A43,Recap!$A$2:$A$2000,0)),"")</f>
        <v/>
      </c>
      <c r="BC43" s="13" t="str">
        <f>IFERROR(INDEX(Recap!$D$2:$D$2000,MATCH(Graphique!A43,Recap!$A$2:$A$2000,0)),"")</f>
        <v/>
      </c>
      <c r="BD43" s="13" t="str">
        <f>IFERROR(INDEX(Recap!$I$2:$I$2000,MATCH(Graphique!A43,Recap!$A$2:$A$2000,0)),"")</f>
        <v/>
      </c>
      <c r="BE43" t="str">
        <f>IFERROR(INDEX(Recap!$K$2:$K$2000,MATCH(Graphique!A43,Recap!$A$2:$A$2000,0)),"")</f>
        <v/>
      </c>
      <c r="BF43" s="13" t="str">
        <f>IFERROR(INDEX(Recap!$L$2:$L$2000,MATCH(Graphique!A43,Recap!$A$2:$A$2000,0)),"")</f>
        <v/>
      </c>
      <c r="BG43" t="str">
        <f>IFERROR(INDEX(Recap!$M$2:$M$2000,MATCH(Graphique!A43,Recap!$A$2:$A$2000,0)),"")</f>
        <v/>
      </c>
      <c r="BH43" s="13" t="str">
        <f>IFERROR(INDEX(MOYENNES!$B$1:$B$2000,MATCH(Graphique!A43,MOYENNES!$A$1:$A$2000,0)),"")</f>
        <v/>
      </c>
      <c r="BI43" s="13" t="str">
        <f>IFERROR(INDEX(MOYENNES!$C$1:$C$2000,MATCH(Graphique!A43,MOYENNES!$A$1:$A$2000,0)),"")</f>
        <v/>
      </c>
      <c r="BJ43" s="13" t="str">
        <f>IFERROR(INDEX(MOYENNES!$E$1:$E$2000,MATCH(A43,MOYENNES!$A$1:$A$2000,0)),"")</f>
        <v/>
      </c>
    </row>
    <row r="44" spans="1:62" ht="12.75" customHeight="1">
      <c r="A44" s="56">
        <v>45028</v>
      </c>
      <c r="AY44" s="55" t="str">
        <f>IF(BH44="","",TEXT(IF(BH44&gt;"00:00",A44+1,A44),"JJ/MM/AAAA ")&amp;TEXT(BH44,"hh:mm"))</f>
        <v/>
      </c>
      <c r="AZ44" s="13" t="str">
        <f>IF(BI44="","",TEXT(IF(BI44&gt;"00:00",A44+1,A44),"JJ/MM/AAAA ")&amp;TEXT(BI44,"hh:mm"))</f>
        <v/>
      </c>
      <c r="BB44" s="13" t="str">
        <f>IFERROR(INDEX(Recap!$F$2:$F$2000,MATCH(Graphique!A44,Recap!$A$2:$A$2000,0)),"")</f>
        <v/>
      </c>
      <c r="BC44" s="13" t="str">
        <f>IFERROR(INDEX(Recap!$D$2:$D$2000,MATCH(Graphique!A44,Recap!$A$2:$A$2000,0)),"")</f>
        <v/>
      </c>
      <c r="BD44" s="13" t="str">
        <f>IFERROR(INDEX(Recap!$I$2:$I$2000,MATCH(Graphique!A44,Recap!$A$2:$A$2000,0)),"")</f>
        <v/>
      </c>
      <c r="BE44" t="str">
        <f>IFERROR(INDEX(Recap!$K$2:$K$2000,MATCH(Graphique!A44,Recap!$A$2:$A$2000,0)),"")</f>
        <v/>
      </c>
      <c r="BF44" s="13" t="str">
        <f>IFERROR(INDEX(Recap!$L$2:$L$2000,MATCH(Graphique!A44,Recap!$A$2:$A$2000,0)),"")</f>
        <v/>
      </c>
      <c r="BG44" t="str">
        <f>IFERROR(INDEX(Recap!$M$2:$M$2000,MATCH(Graphique!A44,Recap!$A$2:$A$2000,0)),"")</f>
        <v/>
      </c>
      <c r="BH44" s="13" t="str">
        <f>IFERROR(INDEX(MOYENNES!$B$1:$B$2000,MATCH(Graphique!A44,MOYENNES!$A$1:$A$2000,0)),"")</f>
        <v/>
      </c>
      <c r="BI44" s="13" t="str">
        <f>IFERROR(INDEX(MOYENNES!$C$1:$C$2000,MATCH(Graphique!A44,MOYENNES!$A$1:$A$2000,0)),"")</f>
        <v/>
      </c>
      <c r="BJ44" s="13" t="str">
        <f>IFERROR(INDEX(MOYENNES!$E$1:$E$2000,MATCH(A44,MOYENNES!$A$1:$A$2000,0)),"")</f>
        <v/>
      </c>
    </row>
    <row r="45" spans="1:62" ht="12.75" customHeight="1">
      <c r="A45" s="56">
        <v>45029</v>
      </c>
      <c r="AY45" s="55" t="str">
        <f>IF(BH45="","",TEXT(IF(BH45&gt;"00:00",A45+1,A45),"JJ/MM/AAAA ")&amp;TEXT(BH45,"hh:mm"))</f>
        <v/>
      </c>
      <c r="AZ45" s="13" t="str">
        <f>IF(BI45="","",TEXT(IF(BI45&gt;"00:00",A45+1,A45),"JJ/MM/AAAA ")&amp;TEXT(BI45,"hh:mm"))</f>
        <v/>
      </c>
      <c r="BB45" s="13" t="str">
        <f>IFERROR(INDEX(Recap!$F$2:$F$2000,MATCH(Graphique!A45,Recap!$A$2:$A$2000,0)),"")</f>
        <v/>
      </c>
      <c r="BC45" s="13" t="str">
        <f>IFERROR(INDEX(Recap!$D$2:$D$2000,MATCH(Graphique!A45,Recap!$A$2:$A$2000,0)),"")</f>
        <v/>
      </c>
      <c r="BD45" s="13" t="str">
        <f>IFERROR(INDEX(Recap!$I$2:$I$2000,MATCH(Graphique!A45,Recap!$A$2:$A$2000,0)),"")</f>
        <v/>
      </c>
      <c r="BE45" t="str">
        <f>IFERROR(INDEX(Recap!$K$2:$K$2000,MATCH(Graphique!A45,Recap!$A$2:$A$2000,0)),"")</f>
        <v/>
      </c>
      <c r="BF45" s="13" t="str">
        <f>IFERROR(INDEX(Recap!$L$2:$L$2000,MATCH(Graphique!A45,Recap!$A$2:$A$2000,0)),"")</f>
        <v/>
      </c>
      <c r="BG45" t="str">
        <f>IFERROR(INDEX(Recap!$M$2:$M$2000,MATCH(Graphique!A45,Recap!$A$2:$A$2000,0)),"")</f>
        <v/>
      </c>
      <c r="BH45" s="13" t="str">
        <f>IFERROR(INDEX(MOYENNES!$B$1:$B$2000,MATCH(Graphique!A45,MOYENNES!$A$1:$A$2000,0)),"")</f>
        <v/>
      </c>
      <c r="BI45" s="13" t="str">
        <f>IFERROR(INDEX(MOYENNES!$C$1:$C$2000,MATCH(Graphique!A45,MOYENNES!$A$1:$A$2000,0)),"")</f>
        <v/>
      </c>
      <c r="BJ45" s="13" t="str">
        <f>IFERROR(INDEX(MOYENNES!$E$1:$E$2000,MATCH(A45,MOYENNES!$A$1:$A$2000,0)),"")</f>
        <v/>
      </c>
    </row>
    <row r="46" spans="1:62" ht="12.75" customHeight="1">
      <c r="A46" s="56">
        <v>45030</v>
      </c>
      <c r="AY46" s="55" t="str">
        <f>IF(BH46="","",TEXT(IF(BH46&gt;"00:00",A46+1,A46),"JJ/MM/AAAA ")&amp;TEXT(BH46,"hh:mm"))</f>
        <v/>
      </c>
      <c r="AZ46" s="13" t="str">
        <f>IF(BI46="","",TEXT(IF(BI46&gt;"00:00",A46+1,A46),"JJ/MM/AAAA ")&amp;TEXT(BI46,"hh:mm"))</f>
        <v/>
      </c>
      <c r="BB46" s="13" t="str">
        <f>IFERROR(INDEX(Recap!$F$2:$F$2000,MATCH(Graphique!A46,Recap!$A$2:$A$2000,0)),"")</f>
        <v/>
      </c>
      <c r="BC46" s="13" t="str">
        <f>IFERROR(INDEX(Recap!$D$2:$D$2000,MATCH(Graphique!A46,Recap!$A$2:$A$2000,0)),"")</f>
        <v/>
      </c>
      <c r="BD46" s="13" t="str">
        <f>IFERROR(INDEX(Recap!$I$2:$I$2000,MATCH(Graphique!A46,Recap!$A$2:$A$2000,0)),"")</f>
        <v/>
      </c>
      <c r="BE46" t="str">
        <f>IFERROR(INDEX(Recap!$K$2:$K$2000,MATCH(Graphique!A46,Recap!$A$2:$A$2000,0)),"")</f>
        <v/>
      </c>
      <c r="BF46" s="13" t="str">
        <f>IFERROR(INDEX(Recap!$L$2:$L$2000,MATCH(Graphique!A46,Recap!$A$2:$A$2000,0)),"")</f>
        <v/>
      </c>
      <c r="BG46" t="str">
        <f>IFERROR(INDEX(Recap!$M$2:$M$2000,MATCH(Graphique!A46,Recap!$A$2:$A$2000,0)),"")</f>
        <v/>
      </c>
      <c r="BH46" s="13" t="str">
        <f>IFERROR(INDEX(MOYENNES!$B$1:$B$2000,MATCH(Graphique!A46,MOYENNES!$A$1:$A$2000,0)),"")</f>
        <v/>
      </c>
      <c r="BI46" s="13" t="str">
        <f>IFERROR(INDEX(MOYENNES!$C$1:$C$2000,MATCH(Graphique!A46,MOYENNES!$A$1:$A$2000,0)),"")</f>
        <v/>
      </c>
      <c r="BJ46" s="13" t="str">
        <f>IFERROR(INDEX(MOYENNES!$E$1:$E$2000,MATCH(A46,MOYENNES!$A$1:$A$2000,0)),"")</f>
        <v/>
      </c>
    </row>
    <row r="47" spans="1:62" ht="12.75" customHeight="1">
      <c r="A47" s="56">
        <v>45031</v>
      </c>
      <c r="AY47" s="55" t="str">
        <f>IF(BH47="","",TEXT(IF(BH47&gt;"00:00",A47+1,A47),"JJ/MM/AAAA ")&amp;TEXT(BH47,"hh:mm"))</f>
        <v/>
      </c>
      <c r="AZ47" s="13" t="str">
        <f>IF(BI47="","",TEXT(IF(BI47&gt;"00:00",A47+1,A47),"JJ/MM/AAAA ")&amp;TEXT(BI47,"hh:mm"))</f>
        <v/>
      </c>
      <c r="BB47" s="13" t="str">
        <f>IFERROR(INDEX(Recap!$F$2:$F$2000,MATCH(Graphique!A47,Recap!$A$2:$A$2000,0)),"")</f>
        <v/>
      </c>
      <c r="BC47" s="13" t="str">
        <f>IFERROR(INDEX(Recap!$D$2:$D$2000,MATCH(Graphique!A47,Recap!$A$2:$A$2000,0)),"")</f>
        <v/>
      </c>
      <c r="BD47" s="13" t="str">
        <f>IFERROR(INDEX(Recap!$I$2:$I$2000,MATCH(Graphique!A47,Recap!$A$2:$A$2000,0)),"")</f>
        <v/>
      </c>
      <c r="BE47" t="str">
        <f>IFERROR(INDEX(Recap!$K$2:$K$2000,MATCH(Graphique!A47,Recap!$A$2:$A$2000,0)),"")</f>
        <v/>
      </c>
      <c r="BF47" s="13" t="str">
        <f>IFERROR(INDEX(Recap!$L$2:$L$2000,MATCH(Graphique!A47,Recap!$A$2:$A$2000,0)),"")</f>
        <v/>
      </c>
      <c r="BG47" t="str">
        <f>IFERROR(INDEX(Recap!$M$2:$M$2000,MATCH(Graphique!A47,Recap!$A$2:$A$2000,0)),"")</f>
        <v/>
      </c>
      <c r="BH47" s="13" t="str">
        <f>IFERROR(INDEX(MOYENNES!$B$1:$B$2000,MATCH(Graphique!A47,MOYENNES!$A$1:$A$2000,0)),"")</f>
        <v/>
      </c>
      <c r="BI47" s="13" t="str">
        <f>IFERROR(INDEX(MOYENNES!$C$1:$C$2000,MATCH(Graphique!A47,MOYENNES!$A$1:$A$2000,0)),"")</f>
        <v/>
      </c>
      <c r="BJ47" s="13" t="str">
        <f>IFERROR(INDEX(MOYENNES!$E$1:$E$2000,MATCH(A47,MOYENNES!$A$1:$A$2000,0)),"")</f>
        <v/>
      </c>
    </row>
    <row r="48" spans="1:62" ht="12.75" customHeight="1">
      <c r="A48" s="56">
        <v>45032</v>
      </c>
      <c r="AY48" s="55" t="str">
        <f>IF(BH48="","",TEXT(IF(BH48&gt;"00:00",A48+1,A48),"JJ/MM/AAAA ")&amp;TEXT(BH48,"hh:mm"))</f>
        <v/>
      </c>
      <c r="AZ48" s="13" t="str">
        <f>IF(BI48="","",TEXT(IF(BI48&gt;"00:00",A48+1,A48),"JJ/MM/AAAA ")&amp;TEXT(BI48,"hh:mm"))</f>
        <v/>
      </c>
      <c r="BB48" s="13" t="str">
        <f>IFERROR(INDEX(Recap!$F$2:$F$2000,MATCH(Graphique!A48,Recap!$A$2:$A$2000,0)),"")</f>
        <v/>
      </c>
      <c r="BC48" s="13" t="str">
        <f>IFERROR(INDEX(Recap!$D$2:$D$2000,MATCH(Graphique!A48,Recap!$A$2:$A$2000,0)),"")</f>
        <v/>
      </c>
      <c r="BD48" s="13" t="str">
        <f>IFERROR(INDEX(Recap!$I$2:$I$2000,MATCH(Graphique!A48,Recap!$A$2:$A$2000,0)),"")</f>
        <v/>
      </c>
      <c r="BE48" t="str">
        <f>IFERROR(INDEX(Recap!$K$2:$K$2000,MATCH(Graphique!A48,Recap!$A$2:$A$2000,0)),"")</f>
        <v/>
      </c>
      <c r="BF48" s="13" t="str">
        <f>IFERROR(INDEX(Recap!$L$2:$L$2000,MATCH(Graphique!A48,Recap!$A$2:$A$2000,0)),"")</f>
        <v/>
      </c>
      <c r="BG48" t="str">
        <f>IFERROR(INDEX(Recap!$M$2:$M$2000,MATCH(Graphique!A48,Recap!$A$2:$A$2000,0)),"")</f>
        <v/>
      </c>
      <c r="BH48" s="13" t="str">
        <f>IFERROR(INDEX(MOYENNES!$B$1:$B$2000,MATCH(Graphique!A48,MOYENNES!$A$1:$A$2000,0)),"")</f>
        <v/>
      </c>
      <c r="BI48" s="13" t="str">
        <f>IFERROR(INDEX(MOYENNES!$C$1:$C$2000,MATCH(Graphique!A48,MOYENNES!$A$1:$A$2000,0)),"")</f>
        <v/>
      </c>
      <c r="BJ48" s="13" t="str">
        <f>IFERROR(INDEX(MOYENNES!$E$1:$E$2000,MATCH(A48,MOYENNES!$A$1:$A$2000,0)),"")</f>
        <v/>
      </c>
    </row>
    <row r="49" spans="1:62" ht="12.75" customHeight="1">
      <c r="A49" s="56">
        <v>45033</v>
      </c>
      <c r="AY49" s="55" t="str">
        <f>IF(BH49="","",TEXT(IF(BH49&gt;"00:00",A49+1,A49),"JJ/MM/AAAA ")&amp;TEXT(BH49,"hh:mm"))</f>
        <v/>
      </c>
      <c r="AZ49" s="13" t="str">
        <f>IF(BI49="","",TEXT(IF(BI49&gt;"00:00",A49+1,A49),"JJ/MM/AAAA ")&amp;TEXT(BI49,"hh:mm"))</f>
        <v/>
      </c>
      <c r="BB49" s="13" t="str">
        <f>IFERROR(INDEX(Recap!$F$2:$F$2000,MATCH(Graphique!A49,Recap!$A$2:$A$2000,0)),"")</f>
        <v/>
      </c>
      <c r="BC49" s="13" t="str">
        <f>IFERROR(INDEX(Recap!$D$2:$D$2000,MATCH(Graphique!A49,Recap!$A$2:$A$2000,0)),"")</f>
        <v/>
      </c>
      <c r="BD49" s="13" t="str">
        <f>IFERROR(INDEX(Recap!$I$2:$I$2000,MATCH(Graphique!A49,Recap!$A$2:$A$2000,0)),"")</f>
        <v/>
      </c>
      <c r="BE49" t="str">
        <f>IFERROR(INDEX(Recap!$K$2:$K$2000,MATCH(Graphique!A49,Recap!$A$2:$A$2000,0)),"")</f>
        <v/>
      </c>
      <c r="BF49" s="13" t="str">
        <f>IFERROR(INDEX(Recap!$L$2:$L$2000,MATCH(Graphique!A49,Recap!$A$2:$A$2000,0)),"")</f>
        <v/>
      </c>
      <c r="BG49" t="str">
        <f>IFERROR(INDEX(Recap!$M$2:$M$2000,MATCH(Graphique!A49,Recap!$A$2:$A$2000,0)),"")</f>
        <v/>
      </c>
      <c r="BH49" s="13" t="str">
        <f>IFERROR(INDEX(MOYENNES!$B$1:$B$2000,MATCH(Graphique!A49,MOYENNES!$A$1:$A$2000,0)),"")</f>
        <v/>
      </c>
      <c r="BI49" s="13" t="str">
        <f>IFERROR(INDEX(MOYENNES!$C$1:$C$2000,MATCH(Graphique!A49,MOYENNES!$A$1:$A$2000,0)),"")</f>
        <v/>
      </c>
      <c r="BJ49" s="13" t="str">
        <f>IFERROR(INDEX(MOYENNES!$E$1:$E$2000,MATCH(A49,MOYENNES!$A$1:$A$2000,0)),"")</f>
        <v/>
      </c>
    </row>
    <row r="50" spans="1:62" ht="12.75" customHeight="1">
      <c r="A50" s="56">
        <v>45034</v>
      </c>
      <c r="AY50" s="55" t="str">
        <f>IF(BH50="","",TEXT(IF(BH50&gt;"00:00",A50+1,A50),"JJ/MM/AAAA ")&amp;TEXT(BH50,"hh:mm"))</f>
        <v/>
      </c>
      <c r="AZ50" s="13" t="str">
        <f>IF(BI50="","",TEXT(IF(BI50&gt;"00:00",A50+1,A50),"JJ/MM/AAAA ")&amp;TEXT(BI50,"hh:mm"))</f>
        <v/>
      </c>
      <c r="BB50" s="13" t="str">
        <f>IFERROR(INDEX(Recap!$F$2:$F$2000,MATCH(Graphique!A50,Recap!$A$2:$A$2000,0)),"")</f>
        <v/>
      </c>
      <c r="BC50" s="13" t="str">
        <f>IFERROR(INDEX(Recap!$D$2:$D$2000,MATCH(Graphique!A50,Recap!$A$2:$A$2000,0)),"")</f>
        <v/>
      </c>
      <c r="BD50" s="13" t="str">
        <f>IFERROR(INDEX(Recap!$I$2:$I$2000,MATCH(Graphique!A50,Recap!$A$2:$A$2000,0)),"")</f>
        <v/>
      </c>
      <c r="BE50" t="str">
        <f>IFERROR(INDEX(Recap!$K$2:$K$2000,MATCH(Graphique!A50,Recap!$A$2:$A$2000,0)),"")</f>
        <v/>
      </c>
      <c r="BF50" s="13" t="str">
        <f>IFERROR(INDEX(Recap!$L$2:$L$2000,MATCH(Graphique!A50,Recap!$A$2:$A$2000,0)),"")</f>
        <v/>
      </c>
      <c r="BG50" t="str">
        <f>IFERROR(INDEX(Recap!$M$2:$M$2000,MATCH(Graphique!A50,Recap!$A$2:$A$2000,0)),"")</f>
        <v/>
      </c>
      <c r="BH50" s="13" t="str">
        <f>IFERROR(INDEX(MOYENNES!$B$1:$B$2000,MATCH(Graphique!A50,MOYENNES!$A$1:$A$2000,0)),"")</f>
        <v/>
      </c>
      <c r="BI50" s="13" t="str">
        <f>IFERROR(INDEX(MOYENNES!$C$1:$C$2000,MATCH(Graphique!A50,MOYENNES!$A$1:$A$2000,0)),"")</f>
        <v/>
      </c>
      <c r="BJ50" s="13" t="str">
        <f>IFERROR(INDEX(MOYENNES!$E$1:$E$2000,MATCH(A50,MOYENNES!$A$1:$A$2000,0)),"")</f>
        <v/>
      </c>
    </row>
    <row r="51" spans="1:62" ht="12.75" customHeight="1">
      <c r="A51" s="56">
        <v>45035</v>
      </c>
      <c r="AY51" s="55" t="str">
        <f>IF(BH51="","",TEXT(IF(BH51&gt;"00:00",A51+1,A51),"JJ/MM/AAAA ")&amp;TEXT(BH51,"hh:mm"))</f>
        <v/>
      </c>
      <c r="AZ51" s="13" t="str">
        <f>IF(BI51="","",TEXT(IF(BI51&gt;"00:00",A51+1,A51),"JJ/MM/AAAA ")&amp;TEXT(BI51,"hh:mm"))</f>
        <v/>
      </c>
      <c r="BB51" s="13" t="str">
        <f>IFERROR(INDEX(Recap!$F$2:$F$2000,MATCH(Graphique!A51,Recap!$A$2:$A$2000,0)),"")</f>
        <v/>
      </c>
      <c r="BC51" s="13" t="str">
        <f>IFERROR(INDEX(Recap!$D$2:$D$2000,MATCH(Graphique!A51,Recap!$A$2:$A$2000,0)),"")</f>
        <v/>
      </c>
      <c r="BD51" s="13" t="str">
        <f>IFERROR(INDEX(Recap!$I$2:$I$2000,MATCH(Graphique!A51,Recap!$A$2:$A$2000,0)),"")</f>
        <v/>
      </c>
      <c r="BE51" t="str">
        <f>IFERROR(INDEX(Recap!$K$2:$K$2000,MATCH(Graphique!A51,Recap!$A$2:$A$2000,0)),"")</f>
        <v/>
      </c>
      <c r="BF51" s="13" t="str">
        <f>IFERROR(INDEX(Recap!$L$2:$L$2000,MATCH(Graphique!A51,Recap!$A$2:$A$2000,0)),"")</f>
        <v/>
      </c>
      <c r="BG51" t="str">
        <f>IFERROR(INDEX(Recap!$M$2:$M$2000,MATCH(Graphique!A51,Recap!$A$2:$A$2000,0)),"")</f>
        <v/>
      </c>
      <c r="BH51" s="13" t="str">
        <f>IFERROR(INDEX(MOYENNES!$B$1:$B$2000,MATCH(Graphique!A51,MOYENNES!$A$1:$A$2000,0)),"")</f>
        <v/>
      </c>
      <c r="BI51" s="13" t="str">
        <f>IFERROR(INDEX(MOYENNES!$C$1:$C$2000,MATCH(Graphique!A51,MOYENNES!$A$1:$A$2000,0)),"")</f>
        <v/>
      </c>
      <c r="BJ51" s="13" t="str">
        <f>IFERROR(INDEX(MOYENNES!$E$1:$E$2000,MATCH(A51,MOYENNES!$A$1:$A$2000,0)),"")</f>
        <v/>
      </c>
    </row>
    <row r="52" spans="1:62" ht="12.75" customHeight="1">
      <c r="A52" s="56">
        <v>45036</v>
      </c>
      <c r="AY52" s="55" t="str">
        <f>IF(BH52="","",TEXT(IF(BH52&gt;"00:00",A52+1,A52),"JJ/MM/AAAA ")&amp;TEXT(BH52,"hh:mm"))</f>
        <v/>
      </c>
      <c r="AZ52" s="13" t="str">
        <f>IF(BI52="","",TEXT(IF(BI52&gt;"00:00",A52+1,A52),"JJ/MM/AAAA ")&amp;TEXT(BI52,"hh:mm"))</f>
        <v/>
      </c>
      <c r="BB52" s="13" t="str">
        <f>IFERROR(INDEX(Recap!$F$2:$F$2000,MATCH(Graphique!A52,Recap!$A$2:$A$2000,0)),"")</f>
        <v/>
      </c>
      <c r="BC52" s="13" t="str">
        <f>IFERROR(INDEX(Recap!$D$2:$D$2000,MATCH(Graphique!A52,Recap!$A$2:$A$2000,0)),"")</f>
        <v/>
      </c>
      <c r="BD52" s="13" t="str">
        <f>IFERROR(INDEX(Recap!$I$2:$I$2000,MATCH(Graphique!A52,Recap!$A$2:$A$2000,0)),"")</f>
        <v/>
      </c>
      <c r="BE52" t="str">
        <f>IFERROR(INDEX(Recap!$K$2:$K$2000,MATCH(Graphique!A52,Recap!$A$2:$A$2000,0)),"")</f>
        <v/>
      </c>
      <c r="BF52" s="13" t="str">
        <f>IFERROR(INDEX(Recap!$L$2:$L$2000,MATCH(Graphique!A52,Recap!$A$2:$A$2000,0)),"")</f>
        <v/>
      </c>
      <c r="BG52" t="str">
        <f>IFERROR(INDEX(Recap!$M$2:$M$2000,MATCH(Graphique!A52,Recap!$A$2:$A$2000,0)),"")</f>
        <v/>
      </c>
      <c r="BH52" s="13" t="str">
        <f>IFERROR(INDEX(MOYENNES!$B$1:$B$2000,MATCH(Graphique!A52,MOYENNES!$A$1:$A$2000,0)),"")</f>
        <v/>
      </c>
      <c r="BI52" s="13" t="str">
        <f>IFERROR(INDEX(MOYENNES!$C$1:$C$2000,MATCH(Graphique!A52,MOYENNES!$A$1:$A$2000,0)),"")</f>
        <v/>
      </c>
      <c r="BJ52" s="13" t="str">
        <f>IFERROR(INDEX(MOYENNES!$E$1:$E$2000,MATCH(A52,MOYENNES!$A$1:$A$2000,0)),"")</f>
        <v/>
      </c>
    </row>
    <row r="53" spans="1:62" ht="12.75" customHeight="1">
      <c r="A53" s="56">
        <v>45037</v>
      </c>
      <c r="AY53" s="55" t="str">
        <f>IF(BH53="","",TEXT(IF(BH53&gt;"00:00",A53+1,A53),"JJ/MM/AAAA ")&amp;TEXT(BH53,"hh:mm"))</f>
        <v/>
      </c>
      <c r="AZ53" s="13" t="str">
        <f>IF(BI53="","",TEXT(IF(BI53&gt;"00:00",A53+1,A53),"JJ/MM/AAAA ")&amp;TEXT(BI53,"hh:mm"))</f>
        <v/>
      </c>
      <c r="BB53" s="13" t="str">
        <f>IFERROR(INDEX(Recap!$F$2:$F$2000,MATCH(Graphique!A53,Recap!$A$2:$A$2000,0)),"")</f>
        <v/>
      </c>
      <c r="BC53" s="13" t="str">
        <f>IFERROR(INDEX(Recap!$D$2:$D$2000,MATCH(Graphique!A53,Recap!$A$2:$A$2000,0)),"")</f>
        <v/>
      </c>
      <c r="BD53" s="13" t="str">
        <f>IFERROR(INDEX(Recap!$I$2:$I$2000,MATCH(Graphique!A53,Recap!$A$2:$A$2000,0)),"")</f>
        <v/>
      </c>
      <c r="BE53" t="str">
        <f>IFERROR(INDEX(Recap!$K$2:$K$2000,MATCH(Graphique!A53,Recap!$A$2:$A$2000,0)),"")</f>
        <v/>
      </c>
      <c r="BF53" s="13" t="str">
        <f>IFERROR(INDEX(Recap!$L$2:$L$2000,MATCH(Graphique!A53,Recap!$A$2:$A$2000,0)),"")</f>
        <v/>
      </c>
      <c r="BG53" t="str">
        <f>IFERROR(INDEX(Recap!$M$2:$M$2000,MATCH(Graphique!A53,Recap!$A$2:$A$2000,0)),"")</f>
        <v/>
      </c>
      <c r="BH53" s="13" t="str">
        <f>IFERROR(INDEX(MOYENNES!$B$1:$B$2000,MATCH(Graphique!A53,MOYENNES!$A$1:$A$2000,0)),"")</f>
        <v/>
      </c>
      <c r="BI53" s="13" t="str">
        <f>IFERROR(INDEX(MOYENNES!$C$1:$C$2000,MATCH(Graphique!A53,MOYENNES!$A$1:$A$2000,0)),"")</f>
        <v/>
      </c>
      <c r="BJ53" s="13" t="str">
        <f>IFERROR(INDEX(MOYENNES!$E$1:$E$2000,MATCH(A53,MOYENNES!$A$1:$A$2000,0)),"")</f>
        <v/>
      </c>
    </row>
    <row r="54" spans="1:62" ht="12.75" customHeight="1">
      <c r="A54" s="56">
        <v>45038</v>
      </c>
      <c r="AY54" s="55" t="str">
        <f>IF(BH54="","",TEXT(IF(BH54&gt;"00:00",A54+1,A54),"JJ/MM/AAAA ")&amp;TEXT(BH54,"hh:mm"))</f>
        <v/>
      </c>
      <c r="AZ54" s="13" t="str">
        <f>IF(BI54="","",TEXT(IF(BI54&gt;"00:00",A54+1,A54),"JJ/MM/AAAA ")&amp;TEXT(BI54,"hh:mm"))</f>
        <v/>
      </c>
      <c r="BB54" s="13" t="str">
        <f>IFERROR(INDEX(Recap!$F$2:$F$2000,MATCH(Graphique!A54,Recap!$A$2:$A$2000,0)),"")</f>
        <v/>
      </c>
      <c r="BC54" s="13" t="str">
        <f>IFERROR(INDEX(Recap!$D$2:$D$2000,MATCH(Graphique!A54,Recap!$A$2:$A$2000,0)),"")</f>
        <v/>
      </c>
      <c r="BD54" s="13" t="str">
        <f>IFERROR(INDEX(Recap!$I$2:$I$2000,MATCH(Graphique!A54,Recap!$A$2:$A$2000,0)),"")</f>
        <v/>
      </c>
      <c r="BE54" t="str">
        <f>IFERROR(INDEX(Recap!$K$2:$K$2000,MATCH(Graphique!A54,Recap!$A$2:$A$2000,0)),"")</f>
        <v/>
      </c>
      <c r="BF54" s="13" t="str">
        <f>IFERROR(INDEX(Recap!$L$2:$L$2000,MATCH(Graphique!A54,Recap!$A$2:$A$2000,0)),"")</f>
        <v/>
      </c>
      <c r="BG54" t="str">
        <f>IFERROR(INDEX(Recap!$M$2:$M$2000,MATCH(Graphique!A54,Recap!$A$2:$A$2000,0)),"")</f>
        <v/>
      </c>
      <c r="BH54" s="13" t="str">
        <f>IFERROR(INDEX(MOYENNES!$B$1:$B$2000,MATCH(Graphique!A54,MOYENNES!$A$1:$A$2000,0)),"")</f>
        <v/>
      </c>
      <c r="BI54" s="13" t="str">
        <f>IFERROR(INDEX(MOYENNES!$C$1:$C$2000,MATCH(Graphique!A54,MOYENNES!$A$1:$A$2000,0)),"")</f>
        <v/>
      </c>
      <c r="BJ54" s="13" t="str">
        <f>IFERROR(INDEX(MOYENNES!$E$1:$E$2000,MATCH(A54,MOYENNES!$A$1:$A$2000,0)),"")</f>
        <v/>
      </c>
    </row>
    <row r="55" spans="1:62" ht="12.75" customHeight="1">
      <c r="A55" s="56">
        <v>45039</v>
      </c>
      <c r="AY55" s="55" t="str">
        <f>IF(BH55="","",TEXT(IF(BH55&gt;"00:00",A55+1,A55),"JJ/MM/AAAA ")&amp;TEXT(BH55,"hh:mm"))</f>
        <v/>
      </c>
      <c r="AZ55" s="13" t="str">
        <f>IF(BI55="","",TEXT(IF(BI55&gt;"00:00",A55+1,A55),"JJ/MM/AAAA ")&amp;TEXT(BI55,"hh:mm"))</f>
        <v/>
      </c>
      <c r="BB55" s="13" t="str">
        <f>IFERROR(INDEX(Recap!$F$2:$F$2000,MATCH(Graphique!A55,Recap!$A$2:$A$2000,0)),"")</f>
        <v/>
      </c>
      <c r="BC55" s="13" t="str">
        <f>IFERROR(INDEX(Recap!$D$2:$D$2000,MATCH(Graphique!A55,Recap!$A$2:$A$2000,0)),"")</f>
        <v/>
      </c>
      <c r="BD55" s="13" t="str">
        <f>IFERROR(INDEX(Recap!$I$2:$I$2000,MATCH(Graphique!A55,Recap!$A$2:$A$2000,0)),"")</f>
        <v/>
      </c>
      <c r="BE55" t="str">
        <f>IFERROR(INDEX(Recap!$K$2:$K$2000,MATCH(Graphique!A55,Recap!$A$2:$A$2000,0)),"")</f>
        <v/>
      </c>
      <c r="BF55" s="13" t="str">
        <f>IFERROR(INDEX(Recap!$L$2:$L$2000,MATCH(Graphique!A55,Recap!$A$2:$A$2000,0)),"")</f>
        <v/>
      </c>
      <c r="BG55" t="str">
        <f>IFERROR(INDEX(Recap!$M$2:$M$2000,MATCH(Graphique!A55,Recap!$A$2:$A$2000,0)),"")</f>
        <v/>
      </c>
      <c r="BH55" s="13" t="str">
        <f>IFERROR(INDEX(MOYENNES!$B$1:$B$2000,MATCH(Graphique!A55,MOYENNES!$A$1:$A$2000,0)),"")</f>
        <v/>
      </c>
      <c r="BI55" s="13" t="str">
        <f>IFERROR(INDEX(MOYENNES!$C$1:$C$2000,MATCH(Graphique!A55,MOYENNES!$A$1:$A$2000,0)),"")</f>
        <v/>
      </c>
      <c r="BJ55" s="13" t="str">
        <f>IFERROR(INDEX(MOYENNES!$E$1:$E$2000,MATCH(A55,MOYENNES!$A$1:$A$2000,0)),"")</f>
        <v/>
      </c>
    </row>
    <row r="56" spans="1:62" ht="12.75" customHeight="1">
      <c r="A56" s="56">
        <v>45040</v>
      </c>
      <c r="AY56" s="55" t="str">
        <f>IF(BH56="","",TEXT(IF(BH56&gt;"00:00",A56+1,A56),"JJ/MM/AAAA ")&amp;TEXT(BH56,"hh:mm"))</f>
        <v/>
      </c>
      <c r="AZ56" s="13" t="str">
        <f>IF(BI56="","",TEXT(IF(BI56&gt;"00:00",A56+1,A56),"JJ/MM/AAAA ")&amp;TEXT(BI56,"hh:mm"))</f>
        <v/>
      </c>
      <c r="BB56" s="13" t="str">
        <f>IFERROR(INDEX(Recap!$F$2:$F$2000,MATCH(Graphique!A56,Recap!$A$2:$A$2000,0)),"")</f>
        <v/>
      </c>
      <c r="BC56" s="13" t="str">
        <f>IFERROR(INDEX(Recap!$D$2:$D$2000,MATCH(Graphique!A56,Recap!$A$2:$A$2000,0)),"")</f>
        <v/>
      </c>
      <c r="BD56" s="13" t="str">
        <f>IFERROR(INDEX(Recap!$I$2:$I$2000,MATCH(Graphique!A56,Recap!$A$2:$A$2000,0)),"")</f>
        <v/>
      </c>
      <c r="BE56" t="str">
        <f>IFERROR(INDEX(Recap!$K$2:$K$2000,MATCH(Graphique!A56,Recap!$A$2:$A$2000,0)),"")</f>
        <v/>
      </c>
      <c r="BF56" s="13" t="str">
        <f>IFERROR(INDEX(Recap!$L$2:$L$2000,MATCH(Graphique!A56,Recap!$A$2:$A$2000,0)),"")</f>
        <v/>
      </c>
      <c r="BG56" t="str">
        <f>IFERROR(INDEX(Recap!$M$2:$M$2000,MATCH(Graphique!A56,Recap!$A$2:$A$2000,0)),"")</f>
        <v/>
      </c>
      <c r="BH56" s="13" t="str">
        <f>IFERROR(INDEX(MOYENNES!$B$1:$B$2000,MATCH(Graphique!A56,MOYENNES!$A$1:$A$2000,0)),"")</f>
        <v/>
      </c>
      <c r="BI56" s="13" t="str">
        <f>IFERROR(INDEX(MOYENNES!$C$1:$C$2000,MATCH(Graphique!A56,MOYENNES!$A$1:$A$2000,0)),"")</f>
        <v/>
      </c>
      <c r="BJ56" s="13" t="str">
        <f>IFERROR(INDEX(MOYENNES!$E$1:$E$2000,MATCH(A56,MOYENNES!$A$1:$A$2000,0)),"")</f>
        <v/>
      </c>
    </row>
    <row r="57" spans="1:62" ht="12.75" customHeight="1">
      <c r="A57" s="56">
        <v>45041</v>
      </c>
      <c r="AY57" s="55" t="str">
        <f>IF(BH57="","",TEXT(IF(BH57&gt;"00:00",A57+1,A57),"JJ/MM/AAAA ")&amp;TEXT(BH57,"hh:mm"))</f>
        <v/>
      </c>
      <c r="AZ57" s="13" t="str">
        <f>IF(BI57="","",TEXT(IF(BI57&gt;"00:00",A57+1,A57),"JJ/MM/AAAA ")&amp;TEXT(BI57,"hh:mm"))</f>
        <v/>
      </c>
      <c r="BB57" s="13" t="str">
        <f>IFERROR(INDEX(Recap!$F$2:$F$2000,MATCH(Graphique!A57,Recap!$A$2:$A$2000,0)),"")</f>
        <v/>
      </c>
      <c r="BC57" s="13" t="str">
        <f>IFERROR(INDEX(Recap!$D$2:$D$2000,MATCH(Graphique!A57,Recap!$A$2:$A$2000,0)),"")</f>
        <v/>
      </c>
      <c r="BD57" s="13" t="str">
        <f>IFERROR(INDEX(Recap!$I$2:$I$2000,MATCH(Graphique!A57,Recap!$A$2:$A$2000,0)),"")</f>
        <v/>
      </c>
      <c r="BE57" t="str">
        <f>IFERROR(INDEX(Recap!$K$2:$K$2000,MATCH(Graphique!A57,Recap!$A$2:$A$2000,0)),"")</f>
        <v/>
      </c>
      <c r="BF57" s="13" t="str">
        <f>IFERROR(INDEX(Recap!$L$2:$L$2000,MATCH(Graphique!A57,Recap!$A$2:$A$2000,0)),"")</f>
        <v/>
      </c>
      <c r="BG57" t="str">
        <f>IFERROR(INDEX(Recap!$M$2:$M$2000,MATCH(Graphique!A57,Recap!$A$2:$A$2000,0)),"")</f>
        <v/>
      </c>
      <c r="BH57" s="13" t="str">
        <f>IFERROR(INDEX(MOYENNES!$B$1:$B$2000,MATCH(Graphique!A57,MOYENNES!$A$1:$A$2000,0)),"")</f>
        <v/>
      </c>
      <c r="BI57" s="13" t="str">
        <f>IFERROR(INDEX(MOYENNES!$C$1:$C$2000,MATCH(Graphique!A57,MOYENNES!$A$1:$A$2000,0)),"")</f>
        <v/>
      </c>
      <c r="BJ57" s="13" t="str">
        <f>IFERROR(INDEX(MOYENNES!$E$1:$E$2000,MATCH(A57,MOYENNES!$A$1:$A$2000,0)),"")</f>
        <v/>
      </c>
    </row>
    <row r="58" spans="1:62" ht="12.75" customHeight="1">
      <c r="A58" s="56">
        <v>45042</v>
      </c>
      <c r="AY58" s="55" t="str">
        <f>IF(BH58="","",TEXT(IF(BH58&gt;"00:00",A58+1,A58),"JJ/MM/AAAA ")&amp;TEXT(BH58,"hh:mm"))</f>
        <v/>
      </c>
      <c r="AZ58" s="13" t="str">
        <f>IF(BI58="","",TEXT(IF(BI58&gt;"00:00",A58+1,A58),"JJ/MM/AAAA ")&amp;TEXT(BI58,"hh:mm"))</f>
        <v/>
      </c>
      <c r="BB58" s="13" t="str">
        <f>IFERROR(INDEX(Recap!$F$2:$F$2000,MATCH(Graphique!A58,Recap!$A$2:$A$2000,0)),"")</f>
        <v/>
      </c>
      <c r="BC58" s="13" t="str">
        <f>IFERROR(INDEX(Recap!$D$2:$D$2000,MATCH(Graphique!A58,Recap!$A$2:$A$2000,0)),"")</f>
        <v/>
      </c>
      <c r="BD58" s="13" t="str">
        <f>IFERROR(INDEX(Recap!$I$2:$I$2000,MATCH(Graphique!A58,Recap!$A$2:$A$2000,0)),"")</f>
        <v/>
      </c>
      <c r="BE58" t="str">
        <f>IFERROR(INDEX(Recap!$K$2:$K$2000,MATCH(Graphique!A58,Recap!$A$2:$A$2000,0)),"")</f>
        <v/>
      </c>
      <c r="BF58" s="13" t="str">
        <f>IFERROR(INDEX(Recap!$L$2:$L$2000,MATCH(Graphique!A58,Recap!$A$2:$A$2000,0)),"")</f>
        <v/>
      </c>
      <c r="BG58" t="str">
        <f>IFERROR(INDEX(Recap!$M$2:$M$2000,MATCH(Graphique!A58,Recap!$A$2:$A$2000,0)),"")</f>
        <v/>
      </c>
      <c r="BH58" s="13" t="str">
        <f>IFERROR(INDEX(MOYENNES!$B$1:$B$2000,MATCH(Graphique!A58,MOYENNES!$A$1:$A$2000,0)),"")</f>
        <v/>
      </c>
      <c r="BI58" s="13" t="str">
        <f>IFERROR(INDEX(MOYENNES!$C$1:$C$2000,MATCH(Graphique!A58,MOYENNES!$A$1:$A$2000,0)),"")</f>
        <v/>
      </c>
      <c r="BJ58" s="13" t="str">
        <f>IFERROR(INDEX(MOYENNES!$E$1:$E$2000,MATCH(A58,MOYENNES!$A$1:$A$2000,0)),"")</f>
        <v/>
      </c>
    </row>
    <row r="59" spans="1:62" ht="12.75" customHeight="1">
      <c r="A59" s="56">
        <v>45043</v>
      </c>
      <c r="AY59" s="55" t="str">
        <f>IF(BH59="","",TEXT(IF(BH59&gt;"00:00",A59+1,A59),"JJ/MM/AAAA ")&amp;TEXT(BH59,"hh:mm"))</f>
        <v/>
      </c>
      <c r="AZ59" s="13" t="str">
        <f>IF(BI59="","",TEXT(IF(BI59&gt;"00:00",A59+1,A59),"JJ/MM/AAAA ")&amp;TEXT(BI59,"hh:mm"))</f>
        <v/>
      </c>
      <c r="BB59" s="13" t="str">
        <f>IFERROR(INDEX(Recap!$F$2:$F$2000,MATCH(Graphique!A59,Recap!$A$2:$A$2000,0)),"")</f>
        <v/>
      </c>
      <c r="BC59" s="13" t="str">
        <f>IFERROR(INDEX(Recap!$D$2:$D$2000,MATCH(Graphique!A59,Recap!$A$2:$A$2000,0)),"")</f>
        <v/>
      </c>
      <c r="BD59" s="13" t="str">
        <f>IFERROR(INDEX(Recap!$I$2:$I$2000,MATCH(Graphique!A59,Recap!$A$2:$A$2000,0)),"")</f>
        <v/>
      </c>
      <c r="BE59" t="str">
        <f>IFERROR(INDEX(Recap!$K$2:$K$2000,MATCH(Graphique!A59,Recap!$A$2:$A$2000,0)),"")</f>
        <v/>
      </c>
      <c r="BF59" s="13" t="str">
        <f>IFERROR(INDEX(Recap!$L$2:$L$2000,MATCH(Graphique!A59,Recap!$A$2:$A$2000,0)),"")</f>
        <v/>
      </c>
      <c r="BG59" t="str">
        <f>IFERROR(INDEX(Recap!$M$2:$M$2000,MATCH(Graphique!A59,Recap!$A$2:$A$2000,0)),"")</f>
        <v/>
      </c>
      <c r="BH59" s="13" t="str">
        <f>IFERROR(INDEX(MOYENNES!$B$1:$B$2000,MATCH(Graphique!A59,MOYENNES!$A$1:$A$2000,0)),"")</f>
        <v/>
      </c>
      <c r="BI59" s="13" t="str">
        <f>IFERROR(INDEX(MOYENNES!$C$1:$C$2000,MATCH(Graphique!A59,MOYENNES!$A$1:$A$2000,0)),"")</f>
        <v/>
      </c>
      <c r="BJ59" s="13" t="str">
        <f>IFERROR(INDEX(MOYENNES!$E$1:$E$2000,MATCH(A59,MOYENNES!$A$1:$A$2000,0)),"")</f>
        <v/>
      </c>
    </row>
    <row r="60" spans="1:62" ht="12.75" customHeight="1">
      <c r="A60" s="56">
        <v>45044</v>
      </c>
      <c r="AY60" s="55" t="str">
        <f>IF(BH60="","",TEXT(IF(BH60&gt;"00:00",A60+1,A60),"JJ/MM/AAAA ")&amp;TEXT(BH60,"hh:mm"))</f>
        <v/>
      </c>
      <c r="AZ60" s="13" t="str">
        <f>IF(BI60="","",TEXT(IF(BI60&gt;"00:00",A60+1,A60),"JJ/MM/AAAA ")&amp;TEXT(BI60,"hh:mm"))</f>
        <v/>
      </c>
      <c r="BB60" s="13" t="str">
        <f>IFERROR(INDEX(Recap!$F$2:$F$2000,MATCH(Graphique!A60,Recap!$A$2:$A$2000,0)),"")</f>
        <v/>
      </c>
      <c r="BC60" s="13" t="str">
        <f>IFERROR(INDEX(Recap!$D$2:$D$2000,MATCH(Graphique!A60,Recap!$A$2:$A$2000,0)),"")</f>
        <v/>
      </c>
      <c r="BD60" s="13" t="str">
        <f>IFERROR(INDEX(Recap!$I$2:$I$2000,MATCH(Graphique!A60,Recap!$A$2:$A$2000,0)),"")</f>
        <v/>
      </c>
      <c r="BE60" t="str">
        <f>IFERROR(INDEX(Recap!$K$2:$K$2000,MATCH(Graphique!A60,Recap!$A$2:$A$2000,0)),"")</f>
        <v/>
      </c>
      <c r="BF60" s="13" t="str">
        <f>IFERROR(INDEX(Recap!$L$2:$L$2000,MATCH(Graphique!A60,Recap!$A$2:$A$2000,0)),"")</f>
        <v/>
      </c>
      <c r="BG60" t="str">
        <f>IFERROR(INDEX(Recap!$M$2:$M$2000,MATCH(Graphique!A60,Recap!$A$2:$A$2000,0)),"")</f>
        <v/>
      </c>
      <c r="BH60" s="13" t="str">
        <f>IFERROR(INDEX(MOYENNES!$B$1:$B$2000,MATCH(Graphique!A60,MOYENNES!$A$1:$A$2000,0)),"")</f>
        <v/>
      </c>
      <c r="BI60" s="13" t="str">
        <f>IFERROR(INDEX(MOYENNES!$C$1:$C$2000,MATCH(Graphique!A60,MOYENNES!$A$1:$A$2000,0)),"")</f>
        <v/>
      </c>
      <c r="BJ60" s="13" t="str">
        <f>IFERROR(INDEX(MOYENNES!$E$1:$E$2000,MATCH(A60,MOYENNES!$A$1:$A$2000,0)),"")</f>
        <v/>
      </c>
    </row>
    <row r="61" spans="1:62" ht="12.75" customHeight="1">
      <c r="A61" s="56">
        <v>45045</v>
      </c>
      <c r="AY61" s="55" t="str">
        <f>IF(BH61="","",TEXT(IF(BH61&gt;"00:00",A61+1,A61),"JJ/MM/AAAA ")&amp;TEXT(BH61,"hh:mm"))</f>
        <v/>
      </c>
      <c r="AZ61" s="13" t="str">
        <f>IF(BI61="","",TEXT(IF(BI61&gt;"00:00",A61+1,A61),"JJ/MM/AAAA ")&amp;TEXT(BI61,"hh:mm"))</f>
        <v/>
      </c>
      <c r="BB61" s="13" t="str">
        <f>IFERROR(INDEX(Recap!$F$2:$F$2000,MATCH(Graphique!A61,Recap!$A$2:$A$2000,0)),"")</f>
        <v/>
      </c>
      <c r="BC61" s="13" t="str">
        <f>IFERROR(INDEX(Recap!$D$2:$D$2000,MATCH(Graphique!A61,Recap!$A$2:$A$2000,0)),"")</f>
        <v/>
      </c>
      <c r="BD61" s="13" t="str">
        <f>IFERROR(INDEX(Recap!$I$2:$I$2000,MATCH(Graphique!A61,Recap!$A$2:$A$2000,0)),"")</f>
        <v/>
      </c>
      <c r="BE61" t="str">
        <f>IFERROR(INDEX(Recap!$K$2:$K$2000,MATCH(Graphique!A61,Recap!$A$2:$A$2000,0)),"")</f>
        <v/>
      </c>
      <c r="BF61" s="13" t="str">
        <f>IFERROR(INDEX(Recap!$L$2:$L$2000,MATCH(Graphique!A61,Recap!$A$2:$A$2000,0)),"")</f>
        <v/>
      </c>
      <c r="BG61" t="str">
        <f>IFERROR(INDEX(Recap!$M$2:$M$2000,MATCH(Graphique!A61,Recap!$A$2:$A$2000,0)),"")</f>
        <v/>
      </c>
      <c r="BH61" s="13" t="str">
        <f>IFERROR(INDEX(MOYENNES!$B$1:$B$2000,MATCH(Graphique!A61,MOYENNES!$A$1:$A$2000,0)),"")</f>
        <v/>
      </c>
      <c r="BI61" s="13" t="str">
        <f>IFERROR(INDEX(MOYENNES!$C$1:$C$2000,MATCH(Graphique!A61,MOYENNES!$A$1:$A$2000,0)),"")</f>
        <v/>
      </c>
      <c r="BJ61" s="13" t="str">
        <f>IFERROR(INDEX(MOYENNES!$E$1:$E$2000,MATCH(A61,MOYENNES!$A$1:$A$2000,0)),"")</f>
        <v/>
      </c>
    </row>
    <row r="62" spans="1:62" ht="12.75" customHeight="1">
      <c r="A62" s="56">
        <v>45046</v>
      </c>
      <c r="AY62" s="55" t="str">
        <f>IF(BH62="","",TEXT(IF(BH62&gt;"00:00",A62+1,A62),"JJ/MM/AAAA ")&amp;TEXT(BH62,"hh:mm"))</f>
        <v/>
      </c>
      <c r="AZ62" s="13" t="str">
        <f>IF(BI62="","",TEXT(IF(BI62&gt;"00:00",A62+1,A62),"JJ/MM/AAAA ")&amp;TEXT(BI62,"hh:mm"))</f>
        <v/>
      </c>
      <c r="BB62" s="13" t="str">
        <f>IFERROR(INDEX(Recap!$F$2:$F$2000,MATCH(Graphique!A62,Recap!$A$2:$A$2000,0)),"")</f>
        <v/>
      </c>
      <c r="BC62" s="13" t="str">
        <f>IFERROR(INDEX(Recap!$D$2:$D$2000,MATCH(Graphique!A62,Recap!$A$2:$A$2000,0)),"")</f>
        <v/>
      </c>
      <c r="BD62" s="13" t="str">
        <f>IFERROR(INDEX(Recap!$I$2:$I$2000,MATCH(Graphique!A62,Recap!$A$2:$A$2000,0)),"")</f>
        <v/>
      </c>
      <c r="BE62" t="str">
        <f>IFERROR(INDEX(Recap!$K$2:$K$2000,MATCH(Graphique!A62,Recap!$A$2:$A$2000,0)),"")</f>
        <v/>
      </c>
      <c r="BF62" s="13" t="str">
        <f>IFERROR(INDEX(Recap!$L$2:$L$2000,MATCH(Graphique!A62,Recap!$A$2:$A$2000,0)),"")</f>
        <v/>
      </c>
      <c r="BG62" t="str">
        <f>IFERROR(INDEX(Recap!$M$2:$M$2000,MATCH(Graphique!A62,Recap!$A$2:$A$2000,0)),"")</f>
        <v/>
      </c>
      <c r="BH62" s="13" t="str">
        <f>IFERROR(INDEX(MOYENNES!$B$1:$B$2000,MATCH(Graphique!A62,MOYENNES!$A$1:$A$2000,0)),"")</f>
        <v/>
      </c>
      <c r="BI62" s="13" t="str">
        <f>IFERROR(INDEX(MOYENNES!$C$1:$C$2000,MATCH(Graphique!A62,MOYENNES!$A$1:$A$2000,0)),"")</f>
        <v/>
      </c>
      <c r="BJ62" s="13" t="str">
        <f>IFERROR(INDEX(MOYENNES!$E$1:$E$2000,MATCH(A62,MOYENNES!$A$1:$A$2000,0)),"")</f>
        <v/>
      </c>
    </row>
    <row r="63" spans="1:62" ht="12.75" customHeight="1">
      <c r="A63" s="56">
        <v>45047</v>
      </c>
      <c r="AY63" s="55" t="str">
        <f>IF(BH63="","",TEXT(IF(BH63&gt;"00:00",A63+1,A63),"JJ/MM/AAAA ")&amp;TEXT(BH63,"hh:mm"))</f>
        <v/>
      </c>
      <c r="AZ63" s="13" t="str">
        <f>IF(BI63="","",TEXT(IF(BI63&gt;"00:00",A63+1,A63),"JJ/MM/AAAA ")&amp;TEXT(BI63,"hh:mm"))</f>
        <v/>
      </c>
      <c r="BB63" s="13" t="str">
        <f>IFERROR(INDEX(Recap!$F$2:$F$2000,MATCH(Graphique!A63,Recap!$A$2:$A$2000,0)),"")</f>
        <v/>
      </c>
      <c r="BC63" s="13" t="str">
        <f>IFERROR(INDEX(Recap!$D$2:$D$2000,MATCH(Graphique!A63,Recap!$A$2:$A$2000,0)),"")</f>
        <v/>
      </c>
      <c r="BD63" s="13" t="str">
        <f>IFERROR(INDEX(Recap!$I$2:$I$2000,MATCH(Graphique!A63,Recap!$A$2:$A$2000,0)),"")</f>
        <v/>
      </c>
      <c r="BE63" t="str">
        <f>IFERROR(INDEX(Recap!$K$2:$K$2000,MATCH(Graphique!A63,Recap!$A$2:$A$2000,0)),"")</f>
        <v/>
      </c>
      <c r="BF63" s="13" t="str">
        <f>IFERROR(INDEX(Recap!$L$2:$L$2000,MATCH(Graphique!A63,Recap!$A$2:$A$2000,0)),"")</f>
        <v/>
      </c>
      <c r="BG63" t="str">
        <f>IFERROR(INDEX(Recap!$M$2:$M$2000,MATCH(Graphique!A63,Recap!$A$2:$A$2000,0)),"")</f>
        <v/>
      </c>
      <c r="BH63" s="13" t="str">
        <f>IFERROR(INDEX(MOYENNES!$B$1:$B$2000,MATCH(Graphique!A63,MOYENNES!$A$1:$A$2000,0)),"")</f>
        <v/>
      </c>
      <c r="BI63" s="13" t="str">
        <f>IFERROR(INDEX(MOYENNES!$C$1:$C$2000,MATCH(Graphique!A63,MOYENNES!$A$1:$A$2000,0)),"")</f>
        <v/>
      </c>
      <c r="BJ63" s="13" t="str">
        <f>IFERROR(INDEX(MOYENNES!$E$1:$E$2000,MATCH(A63,MOYENNES!$A$1:$A$2000,0)),"")</f>
        <v/>
      </c>
    </row>
    <row r="64" spans="1:62" ht="12.75" customHeight="1">
      <c r="A64" s="56">
        <v>45048</v>
      </c>
      <c r="AY64" s="55" t="str">
        <f>IF(BH64="","",TEXT(IF(BH64&gt;"00:00",A64+1,A64),"JJ/MM/AAAA ")&amp;TEXT(BH64,"hh:mm"))</f>
        <v/>
      </c>
      <c r="AZ64" s="13" t="str">
        <f>IF(BI64="","",TEXT(IF(BI64&gt;"00:00",A64+1,A64),"JJ/MM/AAAA ")&amp;TEXT(BI64,"hh:mm"))</f>
        <v/>
      </c>
      <c r="BB64" s="13" t="str">
        <f>IFERROR(INDEX(Recap!$F$2:$F$2000,MATCH(Graphique!A64,Recap!$A$2:$A$2000,0)),"")</f>
        <v/>
      </c>
      <c r="BC64" s="13" t="str">
        <f>IFERROR(INDEX(Recap!$D$2:$D$2000,MATCH(Graphique!A64,Recap!$A$2:$A$2000,0)),"")</f>
        <v/>
      </c>
      <c r="BD64" s="13" t="str">
        <f>IFERROR(INDEX(Recap!$I$2:$I$2000,MATCH(Graphique!A64,Recap!$A$2:$A$2000,0)),"")</f>
        <v/>
      </c>
      <c r="BE64" t="str">
        <f>IFERROR(INDEX(Recap!$K$2:$K$2000,MATCH(Graphique!A64,Recap!$A$2:$A$2000,0)),"")</f>
        <v/>
      </c>
      <c r="BF64" s="13" t="str">
        <f>IFERROR(INDEX(Recap!$L$2:$L$2000,MATCH(Graphique!A64,Recap!$A$2:$A$2000,0)),"")</f>
        <v/>
      </c>
      <c r="BG64" t="str">
        <f>IFERROR(INDEX(Recap!$M$2:$M$2000,MATCH(Graphique!A64,Recap!$A$2:$A$2000,0)),"")</f>
        <v/>
      </c>
      <c r="BH64" s="13" t="str">
        <f>IFERROR(INDEX(MOYENNES!$B$1:$B$2000,MATCH(Graphique!A64,MOYENNES!$A$1:$A$2000,0)),"")</f>
        <v/>
      </c>
      <c r="BI64" s="13" t="str">
        <f>IFERROR(INDEX(MOYENNES!$C$1:$C$2000,MATCH(Graphique!A64,MOYENNES!$A$1:$A$2000,0)),"")</f>
        <v/>
      </c>
      <c r="BJ64" s="13" t="str">
        <f>IFERROR(INDEX(MOYENNES!$E$1:$E$2000,MATCH(A64,MOYENNES!$A$1:$A$2000,0)),"")</f>
        <v/>
      </c>
    </row>
    <row r="65" spans="1:62" ht="12.75" customHeight="1">
      <c r="A65" s="56">
        <v>45049</v>
      </c>
      <c r="AY65" s="55" t="str">
        <f>IF(BH65="","",TEXT(IF(BH65&gt;"00:00",A65+1,A65),"JJ/MM/AAAA ")&amp;TEXT(BH65,"hh:mm"))</f>
        <v/>
      </c>
      <c r="AZ65" s="13" t="str">
        <f>IF(BI65="","",TEXT(IF(BI65&gt;"00:00",A65+1,A65),"JJ/MM/AAAA ")&amp;TEXT(BI65,"hh:mm"))</f>
        <v/>
      </c>
      <c r="BB65" s="13" t="str">
        <f>IFERROR(INDEX(Recap!$F$2:$F$2000,MATCH(Graphique!A65,Recap!$A$2:$A$2000,0)),"")</f>
        <v/>
      </c>
      <c r="BC65" s="13" t="str">
        <f>IFERROR(INDEX(Recap!$D$2:$D$2000,MATCH(Graphique!A65,Recap!$A$2:$A$2000,0)),"")</f>
        <v/>
      </c>
      <c r="BD65" s="13" t="str">
        <f>IFERROR(INDEX(Recap!$I$2:$I$2000,MATCH(Graphique!A65,Recap!$A$2:$A$2000,0)),"")</f>
        <v/>
      </c>
      <c r="BE65" t="str">
        <f>IFERROR(INDEX(Recap!$K$2:$K$2000,MATCH(Graphique!A65,Recap!$A$2:$A$2000,0)),"")</f>
        <v/>
      </c>
      <c r="BF65" s="13" t="str">
        <f>IFERROR(INDEX(Recap!$L$2:$L$2000,MATCH(Graphique!A65,Recap!$A$2:$A$2000,0)),"")</f>
        <v/>
      </c>
      <c r="BG65" t="str">
        <f>IFERROR(INDEX(Recap!$M$2:$M$2000,MATCH(Graphique!A65,Recap!$A$2:$A$2000,0)),"")</f>
        <v/>
      </c>
      <c r="BH65" s="13" t="str">
        <f>IFERROR(INDEX(MOYENNES!$B$1:$B$2000,MATCH(Graphique!A65,MOYENNES!$A$1:$A$2000,0)),"")</f>
        <v/>
      </c>
      <c r="BI65" s="13" t="str">
        <f>IFERROR(INDEX(MOYENNES!$C$1:$C$2000,MATCH(Graphique!A65,MOYENNES!$A$1:$A$2000,0)),"")</f>
        <v/>
      </c>
      <c r="BJ65" s="13" t="str">
        <f>IFERROR(INDEX(MOYENNES!$E$1:$E$2000,MATCH(A65,MOYENNES!$A$1:$A$2000,0)),"")</f>
        <v/>
      </c>
    </row>
    <row r="66" spans="1:62" ht="12.75" customHeight="1">
      <c r="A66" s="56">
        <v>45050</v>
      </c>
      <c r="AY66" s="55" t="str">
        <f>IF(BH66="","",TEXT(IF(BH66&gt;"00:00",A66+1,A66),"JJ/MM/AAAA ")&amp;TEXT(BH66,"hh:mm"))</f>
        <v/>
      </c>
      <c r="AZ66" s="13" t="str">
        <f>IF(BI66="","",TEXT(IF(BI66&gt;"00:00",A66+1,A66),"JJ/MM/AAAA ")&amp;TEXT(BI66,"hh:mm"))</f>
        <v/>
      </c>
      <c r="BB66" s="13" t="str">
        <f>IFERROR(INDEX(Recap!$F$2:$F$2000,MATCH(Graphique!A66,Recap!$A$2:$A$2000,0)),"")</f>
        <v/>
      </c>
      <c r="BC66" s="13" t="str">
        <f>IFERROR(INDEX(Recap!$D$2:$D$2000,MATCH(Graphique!A66,Recap!$A$2:$A$2000,0)),"")</f>
        <v/>
      </c>
      <c r="BD66" s="13" t="str">
        <f>IFERROR(INDEX(Recap!$I$2:$I$2000,MATCH(Graphique!A66,Recap!$A$2:$A$2000,0)),"")</f>
        <v/>
      </c>
      <c r="BE66" t="str">
        <f>IFERROR(INDEX(Recap!$K$2:$K$2000,MATCH(Graphique!A66,Recap!$A$2:$A$2000,0)),"")</f>
        <v/>
      </c>
      <c r="BF66" s="13" t="str">
        <f>IFERROR(INDEX(Recap!$L$2:$L$2000,MATCH(Graphique!A66,Recap!$A$2:$A$2000,0)),"")</f>
        <v/>
      </c>
      <c r="BG66" t="str">
        <f>IFERROR(INDEX(Recap!$M$2:$M$2000,MATCH(Graphique!A66,Recap!$A$2:$A$2000,0)),"")</f>
        <v/>
      </c>
      <c r="BH66" s="13" t="str">
        <f>IFERROR(INDEX(MOYENNES!$B$1:$B$2000,MATCH(Graphique!A66,MOYENNES!$A$1:$A$2000,0)),"")</f>
        <v/>
      </c>
      <c r="BI66" s="13" t="str">
        <f>IFERROR(INDEX(MOYENNES!$C$1:$C$2000,MATCH(Graphique!A66,MOYENNES!$A$1:$A$2000,0)),"")</f>
        <v/>
      </c>
      <c r="BJ66" s="13" t="str">
        <f>IFERROR(INDEX(MOYENNES!$E$1:$E$2000,MATCH(A66,MOYENNES!$A$1:$A$2000,0)),"")</f>
        <v/>
      </c>
    </row>
    <row r="67" spans="1:62" ht="12.75" customHeight="1">
      <c r="A67" s="56">
        <v>45051</v>
      </c>
      <c r="AY67" s="55" t="str">
        <f>IF(BH67="","",TEXT(IF(BH67&gt;"00:00",A67+1,A67),"JJ/MM/AAAA ")&amp;TEXT(BH67,"hh:mm"))</f>
        <v/>
      </c>
      <c r="AZ67" s="13" t="str">
        <f>IF(BI67="","",TEXT(IF(BI67&gt;"00:00",A67+1,A67),"JJ/MM/AAAA ")&amp;TEXT(BI67,"hh:mm"))</f>
        <v/>
      </c>
      <c r="BB67" s="13" t="str">
        <f>IFERROR(INDEX(Recap!$F$2:$F$2000,MATCH(Graphique!A67,Recap!$A$2:$A$2000,0)),"")</f>
        <v/>
      </c>
      <c r="BC67" s="13" t="str">
        <f>IFERROR(INDEX(Recap!$D$2:$D$2000,MATCH(Graphique!A67,Recap!$A$2:$A$2000,0)),"")</f>
        <v/>
      </c>
      <c r="BD67" s="13" t="str">
        <f>IFERROR(INDEX(Recap!$I$2:$I$2000,MATCH(Graphique!A67,Recap!$A$2:$A$2000,0)),"")</f>
        <v/>
      </c>
      <c r="BE67" t="str">
        <f>IFERROR(INDEX(Recap!$K$2:$K$2000,MATCH(Graphique!A67,Recap!$A$2:$A$2000,0)),"")</f>
        <v/>
      </c>
      <c r="BF67" s="13" t="str">
        <f>IFERROR(INDEX(Recap!$L$2:$L$2000,MATCH(Graphique!A67,Recap!$A$2:$A$2000,0)),"")</f>
        <v/>
      </c>
      <c r="BG67" t="str">
        <f>IFERROR(INDEX(Recap!$M$2:$M$2000,MATCH(Graphique!A67,Recap!$A$2:$A$2000,0)),"")</f>
        <v/>
      </c>
      <c r="BH67" s="13" t="str">
        <f>IFERROR(INDEX(MOYENNES!$B$1:$B$2000,MATCH(Graphique!A67,MOYENNES!$A$1:$A$2000,0)),"")</f>
        <v/>
      </c>
      <c r="BI67" s="13" t="str">
        <f>IFERROR(INDEX(MOYENNES!$C$1:$C$2000,MATCH(Graphique!A67,MOYENNES!$A$1:$A$2000,0)),"")</f>
        <v/>
      </c>
      <c r="BJ67" s="13" t="str">
        <f>IFERROR(INDEX(MOYENNES!$E$1:$E$2000,MATCH(A67,MOYENNES!$A$1:$A$2000,0)),"")</f>
        <v/>
      </c>
    </row>
    <row r="68" spans="1:62" ht="12.75" customHeight="1">
      <c r="A68" s="56">
        <v>45052</v>
      </c>
      <c r="AY68" s="55" t="str">
        <f>IF(BH68="","",TEXT(IF(BH68&gt;"00:00",A68+1,A68),"JJ/MM/AAAA ")&amp;TEXT(BH68,"hh:mm"))</f>
        <v/>
      </c>
      <c r="AZ68" s="13" t="str">
        <f>IF(BI68="","",TEXT(IF(BI68&gt;"00:00",A68+1,A68),"JJ/MM/AAAA ")&amp;TEXT(BI68,"hh:mm"))</f>
        <v/>
      </c>
      <c r="BB68" s="13" t="str">
        <f>IFERROR(INDEX(Recap!$F$2:$F$2000,MATCH(Graphique!A68,Recap!$A$2:$A$2000,0)),"")</f>
        <v/>
      </c>
      <c r="BC68" s="13" t="str">
        <f>IFERROR(INDEX(Recap!$D$2:$D$2000,MATCH(Graphique!A68,Recap!$A$2:$A$2000,0)),"")</f>
        <v/>
      </c>
      <c r="BD68" s="13" t="str">
        <f>IFERROR(INDEX(Recap!$I$2:$I$2000,MATCH(Graphique!A68,Recap!$A$2:$A$2000,0)),"")</f>
        <v/>
      </c>
      <c r="BE68" t="str">
        <f>IFERROR(INDEX(Recap!$K$2:$K$2000,MATCH(Graphique!A68,Recap!$A$2:$A$2000,0)),"")</f>
        <v/>
      </c>
      <c r="BF68" s="13" t="str">
        <f>IFERROR(INDEX(Recap!$L$2:$L$2000,MATCH(Graphique!A68,Recap!$A$2:$A$2000,0)),"")</f>
        <v/>
      </c>
      <c r="BG68" t="str">
        <f>IFERROR(INDEX(Recap!$M$2:$M$2000,MATCH(Graphique!A68,Recap!$A$2:$A$2000,0)),"")</f>
        <v/>
      </c>
      <c r="BH68" s="13" t="str">
        <f>IFERROR(INDEX(MOYENNES!$B$1:$B$2000,MATCH(Graphique!A68,MOYENNES!$A$1:$A$2000,0)),"")</f>
        <v/>
      </c>
      <c r="BI68" s="13" t="str">
        <f>IFERROR(INDEX(MOYENNES!$C$1:$C$2000,MATCH(Graphique!A68,MOYENNES!$A$1:$A$2000,0)),"")</f>
        <v/>
      </c>
      <c r="BJ68" s="13" t="str">
        <f>IFERROR(INDEX(MOYENNES!$E$1:$E$2000,MATCH(A68,MOYENNES!$A$1:$A$2000,0)),"")</f>
        <v/>
      </c>
    </row>
    <row r="69" spans="1:62" ht="12.75" customHeight="1">
      <c r="A69" s="56">
        <v>45053</v>
      </c>
      <c r="AY69" s="55" t="str">
        <f>IF(BH69="","",TEXT(IF(BH69&gt;"00:00",A69+1,A69),"JJ/MM/AAAA ")&amp;TEXT(BH69,"hh:mm"))</f>
        <v/>
      </c>
      <c r="AZ69" s="13" t="str">
        <f>IF(BI69="","",TEXT(IF(BI69&gt;"00:00",A69+1,A69),"JJ/MM/AAAA ")&amp;TEXT(BI69,"hh:mm"))</f>
        <v/>
      </c>
      <c r="BB69" s="13" t="str">
        <f>IFERROR(INDEX(Recap!$F$2:$F$2000,MATCH(Graphique!A69,Recap!$A$2:$A$2000,0)),"")</f>
        <v/>
      </c>
      <c r="BC69" s="13" t="str">
        <f>IFERROR(INDEX(Recap!$D$2:$D$2000,MATCH(Graphique!A69,Recap!$A$2:$A$2000,0)),"")</f>
        <v/>
      </c>
      <c r="BD69" s="13" t="str">
        <f>IFERROR(INDEX(Recap!$I$2:$I$2000,MATCH(Graphique!A69,Recap!$A$2:$A$2000,0)),"")</f>
        <v/>
      </c>
      <c r="BE69" t="str">
        <f>IFERROR(INDEX(Recap!$K$2:$K$2000,MATCH(Graphique!A69,Recap!$A$2:$A$2000,0)),"")</f>
        <v/>
      </c>
      <c r="BF69" s="13" t="str">
        <f>IFERROR(INDEX(Recap!$L$2:$L$2000,MATCH(Graphique!A69,Recap!$A$2:$A$2000,0)),"")</f>
        <v/>
      </c>
      <c r="BG69" t="str">
        <f>IFERROR(INDEX(Recap!$M$2:$M$2000,MATCH(Graphique!A69,Recap!$A$2:$A$2000,0)),"")</f>
        <v/>
      </c>
      <c r="BH69" s="13" t="str">
        <f>IFERROR(INDEX(MOYENNES!$B$1:$B$2000,MATCH(Graphique!A69,MOYENNES!$A$1:$A$2000,0)),"")</f>
        <v/>
      </c>
      <c r="BI69" s="13" t="str">
        <f>IFERROR(INDEX(MOYENNES!$C$1:$C$2000,MATCH(Graphique!A69,MOYENNES!$A$1:$A$2000,0)),"")</f>
        <v/>
      </c>
      <c r="BJ69" s="13" t="str">
        <f>IFERROR(INDEX(MOYENNES!$E$1:$E$2000,MATCH(A69,MOYENNES!$A$1:$A$2000,0)),"")</f>
        <v/>
      </c>
    </row>
    <row r="70" spans="1:62" ht="12.75" customHeight="1">
      <c r="A70" s="56">
        <v>45054</v>
      </c>
      <c r="AY70" s="55" t="str">
        <f>IF(BH70="","",TEXT(IF(BH70&gt;"00:00",A70+1,A70),"JJ/MM/AAAA ")&amp;TEXT(BH70,"hh:mm"))</f>
        <v/>
      </c>
      <c r="AZ70" s="13" t="str">
        <f>IF(BI70="","",TEXT(IF(BI70&gt;"00:00",A70+1,A70),"JJ/MM/AAAA ")&amp;TEXT(BI70,"hh:mm"))</f>
        <v/>
      </c>
      <c r="BB70" s="13" t="str">
        <f>IFERROR(INDEX(Recap!$F$2:$F$2000,MATCH(Graphique!A70,Recap!$A$2:$A$2000,0)),"")</f>
        <v/>
      </c>
      <c r="BC70" s="13" t="str">
        <f>IFERROR(INDEX(Recap!$D$2:$D$2000,MATCH(Graphique!A70,Recap!$A$2:$A$2000,0)),"")</f>
        <v/>
      </c>
      <c r="BD70" s="13" t="str">
        <f>IFERROR(INDEX(Recap!$I$2:$I$2000,MATCH(Graphique!A70,Recap!$A$2:$A$2000,0)),"")</f>
        <v/>
      </c>
      <c r="BE70" t="str">
        <f>IFERROR(INDEX(Recap!$K$2:$K$2000,MATCH(Graphique!A70,Recap!$A$2:$A$2000,0)),"")</f>
        <v/>
      </c>
      <c r="BF70" s="13" t="str">
        <f>IFERROR(INDEX(Recap!$L$2:$L$2000,MATCH(Graphique!A70,Recap!$A$2:$A$2000,0)),"")</f>
        <v/>
      </c>
      <c r="BG70" t="str">
        <f>IFERROR(INDEX(Recap!$M$2:$M$2000,MATCH(Graphique!A70,Recap!$A$2:$A$2000,0)),"")</f>
        <v/>
      </c>
      <c r="BH70" s="13" t="str">
        <f>IFERROR(INDEX(MOYENNES!$B$1:$B$2000,MATCH(Graphique!A70,MOYENNES!$A$1:$A$2000,0)),"")</f>
        <v/>
      </c>
      <c r="BI70" s="13" t="str">
        <f>IFERROR(INDEX(MOYENNES!$C$1:$C$2000,MATCH(Graphique!A70,MOYENNES!$A$1:$A$2000,0)),"")</f>
        <v/>
      </c>
      <c r="BJ70" s="13" t="str">
        <f>IFERROR(INDEX(MOYENNES!$E$1:$E$2000,MATCH(A70,MOYENNES!$A$1:$A$2000,0)),"")</f>
        <v/>
      </c>
    </row>
    <row r="71" spans="1:62" ht="12.75" customHeight="1">
      <c r="A71" s="56">
        <v>45055</v>
      </c>
      <c r="AY71" s="55" t="str">
        <f>IF(BH71="","",TEXT(IF(BH71&gt;"00:00",A71+1,A71),"JJ/MM/AAAA ")&amp;TEXT(BH71,"hh:mm"))</f>
        <v/>
      </c>
      <c r="AZ71" s="13" t="str">
        <f>IF(BI71="","",TEXT(IF(BI71&gt;"00:00",A71+1,A71),"JJ/MM/AAAA ")&amp;TEXT(BI71,"hh:mm"))</f>
        <v/>
      </c>
      <c r="BB71" s="13" t="str">
        <f>IFERROR(INDEX(Recap!$F$2:$F$2000,MATCH(Graphique!A71,Recap!$A$2:$A$2000,0)),"")</f>
        <v/>
      </c>
      <c r="BC71" s="13" t="str">
        <f>IFERROR(INDEX(Recap!$D$2:$D$2000,MATCH(Graphique!A71,Recap!$A$2:$A$2000,0)),"")</f>
        <v/>
      </c>
      <c r="BD71" s="13" t="str">
        <f>IFERROR(INDEX(Recap!$I$2:$I$2000,MATCH(Graphique!A71,Recap!$A$2:$A$2000,0)),"")</f>
        <v/>
      </c>
      <c r="BE71" t="str">
        <f>IFERROR(INDEX(Recap!$K$2:$K$2000,MATCH(Graphique!A71,Recap!$A$2:$A$2000,0)),"")</f>
        <v/>
      </c>
      <c r="BF71" s="13" t="str">
        <f>IFERROR(INDEX(Recap!$L$2:$L$2000,MATCH(Graphique!A71,Recap!$A$2:$A$2000,0)),"")</f>
        <v/>
      </c>
      <c r="BG71" t="str">
        <f>IFERROR(INDEX(Recap!$M$2:$M$2000,MATCH(Graphique!A71,Recap!$A$2:$A$2000,0)),"")</f>
        <v/>
      </c>
      <c r="BH71" s="13" t="str">
        <f>IFERROR(INDEX(MOYENNES!$B$1:$B$2000,MATCH(Graphique!A71,MOYENNES!$A$1:$A$2000,0)),"")</f>
        <v/>
      </c>
      <c r="BI71" s="13" t="str">
        <f>IFERROR(INDEX(MOYENNES!$C$1:$C$2000,MATCH(Graphique!A71,MOYENNES!$A$1:$A$2000,0)),"")</f>
        <v/>
      </c>
      <c r="BJ71" s="13" t="str">
        <f>IFERROR(INDEX(MOYENNES!$E$1:$E$2000,MATCH(A71,MOYENNES!$A$1:$A$2000,0)),"")</f>
        <v/>
      </c>
    </row>
    <row r="72" spans="1:62" ht="12.75" customHeight="1">
      <c r="A72" s="56">
        <v>45056</v>
      </c>
      <c r="AY72" s="55" t="str">
        <f>IF(BH72="","",TEXT(IF(BH72&gt;"00:00",A72+1,A72),"JJ/MM/AAAA ")&amp;TEXT(BH72,"hh:mm"))</f>
        <v/>
      </c>
      <c r="AZ72" s="13" t="str">
        <f>IF(BI72="","",TEXT(IF(BI72&gt;"00:00",A72+1,A72),"JJ/MM/AAAA ")&amp;TEXT(BI72,"hh:mm"))</f>
        <v/>
      </c>
      <c r="BB72" s="13" t="str">
        <f>IFERROR(INDEX(Recap!$F$2:$F$2000,MATCH(Graphique!A72,Recap!$A$2:$A$2000,0)),"")</f>
        <v/>
      </c>
      <c r="BC72" s="13" t="str">
        <f>IFERROR(INDEX(Recap!$D$2:$D$2000,MATCH(Graphique!A72,Recap!$A$2:$A$2000,0)),"")</f>
        <v/>
      </c>
      <c r="BD72" s="13" t="str">
        <f>IFERROR(INDEX(Recap!$I$2:$I$2000,MATCH(Graphique!A72,Recap!$A$2:$A$2000,0)),"")</f>
        <v/>
      </c>
      <c r="BE72" t="str">
        <f>IFERROR(INDEX(Recap!$K$2:$K$2000,MATCH(Graphique!A72,Recap!$A$2:$A$2000,0)),"")</f>
        <v/>
      </c>
      <c r="BF72" s="13" t="str">
        <f>IFERROR(INDEX(Recap!$L$2:$L$2000,MATCH(Graphique!A72,Recap!$A$2:$A$2000,0)),"")</f>
        <v/>
      </c>
      <c r="BG72" t="str">
        <f>IFERROR(INDEX(Recap!$M$2:$M$2000,MATCH(Graphique!A72,Recap!$A$2:$A$2000,0)),"")</f>
        <v/>
      </c>
      <c r="BH72" s="13" t="str">
        <f>IFERROR(INDEX(MOYENNES!$B$1:$B$2000,MATCH(Graphique!A72,MOYENNES!$A$1:$A$2000,0)),"")</f>
        <v/>
      </c>
      <c r="BI72" s="13" t="str">
        <f>IFERROR(INDEX(MOYENNES!$C$1:$C$2000,MATCH(Graphique!A72,MOYENNES!$A$1:$A$2000,0)),"")</f>
        <v/>
      </c>
      <c r="BJ72" s="13" t="str">
        <f>IFERROR(INDEX(MOYENNES!$E$1:$E$2000,MATCH(A72,MOYENNES!$A$1:$A$2000,0)),"")</f>
        <v/>
      </c>
    </row>
    <row r="73" spans="1:62" ht="12.75" customHeight="1">
      <c r="A73" s="56">
        <v>45057</v>
      </c>
      <c r="AY73" s="55" t="str">
        <f>IF(BH73="","",TEXT(IF(BH73&gt;"00:00",A73+1,A73),"JJ/MM/AAAA ")&amp;TEXT(BH73,"hh:mm"))</f>
        <v/>
      </c>
      <c r="AZ73" s="13" t="str">
        <f>IF(BI73="","",TEXT(IF(BI73&gt;"00:00",A73+1,A73),"JJ/MM/AAAA ")&amp;TEXT(BI73,"hh:mm"))</f>
        <v/>
      </c>
      <c r="BB73" s="13" t="str">
        <f>IFERROR(INDEX(Recap!$F$2:$F$2000,MATCH(Graphique!A73,Recap!$A$2:$A$2000,0)),"")</f>
        <v/>
      </c>
      <c r="BC73" s="13" t="str">
        <f>IFERROR(INDEX(Recap!$D$2:$D$2000,MATCH(Graphique!A73,Recap!$A$2:$A$2000,0)),"")</f>
        <v/>
      </c>
      <c r="BD73" s="13" t="str">
        <f>IFERROR(INDEX(Recap!$I$2:$I$2000,MATCH(Graphique!A73,Recap!$A$2:$A$2000,0)),"")</f>
        <v/>
      </c>
      <c r="BE73" t="str">
        <f>IFERROR(INDEX(Recap!$K$2:$K$2000,MATCH(Graphique!A73,Recap!$A$2:$A$2000,0)),"")</f>
        <v/>
      </c>
      <c r="BF73" s="13" t="str">
        <f>IFERROR(INDEX(Recap!$L$2:$L$2000,MATCH(Graphique!A73,Recap!$A$2:$A$2000,0)),"")</f>
        <v/>
      </c>
      <c r="BG73" t="str">
        <f>IFERROR(INDEX(Recap!$M$2:$M$2000,MATCH(Graphique!A73,Recap!$A$2:$A$2000,0)),"")</f>
        <v/>
      </c>
      <c r="BH73" s="13" t="str">
        <f>IFERROR(INDEX(MOYENNES!$B$1:$B$2000,MATCH(Graphique!A73,MOYENNES!$A$1:$A$2000,0)),"")</f>
        <v/>
      </c>
      <c r="BI73" s="13" t="str">
        <f>IFERROR(INDEX(MOYENNES!$C$1:$C$2000,MATCH(Graphique!A73,MOYENNES!$A$1:$A$2000,0)),"")</f>
        <v/>
      </c>
      <c r="BJ73" s="13" t="str">
        <f>IFERROR(INDEX(MOYENNES!$E$1:$E$2000,MATCH(A73,MOYENNES!$A$1:$A$2000,0)),"")</f>
        <v/>
      </c>
    </row>
    <row r="74" spans="1:62" ht="12.75" customHeight="1">
      <c r="A74" s="56">
        <v>45058</v>
      </c>
      <c r="AY74" s="55" t="str">
        <f>IF(BH74="","",TEXT(IF(BH74&gt;"00:00",A74+1,A74),"JJ/MM/AAAA ")&amp;TEXT(BH74,"hh:mm"))</f>
        <v/>
      </c>
      <c r="AZ74" s="13" t="str">
        <f>IF(BI74="","",TEXT(IF(BI74&gt;"00:00",A74+1,A74),"JJ/MM/AAAA ")&amp;TEXT(BI74,"hh:mm"))</f>
        <v/>
      </c>
      <c r="BB74" s="13" t="str">
        <f>IFERROR(INDEX(Recap!$F$2:$F$2000,MATCH(Graphique!A74,Recap!$A$2:$A$2000,0)),"")</f>
        <v/>
      </c>
      <c r="BC74" s="13" t="str">
        <f>IFERROR(INDEX(Recap!$D$2:$D$2000,MATCH(Graphique!A74,Recap!$A$2:$A$2000,0)),"")</f>
        <v/>
      </c>
      <c r="BD74" s="13" t="str">
        <f>IFERROR(INDEX(Recap!$I$2:$I$2000,MATCH(Graphique!A74,Recap!$A$2:$A$2000,0)),"")</f>
        <v/>
      </c>
      <c r="BE74" t="str">
        <f>IFERROR(INDEX(Recap!$K$2:$K$2000,MATCH(Graphique!A74,Recap!$A$2:$A$2000,0)),"")</f>
        <v/>
      </c>
      <c r="BF74" s="13" t="str">
        <f>IFERROR(INDEX(Recap!$L$2:$L$2000,MATCH(Graphique!A74,Recap!$A$2:$A$2000,0)),"")</f>
        <v/>
      </c>
      <c r="BG74" t="str">
        <f>IFERROR(INDEX(Recap!$M$2:$M$2000,MATCH(Graphique!A74,Recap!$A$2:$A$2000,0)),"")</f>
        <v/>
      </c>
      <c r="BH74" s="13" t="str">
        <f>IFERROR(INDEX(MOYENNES!$B$1:$B$2000,MATCH(Graphique!A74,MOYENNES!$A$1:$A$2000,0)),"")</f>
        <v/>
      </c>
      <c r="BI74" s="13" t="str">
        <f>IFERROR(INDEX(MOYENNES!$C$1:$C$2000,MATCH(Graphique!A74,MOYENNES!$A$1:$A$2000,0)),"")</f>
        <v/>
      </c>
      <c r="BJ74" s="13" t="str">
        <f>IFERROR(INDEX(MOYENNES!$E$1:$E$2000,MATCH(A74,MOYENNES!$A$1:$A$2000,0)),"")</f>
        <v/>
      </c>
    </row>
    <row r="75" spans="1:62" ht="12.75" customHeight="1">
      <c r="A75" s="56">
        <v>45059</v>
      </c>
      <c r="AY75" s="55" t="str">
        <f>IF(BH75="","",TEXT(IF(BH75&gt;"00:00",A75+1,A75),"JJ/MM/AAAA ")&amp;TEXT(BH75,"hh:mm"))</f>
        <v/>
      </c>
      <c r="AZ75" s="13" t="str">
        <f>IF(BI75="","",TEXT(IF(BI75&gt;"00:00",A75+1,A75),"JJ/MM/AAAA ")&amp;TEXT(BI75,"hh:mm"))</f>
        <v/>
      </c>
      <c r="BB75" s="13" t="str">
        <f>IFERROR(INDEX(Recap!$F$2:$F$2000,MATCH(Graphique!A75,Recap!$A$2:$A$2000,0)),"")</f>
        <v/>
      </c>
      <c r="BC75" s="13" t="str">
        <f>IFERROR(INDEX(Recap!$D$2:$D$2000,MATCH(Graphique!A75,Recap!$A$2:$A$2000,0)),"")</f>
        <v/>
      </c>
      <c r="BD75" s="13" t="str">
        <f>IFERROR(INDEX(Recap!$I$2:$I$2000,MATCH(Graphique!A75,Recap!$A$2:$A$2000,0)),"")</f>
        <v/>
      </c>
      <c r="BE75" t="str">
        <f>IFERROR(INDEX(Recap!$K$2:$K$2000,MATCH(Graphique!A75,Recap!$A$2:$A$2000,0)),"")</f>
        <v/>
      </c>
      <c r="BF75" s="13" t="str">
        <f>IFERROR(INDEX(Recap!$L$2:$L$2000,MATCH(Graphique!A75,Recap!$A$2:$A$2000,0)),"")</f>
        <v/>
      </c>
      <c r="BG75" t="str">
        <f>IFERROR(INDEX(Recap!$M$2:$M$2000,MATCH(Graphique!A75,Recap!$A$2:$A$2000,0)),"")</f>
        <v/>
      </c>
      <c r="BH75" s="13" t="str">
        <f>IFERROR(INDEX(MOYENNES!$B$1:$B$2000,MATCH(Graphique!A75,MOYENNES!$A$1:$A$2000,0)),"")</f>
        <v/>
      </c>
      <c r="BI75" s="13" t="str">
        <f>IFERROR(INDEX(MOYENNES!$C$1:$C$2000,MATCH(Graphique!A75,MOYENNES!$A$1:$A$2000,0)),"")</f>
        <v/>
      </c>
      <c r="BJ75" s="13" t="str">
        <f>IFERROR(INDEX(MOYENNES!$E$1:$E$2000,MATCH(A75,MOYENNES!$A$1:$A$2000,0)),"")</f>
        <v/>
      </c>
    </row>
    <row r="76" spans="1:62" ht="12.75" customHeight="1">
      <c r="A76" s="56">
        <v>45060</v>
      </c>
      <c r="AY76" s="55" t="str">
        <f>IF(BH76="","",TEXT(IF(BH76&gt;"00:00",A76+1,A76),"JJ/MM/AAAA ")&amp;TEXT(BH76,"hh:mm"))</f>
        <v/>
      </c>
      <c r="AZ76" s="13" t="str">
        <f>IF(BI76="","",TEXT(IF(BI76&gt;"00:00",A76+1,A76),"JJ/MM/AAAA ")&amp;TEXT(BI76,"hh:mm"))</f>
        <v/>
      </c>
      <c r="BB76" s="13" t="str">
        <f>IFERROR(INDEX(Recap!$F$2:$F$2000,MATCH(Graphique!A76,Recap!$A$2:$A$2000,0)),"")</f>
        <v/>
      </c>
      <c r="BC76" s="13" t="str">
        <f>IFERROR(INDEX(Recap!$D$2:$D$2000,MATCH(Graphique!A76,Recap!$A$2:$A$2000,0)),"")</f>
        <v/>
      </c>
      <c r="BD76" s="13" t="str">
        <f>IFERROR(INDEX(Recap!$I$2:$I$2000,MATCH(Graphique!A76,Recap!$A$2:$A$2000,0)),"")</f>
        <v/>
      </c>
      <c r="BE76" t="str">
        <f>IFERROR(INDEX(Recap!$K$2:$K$2000,MATCH(Graphique!A76,Recap!$A$2:$A$2000,0)),"")</f>
        <v/>
      </c>
      <c r="BF76" s="13" t="str">
        <f>IFERROR(INDEX(Recap!$L$2:$L$2000,MATCH(Graphique!A76,Recap!$A$2:$A$2000,0)),"")</f>
        <v/>
      </c>
      <c r="BG76" t="str">
        <f>IFERROR(INDEX(Recap!$M$2:$M$2000,MATCH(Graphique!A76,Recap!$A$2:$A$2000,0)),"")</f>
        <v/>
      </c>
      <c r="BH76" s="13" t="str">
        <f>IFERROR(INDEX(MOYENNES!$B$1:$B$2000,MATCH(Graphique!A76,MOYENNES!$A$1:$A$2000,0)),"")</f>
        <v/>
      </c>
      <c r="BI76" s="13" t="str">
        <f>IFERROR(INDEX(MOYENNES!$C$1:$C$2000,MATCH(Graphique!A76,MOYENNES!$A$1:$A$2000,0)),"")</f>
        <v/>
      </c>
      <c r="BJ76" s="13" t="str">
        <f>IFERROR(INDEX(MOYENNES!$E$1:$E$2000,MATCH(A76,MOYENNES!$A$1:$A$2000,0)),"")</f>
        <v/>
      </c>
    </row>
    <row r="77" spans="1:62" ht="12.75" customHeight="1">
      <c r="A77" s="56">
        <v>45061</v>
      </c>
      <c r="AY77" s="55" t="str">
        <f>IF(BH77="","",TEXT(IF(BH77&gt;"00:00",A77+1,A77),"JJ/MM/AAAA ")&amp;TEXT(BH77,"hh:mm"))</f>
        <v/>
      </c>
      <c r="AZ77" s="13" t="str">
        <f>IF(BI77="","",TEXT(IF(BI77&gt;"00:00",A77+1,A77),"JJ/MM/AAAA ")&amp;TEXT(BI77,"hh:mm"))</f>
        <v/>
      </c>
      <c r="BB77" s="13" t="str">
        <f>IFERROR(INDEX(Recap!$F$2:$F$2000,MATCH(Graphique!A77,Recap!$A$2:$A$2000,0)),"")</f>
        <v/>
      </c>
      <c r="BC77" s="13" t="str">
        <f>IFERROR(INDEX(Recap!$D$2:$D$2000,MATCH(Graphique!A77,Recap!$A$2:$A$2000,0)),"")</f>
        <v/>
      </c>
      <c r="BD77" s="13" t="str">
        <f>IFERROR(INDEX(Recap!$I$2:$I$2000,MATCH(Graphique!A77,Recap!$A$2:$A$2000,0)),"")</f>
        <v/>
      </c>
      <c r="BE77" t="str">
        <f>IFERROR(INDEX(Recap!$K$2:$K$2000,MATCH(Graphique!A77,Recap!$A$2:$A$2000,0)),"")</f>
        <v/>
      </c>
      <c r="BF77" s="13" t="str">
        <f>IFERROR(INDEX(Recap!$L$2:$L$2000,MATCH(Graphique!A77,Recap!$A$2:$A$2000,0)),"")</f>
        <v/>
      </c>
      <c r="BG77" t="str">
        <f>IFERROR(INDEX(Recap!$M$2:$M$2000,MATCH(Graphique!A77,Recap!$A$2:$A$2000,0)),"")</f>
        <v/>
      </c>
      <c r="BH77" s="13" t="str">
        <f>IFERROR(INDEX(MOYENNES!$B$1:$B$2000,MATCH(Graphique!A77,MOYENNES!$A$1:$A$2000,0)),"")</f>
        <v/>
      </c>
      <c r="BI77" s="13" t="str">
        <f>IFERROR(INDEX(MOYENNES!$C$1:$C$2000,MATCH(Graphique!A77,MOYENNES!$A$1:$A$2000,0)),"")</f>
        <v/>
      </c>
      <c r="BJ77" s="13" t="str">
        <f>IFERROR(INDEX(MOYENNES!$E$1:$E$2000,MATCH(A77,MOYENNES!$A$1:$A$2000,0)),"")</f>
        <v/>
      </c>
    </row>
    <row r="78" spans="1:62" ht="12.75" customHeight="1">
      <c r="A78" s="56">
        <v>45062</v>
      </c>
      <c r="AY78" s="55" t="str">
        <f>IF(BH78="","",TEXT(IF(BH78&gt;"00:00",A78+1,A78),"JJ/MM/AAAA ")&amp;TEXT(BH78,"hh:mm"))</f>
        <v/>
      </c>
      <c r="AZ78" s="13" t="str">
        <f>IF(BI78="","",TEXT(IF(BI78&gt;"00:00",A78+1,A78),"JJ/MM/AAAA ")&amp;TEXT(BI78,"hh:mm"))</f>
        <v/>
      </c>
      <c r="BB78" s="13" t="str">
        <f>IFERROR(INDEX(Recap!$F$2:$F$2000,MATCH(Graphique!A78,Recap!$A$2:$A$2000,0)),"")</f>
        <v/>
      </c>
      <c r="BC78" s="13" t="str">
        <f>IFERROR(INDEX(Recap!$D$2:$D$2000,MATCH(Graphique!A78,Recap!$A$2:$A$2000,0)),"")</f>
        <v/>
      </c>
      <c r="BD78" s="13" t="str">
        <f>IFERROR(INDEX(Recap!$I$2:$I$2000,MATCH(Graphique!A78,Recap!$A$2:$A$2000,0)),"")</f>
        <v/>
      </c>
      <c r="BE78" t="str">
        <f>IFERROR(INDEX(Recap!$K$2:$K$2000,MATCH(Graphique!A78,Recap!$A$2:$A$2000,0)),"")</f>
        <v/>
      </c>
      <c r="BF78" s="13" t="str">
        <f>IFERROR(INDEX(Recap!$L$2:$L$2000,MATCH(Graphique!A78,Recap!$A$2:$A$2000,0)),"")</f>
        <v/>
      </c>
      <c r="BG78" t="str">
        <f>IFERROR(INDEX(Recap!$M$2:$M$2000,MATCH(Graphique!A78,Recap!$A$2:$A$2000,0)),"")</f>
        <v/>
      </c>
      <c r="BH78" s="13" t="str">
        <f>IFERROR(INDEX(MOYENNES!$B$1:$B$2000,MATCH(Graphique!A78,MOYENNES!$A$1:$A$2000,0)),"")</f>
        <v/>
      </c>
      <c r="BI78" s="13" t="str">
        <f>IFERROR(INDEX(MOYENNES!$C$1:$C$2000,MATCH(Graphique!A78,MOYENNES!$A$1:$A$2000,0)),"")</f>
        <v/>
      </c>
      <c r="BJ78" s="13" t="str">
        <f>IFERROR(INDEX(MOYENNES!$E$1:$E$2000,MATCH(A78,MOYENNES!$A$1:$A$2000,0)),"")</f>
        <v/>
      </c>
    </row>
    <row r="79" spans="1:62" ht="12.75" customHeight="1">
      <c r="A79" s="56">
        <v>45063</v>
      </c>
      <c r="AY79" s="55" t="str">
        <f>IF(BH79="","",TEXT(IF(BH79&gt;"00:00",A79+1,A79),"JJ/MM/AAAA ")&amp;TEXT(BH79,"hh:mm"))</f>
        <v/>
      </c>
      <c r="AZ79" s="13" t="str">
        <f>IF(BI79="","",TEXT(IF(BI79&gt;"00:00",A79+1,A79),"JJ/MM/AAAA ")&amp;TEXT(BI79,"hh:mm"))</f>
        <v/>
      </c>
      <c r="BB79" s="13" t="str">
        <f>IFERROR(INDEX(Recap!$F$2:$F$2000,MATCH(Graphique!A79,Recap!$A$2:$A$2000,0)),"")</f>
        <v/>
      </c>
      <c r="BC79" s="13" t="str">
        <f>IFERROR(INDEX(Recap!$D$2:$D$2000,MATCH(Graphique!A79,Recap!$A$2:$A$2000,0)),"")</f>
        <v/>
      </c>
      <c r="BD79" s="13" t="str">
        <f>IFERROR(INDEX(Recap!$I$2:$I$2000,MATCH(Graphique!A79,Recap!$A$2:$A$2000,0)),"")</f>
        <v/>
      </c>
      <c r="BE79" t="str">
        <f>IFERROR(INDEX(Recap!$K$2:$K$2000,MATCH(Graphique!A79,Recap!$A$2:$A$2000,0)),"")</f>
        <v/>
      </c>
      <c r="BF79" s="13" t="str">
        <f>IFERROR(INDEX(Recap!$L$2:$L$2000,MATCH(Graphique!A79,Recap!$A$2:$A$2000,0)),"")</f>
        <v/>
      </c>
      <c r="BG79" t="str">
        <f>IFERROR(INDEX(Recap!$M$2:$M$2000,MATCH(Graphique!A79,Recap!$A$2:$A$2000,0)),"")</f>
        <v/>
      </c>
      <c r="BH79" s="13" t="str">
        <f>IFERROR(INDEX(MOYENNES!$B$1:$B$2000,MATCH(Graphique!A79,MOYENNES!$A$1:$A$2000,0)),"")</f>
        <v/>
      </c>
      <c r="BI79" s="13" t="str">
        <f>IFERROR(INDEX(MOYENNES!$C$1:$C$2000,MATCH(Graphique!A79,MOYENNES!$A$1:$A$2000,0)),"")</f>
        <v/>
      </c>
      <c r="BJ79" s="13" t="str">
        <f>IFERROR(INDEX(MOYENNES!$E$1:$E$2000,MATCH(A79,MOYENNES!$A$1:$A$2000,0)),"")</f>
        <v/>
      </c>
    </row>
    <row r="80" spans="1:62" ht="12.75" customHeight="1">
      <c r="A80" s="56">
        <v>45064</v>
      </c>
      <c r="AY80" s="55" t="str">
        <f>IF(BH80="","",TEXT(IF(BH80&gt;"00:00",A80+1,A80),"JJ/MM/AAAA ")&amp;TEXT(BH80,"hh:mm"))</f>
        <v/>
      </c>
      <c r="AZ80" s="13" t="str">
        <f>IF(BI80="","",TEXT(IF(BI80&gt;"00:00",A80+1,A80),"JJ/MM/AAAA ")&amp;TEXT(BI80,"hh:mm"))</f>
        <v/>
      </c>
      <c r="BB80" s="13" t="str">
        <f>IFERROR(INDEX(Recap!$F$2:$F$2000,MATCH(Graphique!A80,Recap!$A$2:$A$2000,0)),"")</f>
        <v/>
      </c>
      <c r="BC80" s="13" t="str">
        <f>IFERROR(INDEX(Recap!$D$2:$D$2000,MATCH(Graphique!A80,Recap!$A$2:$A$2000,0)),"")</f>
        <v/>
      </c>
      <c r="BD80" s="13" t="str">
        <f>IFERROR(INDEX(Recap!$I$2:$I$2000,MATCH(Graphique!A80,Recap!$A$2:$A$2000,0)),"")</f>
        <v/>
      </c>
      <c r="BE80" t="str">
        <f>IFERROR(INDEX(Recap!$K$2:$K$2000,MATCH(Graphique!A80,Recap!$A$2:$A$2000,0)),"")</f>
        <v/>
      </c>
      <c r="BF80" s="13" t="str">
        <f>IFERROR(INDEX(Recap!$L$2:$L$2000,MATCH(Graphique!A80,Recap!$A$2:$A$2000,0)),"")</f>
        <v/>
      </c>
      <c r="BG80" t="str">
        <f>IFERROR(INDEX(Recap!$M$2:$M$2000,MATCH(Graphique!A80,Recap!$A$2:$A$2000,0)),"")</f>
        <v/>
      </c>
      <c r="BH80" s="13" t="str">
        <f>IFERROR(INDEX(MOYENNES!$B$1:$B$2000,MATCH(Graphique!A80,MOYENNES!$A$1:$A$2000,0)),"")</f>
        <v/>
      </c>
      <c r="BI80" s="13" t="str">
        <f>IFERROR(INDEX(MOYENNES!$C$1:$C$2000,MATCH(Graphique!A80,MOYENNES!$A$1:$A$2000,0)),"")</f>
        <v/>
      </c>
      <c r="BJ80" s="13" t="str">
        <f>IFERROR(INDEX(MOYENNES!$E$1:$E$2000,MATCH(A80,MOYENNES!$A$1:$A$2000,0)),"")</f>
        <v/>
      </c>
    </row>
    <row r="81" spans="1:62" ht="12.75" customHeight="1">
      <c r="A81" s="56">
        <v>45065</v>
      </c>
      <c r="AY81" s="55" t="str">
        <f>IF(BH81="","",TEXT(IF(BH81&gt;"00:00",A81+1,A81),"JJ/MM/AAAA ")&amp;TEXT(BH81,"hh:mm"))</f>
        <v/>
      </c>
      <c r="AZ81" s="13" t="str">
        <f>IF(BI81="","",TEXT(IF(BI81&gt;"00:00",A81+1,A81),"JJ/MM/AAAA ")&amp;TEXT(BI81,"hh:mm"))</f>
        <v/>
      </c>
      <c r="BB81" s="13" t="str">
        <f>IFERROR(INDEX(Recap!$F$2:$F$2000,MATCH(Graphique!A81,Recap!$A$2:$A$2000,0)),"")</f>
        <v/>
      </c>
      <c r="BC81" s="13" t="str">
        <f>IFERROR(INDEX(Recap!$D$2:$D$2000,MATCH(Graphique!A81,Recap!$A$2:$A$2000,0)),"")</f>
        <v/>
      </c>
      <c r="BD81" s="13" t="str">
        <f>IFERROR(INDEX(Recap!$I$2:$I$2000,MATCH(Graphique!A81,Recap!$A$2:$A$2000,0)),"")</f>
        <v/>
      </c>
      <c r="BE81" t="str">
        <f>IFERROR(INDEX(Recap!$K$2:$K$2000,MATCH(Graphique!A81,Recap!$A$2:$A$2000,0)),"")</f>
        <v/>
      </c>
      <c r="BF81" s="13" t="str">
        <f>IFERROR(INDEX(Recap!$L$2:$L$2000,MATCH(Graphique!A81,Recap!$A$2:$A$2000,0)),"")</f>
        <v/>
      </c>
      <c r="BG81" t="str">
        <f>IFERROR(INDEX(Recap!$M$2:$M$2000,MATCH(Graphique!A81,Recap!$A$2:$A$2000,0)),"")</f>
        <v/>
      </c>
      <c r="BH81" s="13" t="str">
        <f>IFERROR(INDEX(MOYENNES!$B$1:$B$2000,MATCH(Graphique!A81,MOYENNES!$A$1:$A$2000,0)),"")</f>
        <v/>
      </c>
      <c r="BI81" s="13" t="str">
        <f>IFERROR(INDEX(MOYENNES!$C$1:$C$2000,MATCH(Graphique!A81,MOYENNES!$A$1:$A$2000,0)),"")</f>
        <v/>
      </c>
      <c r="BJ81" s="13" t="str">
        <f>IFERROR(INDEX(MOYENNES!$E$1:$E$2000,MATCH(A81,MOYENNES!$A$1:$A$2000,0)),"")</f>
        <v/>
      </c>
    </row>
    <row r="82" spans="1:62" ht="12.75" customHeight="1">
      <c r="A82" s="56">
        <v>45066</v>
      </c>
      <c r="AY82" s="55" t="str">
        <f>IF(BH82="","",TEXT(IF(BH82&gt;"00:00",A82+1,A82),"JJ/MM/AAAA ")&amp;TEXT(BH82,"hh:mm"))</f>
        <v/>
      </c>
      <c r="AZ82" s="13" t="str">
        <f>IF(BI82="","",TEXT(IF(BI82&gt;"00:00",A82+1,A82),"JJ/MM/AAAA ")&amp;TEXT(BI82,"hh:mm"))</f>
        <v/>
      </c>
      <c r="BB82" s="13" t="str">
        <f>IFERROR(INDEX(Recap!$F$2:$F$2000,MATCH(Graphique!A82,Recap!$A$2:$A$2000,0)),"")</f>
        <v/>
      </c>
      <c r="BC82" s="13" t="str">
        <f>IFERROR(INDEX(Recap!$D$2:$D$2000,MATCH(Graphique!A82,Recap!$A$2:$A$2000,0)),"")</f>
        <v/>
      </c>
      <c r="BD82" s="13" t="str">
        <f>IFERROR(INDEX(Recap!$I$2:$I$2000,MATCH(Graphique!A82,Recap!$A$2:$A$2000,0)),"")</f>
        <v/>
      </c>
      <c r="BE82" t="str">
        <f>IFERROR(INDEX(Recap!$K$2:$K$2000,MATCH(Graphique!A82,Recap!$A$2:$A$2000,0)),"")</f>
        <v/>
      </c>
      <c r="BF82" s="13" t="str">
        <f>IFERROR(INDEX(Recap!$L$2:$L$2000,MATCH(Graphique!A82,Recap!$A$2:$A$2000,0)),"")</f>
        <v/>
      </c>
      <c r="BG82" t="str">
        <f>IFERROR(INDEX(Recap!$M$2:$M$2000,MATCH(Graphique!A82,Recap!$A$2:$A$2000,0)),"")</f>
        <v/>
      </c>
      <c r="BH82" s="13" t="str">
        <f>IFERROR(INDEX(MOYENNES!$B$1:$B$2000,MATCH(Graphique!A82,MOYENNES!$A$1:$A$2000,0)),"")</f>
        <v/>
      </c>
      <c r="BI82" s="13" t="str">
        <f>IFERROR(INDEX(MOYENNES!$C$1:$C$2000,MATCH(Graphique!A82,MOYENNES!$A$1:$A$2000,0)),"")</f>
        <v/>
      </c>
      <c r="BJ82" s="13" t="str">
        <f>IFERROR(INDEX(MOYENNES!$E$1:$E$2000,MATCH(A82,MOYENNES!$A$1:$A$2000,0)),"")</f>
        <v/>
      </c>
    </row>
    <row r="83" spans="1:62" ht="12.75" customHeight="1">
      <c r="A83" s="56">
        <v>45067</v>
      </c>
      <c r="AY83" s="55" t="str">
        <f>IF(BH83="","",TEXT(IF(BH83&gt;"00:00",A83+1,A83),"JJ/MM/AAAA ")&amp;TEXT(BH83,"hh:mm"))</f>
        <v/>
      </c>
      <c r="AZ83" s="13" t="str">
        <f>IF(BI83="","",TEXT(IF(BI83&gt;"00:00",A83+1,A83),"JJ/MM/AAAA ")&amp;TEXT(BI83,"hh:mm"))</f>
        <v/>
      </c>
      <c r="BB83" s="13" t="str">
        <f>IFERROR(INDEX(Recap!$F$2:$F$2000,MATCH(Graphique!A83,Recap!$A$2:$A$2000,0)),"")</f>
        <v/>
      </c>
      <c r="BC83" s="13" t="str">
        <f>IFERROR(INDEX(Recap!$D$2:$D$2000,MATCH(Graphique!A83,Recap!$A$2:$A$2000,0)),"")</f>
        <v/>
      </c>
      <c r="BD83" s="13" t="str">
        <f>IFERROR(INDEX(Recap!$I$2:$I$2000,MATCH(Graphique!A83,Recap!$A$2:$A$2000,0)),"")</f>
        <v/>
      </c>
      <c r="BE83" t="str">
        <f>IFERROR(INDEX(Recap!$K$2:$K$2000,MATCH(Graphique!A83,Recap!$A$2:$A$2000,0)),"")</f>
        <v/>
      </c>
      <c r="BF83" s="13" t="str">
        <f>IFERROR(INDEX(Recap!$L$2:$L$2000,MATCH(Graphique!A83,Recap!$A$2:$A$2000,0)),"")</f>
        <v/>
      </c>
      <c r="BG83" t="str">
        <f>IFERROR(INDEX(Recap!$M$2:$M$2000,MATCH(Graphique!A83,Recap!$A$2:$A$2000,0)),"")</f>
        <v/>
      </c>
      <c r="BH83" s="13" t="str">
        <f>IFERROR(INDEX(MOYENNES!$B$1:$B$2000,MATCH(Graphique!A83,MOYENNES!$A$1:$A$2000,0)),"")</f>
        <v/>
      </c>
      <c r="BI83" s="13" t="str">
        <f>IFERROR(INDEX(MOYENNES!$C$1:$C$2000,MATCH(Graphique!A83,MOYENNES!$A$1:$A$2000,0)),"")</f>
        <v/>
      </c>
      <c r="BJ83" s="13" t="str">
        <f>IFERROR(INDEX(MOYENNES!$E$1:$E$2000,MATCH(A83,MOYENNES!$A$1:$A$2000,0)),"")</f>
        <v/>
      </c>
    </row>
    <row r="84" spans="1:62" ht="12.75" customHeight="1">
      <c r="A84" s="56">
        <v>45068</v>
      </c>
      <c r="AY84" s="55" t="str">
        <f>IF(BH84="","",TEXT(IF(BH84&gt;"00:00",A84+1,A84),"JJ/MM/AAAA ")&amp;TEXT(BH84,"hh:mm"))</f>
        <v/>
      </c>
      <c r="AZ84" s="13" t="str">
        <f>IF(BI84="","",TEXT(IF(BI84&gt;"00:00",A84+1,A84),"JJ/MM/AAAA ")&amp;TEXT(BI84,"hh:mm"))</f>
        <v/>
      </c>
      <c r="BB84" s="13" t="str">
        <f>IFERROR(INDEX(Recap!$F$2:$F$2000,MATCH(Graphique!A84,Recap!$A$2:$A$2000,0)),"")</f>
        <v/>
      </c>
      <c r="BC84" s="13" t="str">
        <f>IFERROR(INDEX(Recap!$D$2:$D$2000,MATCH(Graphique!A84,Recap!$A$2:$A$2000,0)),"")</f>
        <v/>
      </c>
      <c r="BD84" s="13" t="str">
        <f>IFERROR(INDEX(Recap!$I$2:$I$2000,MATCH(Graphique!A84,Recap!$A$2:$A$2000,0)),"")</f>
        <v/>
      </c>
      <c r="BE84" t="str">
        <f>IFERROR(INDEX(Recap!$K$2:$K$2000,MATCH(Graphique!A84,Recap!$A$2:$A$2000,0)),"")</f>
        <v/>
      </c>
      <c r="BF84" s="13" t="str">
        <f>IFERROR(INDEX(Recap!$L$2:$L$2000,MATCH(Graphique!A84,Recap!$A$2:$A$2000,0)),"")</f>
        <v/>
      </c>
      <c r="BG84" t="str">
        <f>IFERROR(INDEX(Recap!$M$2:$M$2000,MATCH(Graphique!A84,Recap!$A$2:$A$2000,0)),"")</f>
        <v/>
      </c>
      <c r="BH84" s="13" t="str">
        <f>IFERROR(INDEX(MOYENNES!$B$1:$B$2000,MATCH(Graphique!A84,MOYENNES!$A$1:$A$2000,0)),"")</f>
        <v/>
      </c>
      <c r="BI84" s="13" t="str">
        <f>IFERROR(INDEX(MOYENNES!$C$1:$C$2000,MATCH(Graphique!A84,MOYENNES!$A$1:$A$2000,0)),"")</f>
        <v/>
      </c>
      <c r="BJ84" s="13" t="str">
        <f>IFERROR(INDEX(MOYENNES!$E$1:$E$2000,MATCH(A84,MOYENNES!$A$1:$A$2000,0)),"")</f>
        <v/>
      </c>
    </row>
    <row r="85" spans="1:62" ht="12.75" customHeight="1">
      <c r="A85" s="56">
        <v>45069</v>
      </c>
      <c r="AY85" s="55" t="str">
        <f>IF(BH85="","",TEXT(IF(BH85&gt;"00:00",A85+1,A85),"JJ/MM/AAAA ")&amp;TEXT(BH85,"hh:mm"))</f>
        <v/>
      </c>
      <c r="AZ85" s="13" t="str">
        <f>IF(BI85="","",TEXT(IF(BI85&gt;"00:00",A85+1,A85),"JJ/MM/AAAA ")&amp;TEXT(BI85,"hh:mm"))</f>
        <v/>
      </c>
      <c r="BB85" s="13" t="str">
        <f>IFERROR(INDEX(Recap!$F$2:$F$2000,MATCH(Graphique!A85,Recap!$A$2:$A$2000,0)),"")</f>
        <v/>
      </c>
      <c r="BC85" s="13" t="str">
        <f>IFERROR(INDEX(Recap!$D$2:$D$2000,MATCH(Graphique!A85,Recap!$A$2:$A$2000,0)),"")</f>
        <v/>
      </c>
      <c r="BD85" s="13" t="str">
        <f>IFERROR(INDEX(Recap!$I$2:$I$2000,MATCH(Graphique!A85,Recap!$A$2:$A$2000,0)),"")</f>
        <v/>
      </c>
      <c r="BE85" t="str">
        <f>IFERROR(INDEX(Recap!$K$2:$K$2000,MATCH(Graphique!A85,Recap!$A$2:$A$2000,0)),"")</f>
        <v/>
      </c>
      <c r="BF85" s="13" t="str">
        <f>IFERROR(INDEX(Recap!$L$2:$L$2000,MATCH(Graphique!A85,Recap!$A$2:$A$2000,0)),"")</f>
        <v/>
      </c>
      <c r="BG85" t="str">
        <f>IFERROR(INDEX(Recap!$M$2:$M$2000,MATCH(Graphique!A85,Recap!$A$2:$A$2000,0)),"")</f>
        <v/>
      </c>
      <c r="BH85" s="13" t="str">
        <f>IFERROR(INDEX(MOYENNES!$B$1:$B$2000,MATCH(Graphique!A85,MOYENNES!$A$1:$A$2000,0)),"")</f>
        <v/>
      </c>
      <c r="BI85" s="13" t="str">
        <f>IFERROR(INDEX(MOYENNES!$C$1:$C$2000,MATCH(Graphique!A85,MOYENNES!$A$1:$A$2000,0)),"")</f>
        <v/>
      </c>
      <c r="BJ85" s="13" t="str">
        <f>IFERROR(INDEX(MOYENNES!$E$1:$E$2000,MATCH(A85,MOYENNES!$A$1:$A$2000,0)),"")</f>
        <v/>
      </c>
    </row>
    <row r="86" spans="1:62" ht="12.75" customHeight="1">
      <c r="A86" s="56">
        <v>45070</v>
      </c>
      <c r="AY86" s="55" t="str">
        <f>IF(BH86="","",TEXT(IF(BH86&gt;"00:00",A86+1,A86),"JJ/MM/AAAA ")&amp;TEXT(BH86,"hh:mm"))</f>
        <v/>
      </c>
      <c r="AZ86" s="13" t="str">
        <f>IF(BI86="","",TEXT(IF(BI86&gt;"00:00",A86+1,A86),"JJ/MM/AAAA ")&amp;TEXT(BI86,"hh:mm"))</f>
        <v/>
      </c>
      <c r="BB86" s="13" t="str">
        <f>IFERROR(INDEX(Recap!$F$2:$F$2000,MATCH(Graphique!A86,Recap!$A$2:$A$2000,0)),"")</f>
        <v/>
      </c>
      <c r="BC86" s="13" t="str">
        <f>IFERROR(INDEX(Recap!$D$2:$D$2000,MATCH(Graphique!A86,Recap!$A$2:$A$2000,0)),"")</f>
        <v/>
      </c>
      <c r="BD86" s="13" t="str">
        <f>IFERROR(INDEX(Recap!$I$2:$I$2000,MATCH(Graphique!A86,Recap!$A$2:$A$2000,0)),"")</f>
        <v/>
      </c>
      <c r="BE86" t="str">
        <f>IFERROR(INDEX(Recap!$K$2:$K$2000,MATCH(Graphique!A86,Recap!$A$2:$A$2000,0)),"")</f>
        <v/>
      </c>
      <c r="BF86" s="13" t="str">
        <f>IFERROR(INDEX(Recap!$L$2:$L$2000,MATCH(Graphique!A86,Recap!$A$2:$A$2000,0)),"")</f>
        <v/>
      </c>
      <c r="BG86" t="str">
        <f>IFERROR(INDEX(Recap!$M$2:$M$2000,MATCH(Graphique!A86,Recap!$A$2:$A$2000,0)),"")</f>
        <v/>
      </c>
      <c r="BH86" s="13" t="str">
        <f>IFERROR(INDEX(MOYENNES!$B$1:$B$2000,MATCH(Graphique!A86,MOYENNES!$A$1:$A$2000,0)),"")</f>
        <v/>
      </c>
      <c r="BI86" s="13" t="str">
        <f>IFERROR(INDEX(MOYENNES!$C$1:$C$2000,MATCH(Graphique!A86,MOYENNES!$A$1:$A$2000,0)),"")</f>
        <v/>
      </c>
      <c r="BJ86" s="13" t="str">
        <f>IFERROR(INDEX(MOYENNES!$E$1:$E$2000,MATCH(A86,MOYENNES!$A$1:$A$2000,0)),"")</f>
        <v/>
      </c>
    </row>
    <row r="87" spans="1:62" ht="12.75" customHeight="1">
      <c r="A87" s="56">
        <v>45071</v>
      </c>
      <c r="AY87" s="55" t="str">
        <f>IF(BH87="","",TEXT(IF(BH87&gt;"00:00",A87+1,A87),"JJ/MM/AAAA ")&amp;TEXT(BH87,"hh:mm"))</f>
        <v/>
      </c>
      <c r="AZ87" s="13" t="str">
        <f>IF(BI87="","",TEXT(IF(BI87&gt;"00:00",A87+1,A87),"JJ/MM/AAAA ")&amp;TEXT(BI87,"hh:mm"))</f>
        <v/>
      </c>
      <c r="BB87" s="13" t="str">
        <f>IFERROR(INDEX(Recap!$F$2:$F$2000,MATCH(Graphique!A87,Recap!$A$2:$A$2000,0)),"")</f>
        <v/>
      </c>
      <c r="BC87" s="13" t="str">
        <f>IFERROR(INDEX(Recap!$D$2:$D$2000,MATCH(Graphique!A87,Recap!$A$2:$A$2000,0)),"")</f>
        <v/>
      </c>
      <c r="BD87" s="13" t="str">
        <f>IFERROR(INDEX(Recap!$I$2:$I$2000,MATCH(Graphique!A87,Recap!$A$2:$A$2000,0)),"")</f>
        <v/>
      </c>
      <c r="BE87" t="str">
        <f>IFERROR(INDEX(Recap!$K$2:$K$2000,MATCH(Graphique!A87,Recap!$A$2:$A$2000,0)),"")</f>
        <v/>
      </c>
      <c r="BF87" s="13" t="str">
        <f>IFERROR(INDEX(Recap!$L$2:$L$2000,MATCH(Graphique!A87,Recap!$A$2:$A$2000,0)),"")</f>
        <v/>
      </c>
      <c r="BG87" t="str">
        <f>IFERROR(INDEX(Recap!$M$2:$M$2000,MATCH(Graphique!A87,Recap!$A$2:$A$2000,0)),"")</f>
        <v/>
      </c>
      <c r="BH87" s="13" t="str">
        <f>IFERROR(INDEX(MOYENNES!$B$1:$B$2000,MATCH(Graphique!A87,MOYENNES!$A$1:$A$2000,0)),"")</f>
        <v/>
      </c>
      <c r="BI87" s="13" t="str">
        <f>IFERROR(INDEX(MOYENNES!$C$1:$C$2000,MATCH(Graphique!A87,MOYENNES!$A$1:$A$2000,0)),"")</f>
        <v/>
      </c>
      <c r="BJ87" s="13" t="str">
        <f>IFERROR(INDEX(MOYENNES!$E$1:$E$2000,MATCH(A87,MOYENNES!$A$1:$A$2000,0)),"")</f>
        <v/>
      </c>
    </row>
    <row r="88" spans="1:62" ht="12.75" customHeight="1">
      <c r="A88" s="56">
        <v>45072</v>
      </c>
      <c r="AY88" s="55" t="str">
        <f>IF(BH88="","",TEXT(IF(BH88&gt;"00:00",A88+1,A88),"JJ/MM/AAAA ")&amp;TEXT(BH88,"hh:mm"))</f>
        <v/>
      </c>
      <c r="AZ88" s="13" t="str">
        <f>IF(BI88="","",TEXT(IF(BI88&gt;"00:00",A88+1,A88),"JJ/MM/AAAA ")&amp;TEXT(BI88,"hh:mm"))</f>
        <v/>
      </c>
      <c r="BB88" s="13" t="str">
        <f>IFERROR(INDEX(Recap!$F$2:$F$2000,MATCH(Graphique!A88,Recap!$A$2:$A$2000,0)),"")</f>
        <v/>
      </c>
      <c r="BC88" s="13" t="str">
        <f>IFERROR(INDEX(Recap!$D$2:$D$2000,MATCH(Graphique!A88,Recap!$A$2:$A$2000,0)),"")</f>
        <v/>
      </c>
      <c r="BD88" s="13" t="str">
        <f>IFERROR(INDEX(Recap!$I$2:$I$2000,MATCH(Graphique!A88,Recap!$A$2:$A$2000,0)),"")</f>
        <v/>
      </c>
      <c r="BE88" t="str">
        <f>IFERROR(INDEX(Recap!$K$2:$K$2000,MATCH(Graphique!A88,Recap!$A$2:$A$2000,0)),"")</f>
        <v/>
      </c>
      <c r="BF88" s="13" t="str">
        <f>IFERROR(INDEX(Recap!$L$2:$L$2000,MATCH(Graphique!A88,Recap!$A$2:$A$2000,0)),"")</f>
        <v/>
      </c>
      <c r="BG88" t="str">
        <f>IFERROR(INDEX(Recap!$M$2:$M$2000,MATCH(Graphique!A88,Recap!$A$2:$A$2000,0)),"")</f>
        <v/>
      </c>
      <c r="BH88" s="13" t="str">
        <f>IFERROR(INDEX(MOYENNES!$B$1:$B$2000,MATCH(Graphique!A88,MOYENNES!$A$1:$A$2000,0)),"")</f>
        <v/>
      </c>
      <c r="BI88" s="13" t="str">
        <f>IFERROR(INDEX(MOYENNES!$C$1:$C$2000,MATCH(Graphique!A88,MOYENNES!$A$1:$A$2000,0)),"")</f>
        <v/>
      </c>
      <c r="BJ88" s="13" t="str">
        <f>IFERROR(INDEX(MOYENNES!$E$1:$E$2000,MATCH(A88,MOYENNES!$A$1:$A$2000,0)),"")</f>
        <v/>
      </c>
    </row>
    <row r="89" spans="1:62" ht="12.75" customHeight="1">
      <c r="A89" s="56">
        <v>45073</v>
      </c>
      <c r="AY89" s="55" t="str">
        <f>IF(BH89="","",TEXT(IF(BH89&gt;"00:00",A89+1,A89),"JJ/MM/AAAA ")&amp;TEXT(BH89,"hh:mm"))</f>
        <v/>
      </c>
      <c r="AZ89" s="13" t="str">
        <f>IF(BI89="","",TEXT(IF(BI89&gt;"00:00",A89+1,A89),"JJ/MM/AAAA ")&amp;TEXT(BI89,"hh:mm"))</f>
        <v/>
      </c>
      <c r="BB89" s="13" t="str">
        <f>IFERROR(INDEX(Recap!$F$2:$F$2000,MATCH(Graphique!A89,Recap!$A$2:$A$2000,0)),"")</f>
        <v/>
      </c>
      <c r="BC89" s="13" t="str">
        <f>IFERROR(INDEX(Recap!$D$2:$D$2000,MATCH(Graphique!A89,Recap!$A$2:$A$2000,0)),"")</f>
        <v/>
      </c>
      <c r="BD89" s="13" t="str">
        <f>IFERROR(INDEX(Recap!$I$2:$I$2000,MATCH(Graphique!A89,Recap!$A$2:$A$2000,0)),"")</f>
        <v/>
      </c>
      <c r="BE89" t="str">
        <f>IFERROR(INDEX(Recap!$K$2:$K$2000,MATCH(Graphique!A89,Recap!$A$2:$A$2000,0)),"")</f>
        <v/>
      </c>
      <c r="BF89" s="13" t="str">
        <f>IFERROR(INDEX(Recap!$L$2:$L$2000,MATCH(Graphique!A89,Recap!$A$2:$A$2000,0)),"")</f>
        <v/>
      </c>
      <c r="BG89" t="str">
        <f>IFERROR(INDEX(Recap!$M$2:$M$2000,MATCH(Graphique!A89,Recap!$A$2:$A$2000,0)),"")</f>
        <v/>
      </c>
      <c r="BH89" s="13" t="str">
        <f>IFERROR(INDEX(MOYENNES!$B$1:$B$2000,MATCH(Graphique!A89,MOYENNES!$A$1:$A$2000,0)),"")</f>
        <v/>
      </c>
      <c r="BI89" s="13" t="str">
        <f>IFERROR(INDEX(MOYENNES!$C$1:$C$2000,MATCH(Graphique!A89,MOYENNES!$A$1:$A$2000,0)),"")</f>
        <v/>
      </c>
      <c r="BJ89" s="13" t="str">
        <f>IFERROR(INDEX(MOYENNES!$E$1:$E$2000,MATCH(A89,MOYENNES!$A$1:$A$2000,0)),"")</f>
        <v/>
      </c>
    </row>
    <row r="90" spans="1:62" ht="12.75" customHeight="1">
      <c r="A90" s="56">
        <v>45074</v>
      </c>
      <c r="AY90" s="55" t="str">
        <f>IF(BH90="","",TEXT(IF(BH90&gt;"00:00",A90+1,A90),"JJ/MM/AAAA ")&amp;TEXT(BH90,"hh:mm"))</f>
        <v/>
      </c>
      <c r="AZ90" s="13" t="str">
        <f>IF(BI90="","",TEXT(IF(BI90&gt;"00:00",A90+1,A90),"JJ/MM/AAAA ")&amp;TEXT(BI90,"hh:mm"))</f>
        <v/>
      </c>
      <c r="BB90" s="13" t="str">
        <f>IFERROR(INDEX(Recap!$F$2:$F$2000,MATCH(Graphique!A90,Recap!$A$2:$A$2000,0)),"")</f>
        <v/>
      </c>
      <c r="BC90" s="13" t="str">
        <f>IFERROR(INDEX(Recap!$D$2:$D$2000,MATCH(Graphique!A90,Recap!$A$2:$A$2000,0)),"")</f>
        <v/>
      </c>
      <c r="BD90" s="13" t="str">
        <f>IFERROR(INDEX(Recap!$I$2:$I$2000,MATCH(Graphique!A90,Recap!$A$2:$A$2000,0)),"")</f>
        <v/>
      </c>
      <c r="BE90" t="str">
        <f>IFERROR(INDEX(Recap!$K$2:$K$2000,MATCH(Graphique!A90,Recap!$A$2:$A$2000,0)),"")</f>
        <v/>
      </c>
      <c r="BF90" s="13" t="str">
        <f>IFERROR(INDEX(Recap!$L$2:$L$2000,MATCH(Graphique!A90,Recap!$A$2:$A$2000,0)),"")</f>
        <v/>
      </c>
      <c r="BG90" t="str">
        <f>IFERROR(INDEX(Recap!$M$2:$M$2000,MATCH(Graphique!A90,Recap!$A$2:$A$2000,0)),"")</f>
        <v/>
      </c>
      <c r="BH90" s="13" t="str">
        <f>IFERROR(INDEX(MOYENNES!$B$1:$B$2000,MATCH(Graphique!A90,MOYENNES!$A$1:$A$2000,0)),"")</f>
        <v/>
      </c>
      <c r="BI90" s="13" t="str">
        <f>IFERROR(INDEX(MOYENNES!$C$1:$C$2000,MATCH(Graphique!A90,MOYENNES!$A$1:$A$2000,0)),"")</f>
        <v/>
      </c>
      <c r="BJ90" s="13" t="str">
        <f>IFERROR(INDEX(MOYENNES!$E$1:$E$2000,MATCH(A90,MOYENNES!$A$1:$A$2000,0)),"")</f>
        <v/>
      </c>
    </row>
    <row r="91" spans="1:62" ht="12.75" customHeight="1">
      <c r="A91" s="56">
        <v>45075</v>
      </c>
      <c r="AY91" s="55" t="str">
        <f>IF(BH91="","",TEXT(IF(BH91&gt;"00:00",A91+1,A91),"JJ/MM/AAAA ")&amp;TEXT(BH91,"hh:mm"))</f>
        <v/>
      </c>
      <c r="AZ91" s="13" t="str">
        <f>IF(BI91="","",TEXT(IF(BI91&gt;"00:00",A91+1,A91),"JJ/MM/AAAA ")&amp;TEXT(BI91,"hh:mm"))</f>
        <v/>
      </c>
      <c r="BB91" s="13" t="str">
        <f>IFERROR(INDEX(Recap!$F$2:$F$2000,MATCH(Graphique!A91,Recap!$A$2:$A$2000,0)),"")</f>
        <v/>
      </c>
      <c r="BC91" s="13" t="str">
        <f>IFERROR(INDEX(Recap!$D$2:$D$2000,MATCH(Graphique!A91,Recap!$A$2:$A$2000,0)),"")</f>
        <v/>
      </c>
      <c r="BD91" s="13" t="str">
        <f>IFERROR(INDEX(Recap!$I$2:$I$2000,MATCH(Graphique!A91,Recap!$A$2:$A$2000,0)),"")</f>
        <v/>
      </c>
      <c r="BE91" t="str">
        <f>IFERROR(INDEX(Recap!$K$2:$K$2000,MATCH(Graphique!A91,Recap!$A$2:$A$2000,0)),"")</f>
        <v/>
      </c>
      <c r="BF91" s="13" t="str">
        <f>IFERROR(INDEX(Recap!$L$2:$L$2000,MATCH(Graphique!A91,Recap!$A$2:$A$2000,0)),"")</f>
        <v/>
      </c>
      <c r="BG91" t="str">
        <f>IFERROR(INDEX(Recap!$M$2:$M$2000,MATCH(Graphique!A91,Recap!$A$2:$A$2000,0)),"")</f>
        <v/>
      </c>
      <c r="BH91" s="13" t="str">
        <f>IFERROR(INDEX(MOYENNES!$B$1:$B$2000,MATCH(Graphique!A91,MOYENNES!$A$1:$A$2000,0)),"")</f>
        <v/>
      </c>
      <c r="BI91" s="13" t="str">
        <f>IFERROR(INDEX(MOYENNES!$C$1:$C$2000,MATCH(Graphique!A91,MOYENNES!$A$1:$A$2000,0)),"")</f>
        <v/>
      </c>
      <c r="BJ91" s="13" t="str">
        <f>IFERROR(INDEX(MOYENNES!$E$1:$E$2000,MATCH(A91,MOYENNES!$A$1:$A$2000,0)),"")</f>
        <v/>
      </c>
    </row>
    <row r="92" spans="1:62" ht="12.75" customHeight="1">
      <c r="A92" s="56">
        <v>45076</v>
      </c>
      <c r="AY92" s="55" t="str">
        <f>IF(BH92="","",TEXT(IF(BH92&gt;"00:00",A92+1,A92),"JJ/MM/AAAA ")&amp;TEXT(BH92,"hh:mm"))</f>
        <v/>
      </c>
      <c r="AZ92" s="13" t="str">
        <f>IF(BI92="","",TEXT(IF(BI92&gt;"00:00",A92+1,A92),"JJ/MM/AAAA ")&amp;TEXT(BI92,"hh:mm"))</f>
        <v/>
      </c>
      <c r="BB92" s="13" t="str">
        <f>IFERROR(INDEX(Recap!$F$2:$F$2000,MATCH(Graphique!A92,Recap!$A$2:$A$2000,0)),"")</f>
        <v/>
      </c>
      <c r="BC92" s="13" t="str">
        <f>IFERROR(INDEX(Recap!$D$2:$D$2000,MATCH(Graphique!A92,Recap!$A$2:$A$2000,0)),"")</f>
        <v/>
      </c>
      <c r="BD92" s="13" t="str">
        <f>IFERROR(INDEX(Recap!$I$2:$I$2000,MATCH(Graphique!A92,Recap!$A$2:$A$2000,0)),"")</f>
        <v/>
      </c>
      <c r="BE92" t="str">
        <f>IFERROR(INDEX(Recap!$K$2:$K$2000,MATCH(Graphique!A92,Recap!$A$2:$A$2000,0)),"")</f>
        <v/>
      </c>
      <c r="BF92" s="13" t="str">
        <f>IFERROR(INDEX(Recap!$L$2:$L$2000,MATCH(Graphique!A92,Recap!$A$2:$A$2000,0)),"")</f>
        <v/>
      </c>
      <c r="BG92" t="str">
        <f>IFERROR(INDEX(Recap!$M$2:$M$2000,MATCH(Graphique!A92,Recap!$A$2:$A$2000,0)),"")</f>
        <v/>
      </c>
      <c r="BH92" s="13" t="str">
        <f>IFERROR(INDEX(MOYENNES!$B$1:$B$2000,MATCH(Graphique!A92,MOYENNES!$A$1:$A$2000,0)),"")</f>
        <v/>
      </c>
      <c r="BI92" s="13" t="str">
        <f>IFERROR(INDEX(MOYENNES!$C$1:$C$2000,MATCH(Graphique!A92,MOYENNES!$A$1:$A$2000,0)),"")</f>
        <v/>
      </c>
      <c r="BJ92" s="13" t="str">
        <f>IFERROR(INDEX(MOYENNES!$E$1:$E$2000,MATCH(A92,MOYENNES!$A$1:$A$2000,0)),"")</f>
        <v/>
      </c>
    </row>
    <row r="93" spans="1:62" ht="12.75" customHeight="1">
      <c r="A93" s="56">
        <v>45077</v>
      </c>
      <c r="AY93" s="55" t="str">
        <f>IF(BH93="","",TEXT(IF(BH93&gt;"00:00",A93+1,A93),"JJ/MM/AAAA ")&amp;TEXT(BH93,"hh:mm"))</f>
        <v/>
      </c>
      <c r="AZ93" s="13" t="str">
        <f>IF(BI93="","",TEXT(IF(BI93&gt;"00:00",A93+1,A93),"JJ/MM/AAAA ")&amp;TEXT(BI93,"hh:mm"))</f>
        <v/>
      </c>
      <c r="BB93" s="13" t="str">
        <f>IFERROR(INDEX(Recap!$F$2:$F$2000,MATCH(Graphique!A93,Recap!$A$2:$A$2000,0)),"")</f>
        <v/>
      </c>
      <c r="BC93" s="13" t="str">
        <f>IFERROR(INDEX(Recap!$D$2:$D$2000,MATCH(Graphique!A93,Recap!$A$2:$A$2000,0)),"")</f>
        <v/>
      </c>
      <c r="BD93" s="13" t="str">
        <f>IFERROR(INDEX(Recap!$I$2:$I$2000,MATCH(Graphique!A93,Recap!$A$2:$A$2000,0)),"")</f>
        <v/>
      </c>
      <c r="BE93" t="str">
        <f>IFERROR(INDEX(Recap!$K$2:$K$2000,MATCH(Graphique!A93,Recap!$A$2:$A$2000,0)),"")</f>
        <v/>
      </c>
      <c r="BF93" s="13" t="str">
        <f>IFERROR(INDEX(Recap!$L$2:$L$2000,MATCH(Graphique!A93,Recap!$A$2:$A$2000,0)),"")</f>
        <v/>
      </c>
      <c r="BG93" t="str">
        <f>IFERROR(INDEX(Recap!$M$2:$M$2000,MATCH(Graphique!A93,Recap!$A$2:$A$2000,0)),"")</f>
        <v/>
      </c>
      <c r="BH93" s="13" t="str">
        <f>IFERROR(INDEX(MOYENNES!$B$1:$B$2000,MATCH(Graphique!A93,MOYENNES!$A$1:$A$2000,0)),"")</f>
        <v/>
      </c>
      <c r="BI93" s="13" t="str">
        <f>IFERROR(INDEX(MOYENNES!$C$1:$C$2000,MATCH(Graphique!A93,MOYENNES!$A$1:$A$2000,0)),"")</f>
        <v/>
      </c>
      <c r="BJ93" s="13" t="str">
        <f>IFERROR(INDEX(MOYENNES!$E$1:$E$2000,MATCH(A93,MOYENNES!$A$1:$A$2000,0)),"")</f>
        <v/>
      </c>
    </row>
    <row r="94" spans="1:62" ht="12.75" customHeight="1">
      <c r="A94" s="56">
        <v>45078</v>
      </c>
      <c r="AY94" s="55" t="str">
        <f>IF(BH94="","",TEXT(IF(BH94&gt;"00:00",A94+1,A94),"JJ/MM/AAAA ")&amp;TEXT(BH94,"hh:mm"))</f>
        <v/>
      </c>
      <c r="AZ94" s="13" t="str">
        <f>IF(BI94="","",TEXT(IF(BI94&gt;"00:00",A94+1,A94),"JJ/MM/AAAA ")&amp;TEXT(BI94,"hh:mm"))</f>
        <v/>
      </c>
      <c r="BB94" s="13" t="str">
        <f>IFERROR(INDEX(Recap!$F$2:$F$2000,MATCH(Graphique!A94,Recap!$A$2:$A$2000,0)),"")</f>
        <v/>
      </c>
      <c r="BC94" s="13" t="str">
        <f>IFERROR(INDEX(Recap!$D$2:$D$2000,MATCH(Graphique!A94,Recap!$A$2:$A$2000,0)),"")</f>
        <v/>
      </c>
      <c r="BD94" s="13" t="str">
        <f>IFERROR(INDEX(Recap!$I$2:$I$2000,MATCH(Graphique!A94,Recap!$A$2:$A$2000,0)),"")</f>
        <v/>
      </c>
      <c r="BE94" t="str">
        <f>IFERROR(INDEX(Recap!$K$2:$K$2000,MATCH(Graphique!A94,Recap!$A$2:$A$2000,0)),"")</f>
        <v/>
      </c>
      <c r="BF94" s="13" t="str">
        <f>IFERROR(INDEX(Recap!$L$2:$L$2000,MATCH(Graphique!A94,Recap!$A$2:$A$2000,0)),"")</f>
        <v/>
      </c>
      <c r="BG94" t="str">
        <f>IFERROR(INDEX(Recap!$M$2:$M$2000,MATCH(Graphique!A94,Recap!$A$2:$A$2000,0)),"")</f>
        <v/>
      </c>
      <c r="BH94" s="13" t="str">
        <f>IFERROR(INDEX(MOYENNES!$B$1:$B$2000,MATCH(Graphique!A94,MOYENNES!$A$1:$A$2000,0)),"")</f>
        <v/>
      </c>
      <c r="BI94" s="13" t="str">
        <f>IFERROR(INDEX(MOYENNES!$C$1:$C$2000,MATCH(Graphique!A94,MOYENNES!$A$1:$A$2000,0)),"")</f>
        <v/>
      </c>
      <c r="BJ94" s="13" t="str">
        <f>IFERROR(INDEX(MOYENNES!$E$1:$E$2000,MATCH(A94,MOYENNES!$A$1:$A$2000,0)),"")</f>
        <v/>
      </c>
    </row>
    <row r="95" spans="1:62" ht="12.75" customHeight="1">
      <c r="A95" s="56">
        <v>45079</v>
      </c>
      <c r="AY95" s="55" t="str">
        <f>IF(BH95="","",TEXT(IF(BH95&gt;"00:00",A95+1,A95),"JJ/MM/AAAA ")&amp;TEXT(BH95,"hh:mm"))</f>
        <v/>
      </c>
      <c r="AZ95" s="13" t="str">
        <f>IF(BI95="","",TEXT(IF(BI95&gt;"00:00",A95+1,A95),"JJ/MM/AAAA ")&amp;TEXT(BI95,"hh:mm"))</f>
        <v/>
      </c>
      <c r="BB95" s="13" t="str">
        <f>IFERROR(INDEX(Recap!$F$2:$F$2000,MATCH(Graphique!A95,Recap!$A$2:$A$2000,0)),"")</f>
        <v/>
      </c>
      <c r="BC95" s="13" t="str">
        <f>IFERROR(INDEX(Recap!$D$2:$D$2000,MATCH(Graphique!A95,Recap!$A$2:$A$2000,0)),"")</f>
        <v/>
      </c>
      <c r="BD95" s="13" t="str">
        <f>IFERROR(INDEX(Recap!$I$2:$I$2000,MATCH(Graphique!A95,Recap!$A$2:$A$2000,0)),"")</f>
        <v/>
      </c>
      <c r="BE95" t="str">
        <f>IFERROR(INDEX(Recap!$K$2:$K$2000,MATCH(Graphique!A95,Recap!$A$2:$A$2000,0)),"")</f>
        <v/>
      </c>
      <c r="BF95" s="13" t="str">
        <f>IFERROR(INDEX(Recap!$L$2:$L$2000,MATCH(Graphique!A95,Recap!$A$2:$A$2000,0)),"")</f>
        <v/>
      </c>
      <c r="BG95" t="str">
        <f>IFERROR(INDEX(Recap!$M$2:$M$2000,MATCH(Graphique!A95,Recap!$A$2:$A$2000,0)),"")</f>
        <v/>
      </c>
      <c r="BH95" s="13" t="str">
        <f>IFERROR(INDEX(MOYENNES!$B$1:$B$2000,MATCH(Graphique!A95,MOYENNES!$A$1:$A$2000,0)),"")</f>
        <v/>
      </c>
      <c r="BI95" s="13" t="str">
        <f>IFERROR(INDEX(MOYENNES!$C$1:$C$2000,MATCH(Graphique!A95,MOYENNES!$A$1:$A$2000,0)),"")</f>
        <v/>
      </c>
      <c r="BJ95" s="13" t="str">
        <f>IFERROR(INDEX(MOYENNES!$E$1:$E$2000,MATCH(A95,MOYENNES!$A$1:$A$2000,0)),"")</f>
        <v/>
      </c>
    </row>
    <row r="96" spans="1:62" ht="12.75" customHeight="1">
      <c r="A96" s="56">
        <v>45080</v>
      </c>
      <c r="AY96" s="55" t="str">
        <f>IF(BH96="","",TEXT(IF(BH96&gt;"00:00",A96+1,A96),"JJ/MM/AAAA ")&amp;TEXT(BH96,"hh:mm"))</f>
        <v/>
      </c>
      <c r="AZ96" s="13" t="str">
        <f>IF(BI96="","",TEXT(IF(BI96&gt;"00:00",A96+1,A96),"JJ/MM/AAAA ")&amp;TEXT(BI96,"hh:mm"))</f>
        <v/>
      </c>
      <c r="BB96" s="13" t="str">
        <f>IFERROR(INDEX(Recap!$F$2:$F$2000,MATCH(Graphique!A96,Recap!$A$2:$A$2000,0)),"")</f>
        <v/>
      </c>
      <c r="BC96" s="13" t="str">
        <f>IFERROR(INDEX(Recap!$D$2:$D$2000,MATCH(Graphique!A96,Recap!$A$2:$A$2000,0)),"")</f>
        <v/>
      </c>
      <c r="BD96" s="13" t="str">
        <f>IFERROR(INDEX(Recap!$I$2:$I$2000,MATCH(Graphique!A96,Recap!$A$2:$A$2000,0)),"")</f>
        <v/>
      </c>
      <c r="BE96" t="str">
        <f>IFERROR(INDEX(Recap!$K$2:$K$2000,MATCH(Graphique!A96,Recap!$A$2:$A$2000,0)),"")</f>
        <v/>
      </c>
      <c r="BF96" s="13" t="str">
        <f>IFERROR(INDEX(Recap!$L$2:$L$2000,MATCH(Graphique!A96,Recap!$A$2:$A$2000,0)),"")</f>
        <v/>
      </c>
      <c r="BG96" t="str">
        <f>IFERROR(INDEX(Recap!$M$2:$M$2000,MATCH(Graphique!A96,Recap!$A$2:$A$2000,0)),"")</f>
        <v/>
      </c>
      <c r="BH96" s="13" t="str">
        <f>IFERROR(INDEX(MOYENNES!$B$1:$B$2000,MATCH(Graphique!A96,MOYENNES!$A$1:$A$2000,0)),"")</f>
        <v/>
      </c>
      <c r="BI96" s="13" t="str">
        <f>IFERROR(INDEX(MOYENNES!$C$1:$C$2000,MATCH(Graphique!A96,MOYENNES!$A$1:$A$2000,0)),"")</f>
        <v/>
      </c>
      <c r="BJ96" s="13" t="str">
        <f>IFERROR(INDEX(MOYENNES!$E$1:$E$2000,MATCH(A96,MOYENNES!$A$1:$A$2000,0)),"")</f>
        <v/>
      </c>
    </row>
    <row r="97" spans="1:62" ht="12.75" customHeight="1">
      <c r="A97" s="56">
        <v>45081</v>
      </c>
      <c r="AY97" s="55" t="str">
        <f>IF(BH97="","",TEXT(IF(BH97&gt;"00:00",A97+1,A97),"JJ/MM/AAAA ")&amp;TEXT(BH97,"hh:mm"))</f>
        <v/>
      </c>
      <c r="AZ97" s="13" t="str">
        <f>IF(BI97="","",TEXT(IF(BI97&gt;"00:00",A97+1,A97),"JJ/MM/AAAA ")&amp;TEXT(BI97,"hh:mm"))</f>
        <v/>
      </c>
      <c r="BB97" s="13" t="str">
        <f>IFERROR(INDEX(Recap!$F$2:$F$2000,MATCH(Graphique!A97,Recap!$A$2:$A$2000,0)),"")</f>
        <v/>
      </c>
      <c r="BC97" s="13" t="str">
        <f>IFERROR(INDEX(Recap!$D$2:$D$2000,MATCH(Graphique!A97,Recap!$A$2:$A$2000,0)),"")</f>
        <v/>
      </c>
      <c r="BD97" s="13" t="str">
        <f>IFERROR(INDEX(Recap!$I$2:$I$2000,MATCH(Graphique!A97,Recap!$A$2:$A$2000,0)),"")</f>
        <v/>
      </c>
      <c r="BE97" t="str">
        <f>IFERROR(INDEX(Recap!$K$2:$K$2000,MATCH(Graphique!A97,Recap!$A$2:$A$2000,0)),"")</f>
        <v/>
      </c>
      <c r="BF97" s="13" t="str">
        <f>IFERROR(INDEX(Recap!$L$2:$L$2000,MATCH(Graphique!A97,Recap!$A$2:$A$2000,0)),"")</f>
        <v/>
      </c>
      <c r="BG97" t="str">
        <f>IFERROR(INDEX(Recap!$M$2:$M$2000,MATCH(Graphique!A97,Recap!$A$2:$A$2000,0)),"")</f>
        <v/>
      </c>
      <c r="BH97" s="13" t="str">
        <f>IFERROR(INDEX(MOYENNES!$B$1:$B$2000,MATCH(Graphique!A97,MOYENNES!$A$1:$A$2000,0)),"")</f>
        <v/>
      </c>
      <c r="BI97" s="13" t="str">
        <f>IFERROR(INDEX(MOYENNES!$C$1:$C$2000,MATCH(Graphique!A97,MOYENNES!$A$1:$A$2000,0)),"")</f>
        <v/>
      </c>
      <c r="BJ97" s="13" t="str">
        <f>IFERROR(INDEX(MOYENNES!$E$1:$E$2000,MATCH(A97,MOYENNES!$A$1:$A$2000,0)),"")</f>
        <v/>
      </c>
    </row>
    <row r="98" spans="1:62" ht="12.75" customHeight="1">
      <c r="A98" s="56">
        <v>45082</v>
      </c>
      <c r="AY98" s="55" t="str">
        <f>IF(BH98="","",TEXT(IF(BH98&gt;"00:00",A98+1,A98),"JJ/MM/AAAA ")&amp;TEXT(BH98,"hh:mm"))</f>
        <v/>
      </c>
      <c r="AZ98" s="13" t="str">
        <f>IF(BI98="","",TEXT(IF(BI98&gt;"00:00",A98+1,A98),"JJ/MM/AAAA ")&amp;TEXT(BI98,"hh:mm"))</f>
        <v/>
      </c>
      <c r="BB98" s="13" t="str">
        <f>IFERROR(INDEX(Recap!$F$2:$F$2000,MATCH(Graphique!A98,Recap!$A$2:$A$2000,0)),"")</f>
        <v/>
      </c>
      <c r="BC98" s="13" t="str">
        <f>IFERROR(INDEX(Recap!$D$2:$D$2000,MATCH(Graphique!A98,Recap!$A$2:$A$2000,0)),"")</f>
        <v/>
      </c>
      <c r="BD98" s="13" t="str">
        <f>IFERROR(INDEX(Recap!$I$2:$I$2000,MATCH(Graphique!A98,Recap!$A$2:$A$2000,0)),"")</f>
        <v/>
      </c>
      <c r="BE98" t="str">
        <f>IFERROR(INDEX(Recap!$K$2:$K$2000,MATCH(Graphique!A98,Recap!$A$2:$A$2000,0)),"")</f>
        <v/>
      </c>
      <c r="BF98" s="13" t="str">
        <f>IFERROR(INDEX(Recap!$L$2:$L$2000,MATCH(Graphique!A98,Recap!$A$2:$A$2000,0)),"")</f>
        <v/>
      </c>
      <c r="BG98" t="str">
        <f>IFERROR(INDEX(Recap!$M$2:$M$2000,MATCH(Graphique!A98,Recap!$A$2:$A$2000,0)),"")</f>
        <v/>
      </c>
      <c r="BH98" s="13" t="str">
        <f>IFERROR(INDEX(MOYENNES!$B$1:$B$2000,MATCH(Graphique!A98,MOYENNES!$A$1:$A$2000,0)),"")</f>
        <v/>
      </c>
      <c r="BI98" s="13" t="str">
        <f>IFERROR(INDEX(MOYENNES!$C$1:$C$2000,MATCH(Graphique!A98,MOYENNES!$A$1:$A$2000,0)),"")</f>
        <v/>
      </c>
      <c r="BJ98" s="13" t="str">
        <f>IFERROR(INDEX(MOYENNES!$E$1:$E$2000,MATCH(A98,MOYENNES!$A$1:$A$2000,0)),"")</f>
        <v/>
      </c>
    </row>
    <row r="99" spans="1:62" ht="12.75" customHeight="1">
      <c r="A99" s="56">
        <v>45083</v>
      </c>
      <c r="AY99" s="55" t="str">
        <f>IF(BH99="","",TEXT(IF(BH99&gt;"00:00",A99+1,A99),"JJ/MM/AAAA ")&amp;TEXT(BH99,"hh:mm"))</f>
        <v/>
      </c>
      <c r="AZ99" s="13" t="str">
        <f>IF(BI99="","",TEXT(IF(BI99&gt;"00:00",A99+1,A99),"JJ/MM/AAAA ")&amp;TEXT(BI99,"hh:mm"))</f>
        <v/>
      </c>
      <c r="BB99" s="13" t="str">
        <f>IFERROR(INDEX(Recap!$F$2:$F$2000,MATCH(Graphique!A99,Recap!$A$2:$A$2000,0)),"")</f>
        <v/>
      </c>
      <c r="BC99" s="13" t="str">
        <f>IFERROR(INDEX(Recap!$D$2:$D$2000,MATCH(Graphique!A99,Recap!$A$2:$A$2000,0)),"")</f>
        <v/>
      </c>
      <c r="BD99" s="13" t="str">
        <f>IFERROR(INDEX(Recap!$I$2:$I$2000,MATCH(Graphique!A99,Recap!$A$2:$A$2000,0)),"")</f>
        <v/>
      </c>
      <c r="BE99" t="str">
        <f>IFERROR(INDEX(Recap!$K$2:$K$2000,MATCH(Graphique!A99,Recap!$A$2:$A$2000,0)),"")</f>
        <v/>
      </c>
      <c r="BF99" s="13" t="str">
        <f>IFERROR(INDEX(Recap!$L$2:$L$2000,MATCH(Graphique!A99,Recap!$A$2:$A$2000,0)),"")</f>
        <v/>
      </c>
      <c r="BG99" t="str">
        <f>IFERROR(INDEX(Recap!$M$2:$M$2000,MATCH(Graphique!A99,Recap!$A$2:$A$2000,0)),"")</f>
        <v/>
      </c>
      <c r="BH99" s="13" t="str">
        <f>IFERROR(INDEX(MOYENNES!$B$1:$B$2000,MATCH(Graphique!A99,MOYENNES!$A$1:$A$2000,0)),"")</f>
        <v/>
      </c>
      <c r="BI99" s="13" t="str">
        <f>IFERROR(INDEX(MOYENNES!$C$1:$C$2000,MATCH(Graphique!A99,MOYENNES!$A$1:$A$2000,0)),"")</f>
        <v/>
      </c>
      <c r="BJ99" s="13" t="str">
        <f>IFERROR(INDEX(MOYENNES!$E$1:$E$2000,MATCH(A99,MOYENNES!$A$1:$A$2000,0)),"")</f>
        <v/>
      </c>
    </row>
    <row r="100" spans="1:62" ht="12.75" customHeight="1">
      <c r="A100" s="56">
        <v>45084</v>
      </c>
      <c r="AY100" s="55" t="str">
        <f>IF(BH100="","",TEXT(IF(BH100&gt;"00:00",A100+1,A100),"JJ/MM/AAAA ")&amp;TEXT(BH100,"hh:mm"))</f>
        <v/>
      </c>
      <c r="AZ100" s="13" t="str">
        <f>IF(BI100="","",TEXT(IF(BI100&gt;"00:00",A100+1,A100),"JJ/MM/AAAA ")&amp;TEXT(BI100,"hh:mm"))</f>
        <v/>
      </c>
      <c r="BB100" s="13" t="str">
        <f>IFERROR(INDEX(Recap!$F$2:$F$2000,MATCH(Graphique!A100,Recap!$A$2:$A$2000,0)),"")</f>
        <v/>
      </c>
      <c r="BC100" s="13" t="str">
        <f>IFERROR(INDEX(Recap!$D$2:$D$2000,MATCH(Graphique!A100,Recap!$A$2:$A$2000,0)),"")</f>
        <v/>
      </c>
      <c r="BD100" s="13" t="str">
        <f>IFERROR(INDEX(Recap!$I$2:$I$2000,MATCH(Graphique!A100,Recap!$A$2:$A$2000,0)),"")</f>
        <v/>
      </c>
      <c r="BE100" t="str">
        <f>IFERROR(INDEX(Recap!$K$2:$K$2000,MATCH(Graphique!A100,Recap!$A$2:$A$2000,0)),"")</f>
        <v/>
      </c>
      <c r="BF100" s="13" t="str">
        <f>IFERROR(INDEX(Recap!$L$2:$L$2000,MATCH(Graphique!A100,Recap!$A$2:$A$2000,0)),"")</f>
        <v/>
      </c>
      <c r="BG100" t="str">
        <f>IFERROR(INDEX(Recap!$M$2:$M$2000,MATCH(Graphique!A100,Recap!$A$2:$A$2000,0)),"")</f>
        <v/>
      </c>
      <c r="BH100" s="13" t="str">
        <f>IFERROR(INDEX(MOYENNES!$B$1:$B$2000,MATCH(Graphique!A100,MOYENNES!$A$1:$A$2000,0)),"")</f>
        <v/>
      </c>
      <c r="BI100" s="13" t="str">
        <f>IFERROR(INDEX(MOYENNES!$C$1:$C$2000,MATCH(Graphique!A100,MOYENNES!$A$1:$A$2000,0)),"")</f>
        <v/>
      </c>
      <c r="BJ100" s="13" t="str">
        <f>IFERROR(INDEX(MOYENNES!$E$1:$E$2000,MATCH(A100,MOYENNES!$A$1:$A$2000,0)),"")</f>
        <v/>
      </c>
    </row>
    <row r="101" spans="1:62" ht="12.75" customHeight="1">
      <c r="A101" s="56">
        <v>45085</v>
      </c>
      <c r="AY101" s="55" t="str">
        <f>IF(BH101="","",TEXT(IF(BH101&gt;"00:00",A101+1,A101),"JJ/MM/AAAA ")&amp;TEXT(BH101,"hh:mm"))</f>
        <v/>
      </c>
      <c r="AZ101" s="13" t="str">
        <f>IF(BI101="","",TEXT(IF(BI101&gt;"00:00",A101+1,A101),"JJ/MM/AAAA ")&amp;TEXT(BI101,"hh:mm"))</f>
        <v/>
      </c>
      <c r="BB101" s="13" t="str">
        <f>IFERROR(INDEX(Recap!$F$2:$F$2000,MATCH(Graphique!A101,Recap!$A$2:$A$2000,0)),"")</f>
        <v/>
      </c>
      <c r="BC101" s="13" t="str">
        <f>IFERROR(INDEX(Recap!$D$2:$D$2000,MATCH(Graphique!A101,Recap!$A$2:$A$2000,0)),"")</f>
        <v/>
      </c>
      <c r="BD101" s="13" t="str">
        <f>IFERROR(INDEX(Recap!$I$2:$I$2000,MATCH(Graphique!A101,Recap!$A$2:$A$2000,0)),"")</f>
        <v/>
      </c>
      <c r="BE101" t="str">
        <f>IFERROR(INDEX(Recap!$K$2:$K$2000,MATCH(Graphique!A101,Recap!$A$2:$A$2000,0)),"")</f>
        <v/>
      </c>
      <c r="BF101" s="13" t="str">
        <f>IFERROR(INDEX(Recap!$L$2:$L$2000,MATCH(Graphique!A101,Recap!$A$2:$A$2000,0)),"")</f>
        <v/>
      </c>
      <c r="BG101" t="str">
        <f>IFERROR(INDEX(Recap!$M$2:$M$2000,MATCH(Graphique!A101,Recap!$A$2:$A$2000,0)),"")</f>
        <v/>
      </c>
      <c r="BH101" s="13" t="str">
        <f>IFERROR(INDEX(MOYENNES!$B$1:$B$2000,MATCH(Graphique!A101,MOYENNES!$A$1:$A$2000,0)),"")</f>
        <v/>
      </c>
      <c r="BI101" s="13" t="str">
        <f>IFERROR(INDEX(MOYENNES!$C$1:$C$2000,MATCH(Graphique!A101,MOYENNES!$A$1:$A$2000,0)),"")</f>
        <v/>
      </c>
      <c r="BJ101" s="13" t="str">
        <f>IFERROR(INDEX(MOYENNES!$E$1:$E$2000,MATCH(A101,MOYENNES!$A$1:$A$2000,0)),"")</f>
        <v/>
      </c>
    </row>
    <row r="102" spans="1:62" ht="12.75" customHeight="1">
      <c r="A102" s="56">
        <v>45086</v>
      </c>
      <c r="AY102" s="55" t="str">
        <f>IF(BH102="","",TEXT(IF(BH102&gt;"00:00",A102+1,A102),"JJ/MM/AAAA ")&amp;TEXT(BH102,"hh:mm"))</f>
        <v/>
      </c>
      <c r="AZ102" s="13" t="str">
        <f>IF(BI102="","",TEXT(IF(BI102&gt;"00:00",A102+1,A102),"JJ/MM/AAAA ")&amp;TEXT(BI102,"hh:mm"))</f>
        <v/>
      </c>
      <c r="BB102" s="13" t="str">
        <f>IFERROR(INDEX(Recap!$F$2:$F$2000,MATCH(Graphique!A102,Recap!$A$2:$A$2000,0)),"")</f>
        <v/>
      </c>
      <c r="BC102" s="13" t="str">
        <f>IFERROR(INDEX(Recap!$D$2:$D$2000,MATCH(Graphique!A102,Recap!$A$2:$A$2000,0)),"")</f>
        <v/>
      </c>
      <c r="BD102" s="13" t="str">
        <f>IFERROR(INDEX(Recap!$I$2:$I$2000,MATCH(Graphique!A102,Recap!$A$2:$A$2000,0)),"")</f>
        <v/>
      </c>
      <c r="BE102" t="str">
        <f>IFERROR(INDEX(Recap!$K$2:$K$2000,MATCH(Graphique!A102,Recap!$A$2:$A$2000,0)),"")</f>
        <v/>
      </c>
      <c r="BF102" s="13" t="str">
        <f>IFERROR(INDEX(Recap!$L$2:$L$2000,MATCH(Graphique!A102,Recap!$A$2:$A$2000,0)),"")</f>
        <v/>
      </c>
      <c r="BG102" t="str">
        <f>IFERROR(INDEX(Recap!$M$2:$M$2000,MATCH(Graphique!A102,Recap!$A$2:$A$2000,0)),"")</f>
        <v/>
      </c>
      <c r="BH102" s="13" t="str">
        <f>IFERROR(INDEX(MOYENNES!$B$1:$B$2000,MATCH(Graphique!A102,MOYENNES!$A$1:$A$2000,0)),"")</f>
        <v/>
      </c>
      <c r="BI102" s="13" t="str">
        <f>IFERROR(INDEX(MOYENNES!$C$1:$C$2000,MATCH(Graphique!A102,MOYENNES!$A$1:$A$2000,0)),"")</f>
        <v/>
      </c>
      <c r="BJ102" s="13" t="str">
        <f>IFERROR(INDEX(MOYENNES!$E$1:$E$2000,MATCH(A102,MOYENNES!$A$1:$A$2000,0)),"")</f>
        <v/>
      </c>
    </row>
    <row r="103" spans="1:62" ht="12.75" customHeight="1">
      <c r="A103" s="56">
        <v>45087</v>
      </c>
      <c r="AY103" s="55" t="str">
        <f>IF(BH103="","",TEXT(IF(BH103&gt;"00:00",A103+1,A103),"JJ/MM/AAAA ")&amp;TEXT(BH103,"hh:mm"))</f>
        <v/>
      </c>
      <c r="AZ103" s="13" t="str">
        <f>IF(BI103="","",TEXT(IF(BI103&gt;"00:00",A103+1,A103),"JJ/MM/AAAA ")&amp;TEXT(BI103,"hh:mm"))</f>
        <v/>
      </c>
      <c r="BB103" s="13" t="str">
        <f>IFERROR(INDEX(Recap!$F$2:$F$2000,MATCH(Graphique!A103,Recap!$A$2:$A$2000,0)),"")</f>
        <v/>
      </c>
      <c r="BC103" s="13" t="str">
        <f>IFERROR(INDEX(Recap!$D$2:$D$2000,MATCH(Graphique!A103,Recap!$A$2:$A$2000,0)),"")</f>
        <v/>
      </c>
      <c r="BD103" s="13" t="str">
        <f>IFERROR(INDEX(Recap!$I$2:$I$2000,MATCH(Graphique!A103,Recap!$A$2:$A$2000,0)),"")</f>
        <v/>
      </c>
      <c r="BE103" t="str">
        <f>IFERROR(INDEX(Recap!$K$2:$K$2000,MATCH(Graphique!A103,Recap!$A$2:$A$2000,0)),"")</f>
        <v/>
      </c>
      <c r="BF103" s="13" t="str">
        <f>IFERROR(INDEX(Recap!$L$2:$L$2000,MATCH(Graphique!A103,Recap!$A$2:$A$2000,0)),"")</f>
        <v/>
      </c>
      <c r="BG103" t="str">
        <f>IFERROR(INDEX(Recap!$M$2:$M$2000,MATCH(Graphique!A103,Recap!$A$2:$A$2000,0)),"")</f>
        <v/>
      </c>
      <c r="BH103" s="13" t="str">
        <f>IFERROR(INDEX(MOYENNES!$B$1:$B$2000,MATCH(Graphique!A103,MOYENNES!$A$1:$A$2000,0)),"")</f>
        <v/>
      </c>
      <c r="BI103" s="13" t="str">
        <f>IFERROR(INDEX(MOYENNES!$C$1:$C$2000,MATCH(Graphique!A103,MOYENNES!$A$1:$A$2000,0)),"")</f>
        <v/>
      </c>
      <c r="BJ103" s="13" t="str">
        <f>IFERROR(INDEX(MOYENNES!$E$1:$E$2000,MATCH(A103,MOYENNES!$A$1:$A$2000,0)),"")</f>
        <v/>
      </c>
    </row>
    <row r="104" spans="1:62" ht="12.75" customHeight="1">
      <c r="A104" s="56">
        <v>45088</v>
      </c>
      <c r="AY104" s="55" t="str">
        <f>IF(BH104="","",TEXT(IF(BH104&gt;"00:00",A104+1,A104),"JJ/MM/AAAA ")&amp;TEXT(BH104,"hh:mm"))</f>
        <v/>
      </c>
      <c r="AZ104" s="13" t="str">
        <f>IF(BI104="","",TEXT(IF(BI104&gt;"00:00",A104+1,A104),"JJ/MM/AAAA ")&amp;TEXT(BI104,"hh:mm"))</f>
        <v/>
      </c>
      <c r="BB104" s="13" t="str">
        <f>IFERROR(INDEX(Recap!$F$2:$F$2000,MATCH(Graphique!A104,Recap!$A$2:$A$2000,0)),"")</f>
        <v/>
      </c>
      <c r="BC104" s="13" t="str">
        <f>IFERROR(INDEX(Recap!$D$2:$D$2000,MATCH(Graphique!A104,Recap!$A$2:$A$2000,0)),"")</f>
        <v/>
      </c>
      <c r="BD104" s="13" t="str">
        <f>IFERROR(INDEX(Recap!$I$2:$I$2000,MATCH(Graphique!A104,Recap!$A$2:$A$2000,0)),"")</f>
        <v/>
      </c>
      <c r="BE104" t="str">
        <f>IFERROR(INDEX(Recap!$K$2:$K$2000,MATCH(Graphique!A104,Recap!$A$2:$A$2000,0)),"")</f>
        <v/>
      </c>
      <c r="BF104" s="13" t="str">
        <f>IFERROR(INDEX(Recap!$L$2:$L$2000,MATCH(Graphique!A104,Recap!$A$2:$A$2000,0)),"")</f>
        <v/>
      </c>
      <c r="BG104" t="str">
        <f>IFERROR(INDEX(Recap!$M$2:$M$2000,MATCH(Graphique!A104,Recap!$A$2:$A$2000,0)),"")</f>
        <v/>
      </c>
      <c r="BH104" s="13" t="str">
        <f>IFERROR(INDEX(MOYENNES!$B$1:$B$2000,MATCH(Graphique!A104,MOYENNES!$A$1:$A$2000,0)),"")</f>
        <v/>
      </c>
      <c r="BI104" s="13" t="str">
        <f>IFERROR(INDEX(MOYENNES!$C$1:$C$2000,MATCH(Graphique!A104,MOYENNES!$A$1:$A$2000,0)),"")</f>
        <v/>
      </c>
      <c r="BJ104" s="13" t="str">
        <f>IFERROR(INDEX(MOYENNES!$E$1:$E$2000,MATCH(A104,MOYENNES!$A$1:$A$2000,0)),"")</f>
        <v/>
      </c>
    </row>
    <row r="105" spans="1:62" ht="12.75" customHeight="1">
      <c r="A105" s="56">
        <v>45089</v>
      </c>
      <c r="AY105" s="55" t="str">
        <f>IF(BH105="","",TEXT(IF(BH105&gt;"00:00",A105+1,A105),"JJ/MM/AAAA ")&amp;TEXT(BH105,"hh:mm"))</f>
        <v/>
      </c>
      <c r="AZ105" s="13" t="str">
        <f>IF(BI105="","",TEXT(IF(BI105&gt;"00:00",A105+1,A105),"JJ/MM/AAAA ")&amp;TEXT(BI105,"hh:mm"))</f>
        <v/>
      </c>
      <c r="BB105" s="13" t="str">
        <f>IFERROR(INDEX(Recap!$F$2:$F$2000,MATCH(Graphique!A105,Recap!$A$2:$A$2000,0)),"")</f>
        <v/>
      </c>
      <c r="BC105" s="13" t="str">
        <f>IFERROR(INDEX(Recap!$D$2:$D$2000,MATCH(Graphique!A105,Recap!$A$2:$A$2000,0)),"")</f>
        <v/>
      </c>
      <c r="BD105" s="13" t="str">
        <f>IFERROR(INDEX(Recap!$I$2:$I$2000,MATCH(Graphique!A105,Recap!$A$2:$A$2000,0)),"")</f>
        <v/>
      </c>
      <c r="BE105" t="str">
        <f>IFERROR(INDEX(Recap!$K$2:$K$2000,MATCH(Graphique!A105,Recap!$A$2:$A$2000,0)),"")</f>
        <v/>
      </c>
      <c r="BF105" s="13" t="str">
        <f>IFERROR(INDEX(Recap!$L$2:$L$2000,MATCH(Graphique!A105,Recap!$A$2:$A$2000,0)),"")</f>
        <v/>
      </c>
      <c r="BG105" t="str">
        <f>IFERROR(INDEX(Recap!$M$2:$M$2000,MATCH(Graphique!A105,Recap!$A$2:$A$2000,0)),"")</f>
        <v/>
      </c>
      <c r="BH105" s="13" t="str">
        <f>IFERROR(INDEX(MOYENNES!$B$1:$B$2000,MATCH(Graphique!A105,MOYENNES!$A$1:$A$2000,0)),"")</f>
        <v/>
      </c>
      <c r="BI105" s="13" t="str">
        <f>IFERROR(INDEX(MOYENNES!$C$1:$C$2000,MATCH(Graphique!A105,MOYENNES!$A$1:$A$2000,0)),"")</f>
        <v/>
      </c>
      <c r="BJ105" s="13" t="str">
        <f>IFERROR(INDEX(MOYENNES!$E$1:$E$2000,MATCH(A105,MOYENNES!$A$1:$A$2000,0)),"")</f>
        <v/>
      </c>
    </row>
    <row r="106" spans="1:62" ht="12.75" customHeight="1">
      <c r="A106" s="56">
        <v>45090</v>
      </c>
      <c r="AY106" s="55" t="str">
        <f>IF(BH106="","",TEXT(IF(BH106&gt;"00:00",A106+1,A106),"JJ/MM/AAAA ")&amp;TEXT(BH106,"hh:mm"))</f>
        <v/>
      </c>
      <c r="AZ106" s="13" t="str">
        <f>IF(BI106="","",TEXT(IF(BI106&gt;"00:00",A106+1,A106),"JJ/MM/AAAA ")&amp;TEXT(BI106,"hh:mm"))</f>
        <v/>
      </c>
      <c r="BB106" s="13" t="str">
        <f>IFERROR(INDEX(Recap!$F$2:$F$2000,MATCH(Graphique!A106,Recap!$A$2:$A$2000,0)),"")</f>
        <v/>
      </c>
      <c r="BC106" s="13" t="str">
        <f>IFERROR(INDEX(Recap!$D$2:$D$2000,MATCH(Graphique!A106,Recap!$A$2:$A$2000,0)),"")</f>
        <v/>
      </c>
      <c r="BD106" s="13" t="str">
        <f>IFERROR(INDEX(Recap!$I$2:$I$2000,MATCH(Graphique!A106,Recap!$A$2:$A$2000,0)),"")</f>
        <v/>
      </c>
      <c r="BE106" t="str">
        <f>IFERROR(INDEX(Recap!$K$2:$K$2000,MATCH(Graphique!A106,Recap!$A$2:$A$2000,0)),"")</f>
        <v/>
      </c>
      <c r="BF106" s="13" t="str">
        <f>IFERROR(INDEX(Recap!$L$2:$L$2000,MATCH(Graphique!A106,Recap!$A$2:$A$2000,0)),"")</f>
        <v/>
      </c>
      <c r="BG106" t="str">
        <f>IFERROR(INDEX(Recap!$M$2:$M$2000,MATCH(Graphique!A106,Recap!$A$2:$A$2000,0)),"")</f>
        <v/>
      </c>
      <c r="BH106" s="13" t="str">
        <f>IFERROR(INDEX(MOYENNES!$B$1:$B$2000,MATCH(Graphique!A106,MOYENNES!$A$1:$A$2000,0)),"")</f>
        <v/>
      </c>
      <c r="BI106" s="13" t="str">
        <f>IFERROR(INDEX(MOYENNES!$C$1:$C$2000,MATCH(Graphique!A106,MOYENNES!$A$1:$A$2000,0)),"")</f>
        <v/>
      </c>
      <c r="BJ106" s="13" t="str">
        <f>IFERROR(INDEX(MOYENNES!$E$1:$E$2000,MATCH(A106,MOYENNES!$A$1:$A$2000,0)),"")</f>
        <v/>
      </c>
    </row>
    <row r="107" spans="1:62" ht="12.75" customHeight="1">
      <c r="A107" s="56">
        <v>45091</v>
      </c>
      <c r="AY107" s="55" t="str">
        <f>IF(BH107="","",TEXT(IF(BH107&gt;"00:00",A107+1,A107),"JJ/MM/AAAA ")&amp;TEXT(BH107,"hh:mm"))</f>
        <v/>
      </c>
      <c r="AZ107" s="13" t="str">
        <f>IF(BI107="","",TEXT(IF(BI107&gt;"00:00",A107+1,A107),"JJ/MM/AAAA ")&amp;TEXT(BI107,"hh:mm"))</f>
        <v/>
      </c>
      <c r="BB107" s="13" t="str">
        <f>IFERROR(INDEX(Recap!$F$2:$F$2000,MATCH(Graphique!A107,Recap!$A$2:$A$2000,0)),"")</f>
        <v/>
      </c>
      <c r="BC107" s="13" t="str">
        <f>IFERROR(INDEX(Recap!$D$2:$D$2000,MATCH(Graphique!A107,Recap!$A$2:$A$2000,0)),"")</f>
        <v/>
      </c>
      <c r="BD107" s="13" t="str">
        <f>IFERROR(INDEX(Recap!$I$2:$I$2000,MATCH(Graphique!A107,Recap!$A$2:$A$2000,0)),"")</f>
        <v/>
      </c>
      <c r="BE107" t="str">
        <f>IFERROR(INDEX(Recap!$K$2:$K$2000,MATCH(Graphique!A107,Recap!$A$2:$A$2000,0)),"")</f>
        <v/>
      </c>
      <c r="BF107" s="13" t="str">
        <f>IFERROR(INDEX(Recap!$L$2:$L$2000,MATCH(Graphique!A107,Recap!$A$2:$A$2000,0)),"")</f>
        <v/>
      </c>
      <c r="BG107" t="str">
        <f>IFERROR(INDEX(Recap!$M$2:$M$2000,MATCH(Graphique!A107,Recap!$A$2:$A$2000,0)),"")</f>
        <v/>
      </c>
      <c r="BH107" s="13" t="str">
        <f>IFERROR(INDEX(MOYENNES!$B$1:$B$2000,MATCH(Graphique!A107,MOYENNES!$A$1:$A$2000,0)),"")</f>
        <v/>
      </c>
      <c r="BI107" s="13" t="str">
        <f>IFERROR(INDEX(MOYENNES!$C$1:$C$2000,MATCH(Graphique!A107,MOYENNES!$A$1:$A$2000,0)),"")</f>
        <v/>
      </c>
      <c r="BJ107" s="13" t="str">
        <f>IFERROR(INDEX(MOYENNES!$E$1:$E$2000,MATCH(A107,MOYENNES!$A$1:$A$2000,0)),"")</f>
        <v/>
      </c>
    </row>
    <row r="108" spans="1:62" ht="12.75" customHeight="1">
      <c r="A108" s="56">
        <v>45092</v>
      </c>
      <c r="AY108" s="55" t="str">
        <f>IF(BH108="","",TEXT(IF(BH108&gt;"00:00",A108+1,A108),"JJ/MM/AAAA ")&amp;TEXT(BH108,"hh:mm"))</f>
        <v/>
      </c>
      <c r="AZ108" s="13" t="str">
        <f>IF(BI108="","",TEXT(IF(BI108&gt;"00:00",A108+1,A108),"JJ/MM/AAAA ")&amp;TEXT(BI108,"hh:mm"))</f>
        <v/>
      </c>
      <c r="BB108" s="13" t="str">
        <f>IFERROR(INDEX(Recap!$F$2:$F$2000,MATCH(Graphique!A108,Recap!$A$2:$A$2000,0)),"")</f>
        <v/>
      </c>
      <c r="BC108" s="13" t="str">
        <f>IFERROR(INDEX(Recap!$D$2:$D$2000,MATCH(Graphique!A108,Recap!$A$2:$A$2000,0)),"")</f>
        <v/>
      </c>
      <c r="BD108" s="13" t="str">
        <f>IFERROR(INDEX(Recap!$I$2:$I$2000,MATCH(Graphique!A108,Recap!$A$2:$A$2000,0)),"")</f>
        <v/>
      </c>
      <c r="BE108" t="str">
        <f>IFERROR(INDEX(Recap!$K$2:$K$2000,MATCH(Graphique!A108,Recap!$A$2:$A$2000,0)),"")</f>
        <v/>
      </c>
      <c r="BF108" s="13" t="str">
        <f>IFERROR(INDEX(Recap!$L$2:$L$2000,MATCH(Graphique!A108,Recap!$A$2:$A$2000,0)),"")</f>
        <v/>
      </c>
      <c r="BG108" t="str">
        <f>IFERROR(INDEX(Recap!$M$2:$M$2000,MATCH(Graphique!A108,Recap!$A$2:$A$2000,0)),"")</f>
        <v/>
      </c>
      <c r="BH108" s="13" t="str">
        <f>IFERROR(INDEX(MOYENNES!$B$1:$B$2000,MATCH(Graphique!A108,MOYENNES!$A$1:$A$2000,0)),"")</f>
        <v/>
      </c>
      <c r="BI108" s="13" t="str">
        <f>IFERROR(INDEX(MOYENNES!$C$1:$C$2000,MATCH(Graphique!A108,MOYENNES!$A$1:$A$2000,0)),"")</f>
        <v/>
      </c>
      <c r="BJ108" s="13" t="str">
        <f>IFERROR(INDEX(MOYENNES!$E$1:$E$2000,MATCH(A108,MOYENNES!$A$1:$A$2000,0)),"")</f>
        <v/>
      </c>
    </row>
    <row r="109" spans="1:62" ht="12.75" customHeight="1">
      <c r="A109" s="56">
        <v>45093</v>
      </c>
      <c r="AY109" s="55" t="str">
        <f>IF(BH109="","",TEXT(IF(BH109&gt;"00:00",A109+1,A109),"JJ/MM/AAAA ")&amp;TEXT(BH109,"hh:mm"))</f>
        <v/>
      </c>
      <c r="AZ109" s="13" t="str">
        <f>IF(BI109="","",TEXT(IF(BI109&gt;"00:00",A109+1,A109),"JJ/MM/AAAA ")&amp;TEXT(BI109,"hh:mm"))</f>
        <v/>
      </c>
      <c r="BB109" s="13" t="str">
        <f>IFERROR(INDEX(Recap!$F$2:$F$2000,MATCH(Graphique!A109,Recap!$A$2:$A$2000,0)),"")</f>
        <v/>
      </c>
      <c r="BC109" s="13" t="str">
        <f>IFERROR(INDEX(Recap!$D$2:$D$2000,MATCH(Graphique!A109,Recap!$A$2:$A$2000,0)),"")</f>
        <v/>
      </c>
      <c r="BD109" s="13" t="str">
        <f>IFERROR(INDEX(Recap!$I$2:$I$2000,MATCH(Graphique!A109,Recap!$A$2:$A$2000,0)),"")</f>
        <v/>
      </c>
      <c r="BE109" t="str">
        <f>IFERROR(INDEX(Recap!$K$2:$K$2000,MATCH(Graphique!A109,Recap!$A$2:$A$2000,0)),"")</f>
        <v/>
      </c>
      <c r="BF109" s="13" t="str">
        <f>IFERROR(INDEX(Recap!$L$2:$L$2000,MATCH(Graphique!A109,Recap!$A$2:$A$2000,0)),"")</f>
        <v/>
      </c>
      <c r="BG109" t="str">
        <f>IFERROR(INDEX(Recap!$M$2:$M$2000,MATCH(Graphique!A109,Recap!$A$2:$A$2000,0)),"")</f>
        <v/>
      </c>
      <c r="BH109" s="13" t="str">
        <f>IFERROR(INDEX(MOYENNES!$B$1:$B$2000,MATCH(Graphique!A109,MOYENNES!$A$1:$A$2000,0)),"")</f>
        <v/>
      </c>
      <c r="BI109" s="13" t="str">
        <f>IFERROR(INDEX(MOYENNES!$C$1:$C$2000,MATCH(Graphique!A109,MOYENNES!$A$1:$A$2000,0)),"")</f>
        <v/>
      </c>
      <c r="BJ109" s="13" t="str">
        <f>IFERROR(INDEX(MOYENNES!$E$1:$E$2000,MATCH(A109,MOYENNES!$A$1:$A$2000,0)),"")</f>
        <v/>
      </c>
    </row>
    <row r="110" spans="1:62" ht="12.75" customHeight="1">
      <c r="A110" s="56">
        <v>45094</v>
      </c>
      <c r="AY110" s="55" t="str">
        <f>IF(BH110="","",TEXT(IF(BH110&gt;"00:00",A110+1,A110),"JJ/MM/AAAA ")&amp;TEXT(BH110,"hh:mm"))</f>
        <v/>
      </c>
      <c r="AZ110" s="13" t="str">
        <f>IF(BI110="","",TEXT(IF(BI110&gt;"00:00",A110+1,A110),"JJ/MM/AAAA ")&amp;TEXT(BI110,"hh:mm"))</f>
        <v/>
      </c>
      <c r="BB110" s="13" t="str">
        <f>IFERROR(INDEX(Recap!$F$2:$F$2000,MATCH(Graphique!A110,Recap!$A$2:$A$2000,0)),"")</f>
        <v/>
      </c>
      <c r="BC110" s="13" t="str">
        <f>IFERROR(INDEX(Recap!$D$2:$D$2000,MATCH(Graphique!A110,Recap!$A$2:$A$2000,0)),"")</f>
        <v/>
      </c>
      <c r="BD110" s="13" t="str">
        <f>IFERROR(INDEX(Recap!$I$2:$I$2000,MATCH(Graphique!A110,Recap!$A$2:$A$2000,0)),"")</f>
        <v/>
      </c>
      <c r="BE110" t="str">
        <f>IFERROR(INDEX(Recap!$K$2:$K$2000,MATCH(Graphique!A110,Recap!$A$2:$A$2000,0)),"")</f>
        <v/>
      </c>
      <c r="BF110" s="13" t="str">
        <f>IFERROR(INDEX(Recap!$L$2:$L$2000,MATCH(Graphique!A110,Recap!$A$2:$A$2000,0)),"")</f>
        <v/>
      </c>
      <c r="BG110" t="str">
        <f>IFERROR(INDEX(Recap!$M$2:$M$2000,MATCH(Graphique!A110,Recap!$A$2:$A$2000,0)),"")</f>
        <v/>
      </c>
      <c r="BH110" s="13" t="str">
        <f>IFERROR(INDEX(MOYENNES!$B$1:$B$2000,MATCH(Graphique!A110,MOYENNES!$A$1:$A$2000,0)),"")</f>
        <v/>
      </c>
      <c r="BI110" s="13" t="str">
        <f>IFERROR(INDEX(MOYENNES!$C$1:$C$2000,MATCH(Graphique!A110,MOYENNES!$A$1:$A$2000,0)),"")</f>
        <v/>
      </c>
      <c r="BJ110" s="13" t="str">
        <f>IFERROR(INDEX(MOYENNES!$E$1:$E$2000,MATCH(A110,MOYENNES!$A$1:$A$2000,0)),"")</f>
        <v/>
      </c>
    </row>
    <row r="111" spans="1:62" ht="12.75" customHeight="1">
      <c r="A111" s="56">
        <v>45095</v>
      </c>
      <c r="AY111" s="55" t="str">
        <f>IF(BH111="","",TEXT(IF(BH111&gt;"00:00",A111+1,A111),"JJ/MM/AAAA ")&amp;TEXT(BH111,"hh:mm"))</f>
        <v/>
      </c>
      <c r="AZ111" s="13" t="str">
        <f>IF(BI111="","",TEXT(IF(BI111&gt;"00:00",A111+1,A111),"JJ/MM/AAAA ")&amp;TEXT(BI111,"hh:mm"))</f>
        <v/>
      </c>
      <c r="BB111" s="13" t="str">
        <f>IFERROR(INDEX(Recap!$F$2:$F$2000,MATCH(Graphique!A111,Recap!$A$2:$A$2000,0)),"")</f>
        <v/>
      </c>
      <c r="BC111" s="13" t="str">
        <f>IFERROR(INDEX(Recap!$D$2:$D$2000,MATCH(Graphique!A111,Recap!$A$2:$A$2000,0)),"")</f>
        <v/>
      </c>
      <c r="BD111" s="13" t="str">
        <f>IFERROR(INDEX(Recap!$I$2:$I$2000,MATCH(Graphique!A111,Recap!$A$2:$A$2000,0)),"")</f>
        <v/>
      </c>
      <c r="BE111" t="str">
        <f>IFERROR(INDEX(Recap!$K$2:$K$2000,MATCH(Graphique!A111,Recap!$A$2:$A$2000,0)),"")</f>
        <v/>
      </c>
      <c r="BF111" s="13" t="str">
        <f>IFERROR(INDEX(Recap!$L$2:$L$2000,MATCH(Graphique!A111,Recap!$A$2:$A$2000,0)),"")</f>
        <v/>
      </c>
      <c r="BG111" t="str">
        <f>IFERROR(INDEX(Recap!$M$2:$M$2000,MATCH(Graphique!A111,Recap!$A$2:$A$2000,0)),"")</f>
        <v/>
      </c>
      <c r="BH111" s="13" t="str">
        <f>IFERROR(INDEX(MOYENNES!$B$1:$B$2000,MATCH(Graphique!A111,MOYENNES!$A$1:$A$2000,0)),"")</f>
        <v/>
      </c>
      <c r="BI111" s="13" t="str">
        <f>IFERROR(INDEX(MOYENNES!$C$1:$C$2000,MATCH(Graphique!A111,MOYENNES!$A$1:$A$2000,0)),"")</f>
        <v/>
      </c>
      <c r="BJ111" s="13" t="str">
        <f>IFERROR(INDEX(MOYENNES!$E$1:$E$2000,MATCH(A111,MOYENNES!$A$1:$A$2000,0)),"")</f>
        <v/>
      </c>
    </row>
    <row r="112" spans="1:62" ht="12.75" customHeight="1">
      <c r="A112" s="56">
        <v>45096</v>
      </c>
      <c r="AY112" s="55" t="str">
        <f>IF(BH112="","",TEXT(IF(BH112&gt;"00:00",A112+1,A112),"JJ/MM/AAAA ")&amp;TEXT(BH112,"hh:mm"))</f>
        <v/>
      </c>
      <c r="AZ112" s="13" t="str">
        <f>IF(BI112="","",TEXT(IF(BI112&gt;"00:00",A112+1,A112),"JJ/MM/AAAA ")&amp;TEXT(BI112,"hh:mm"))</f>
        <v/>
      </c>
      <c r="BB112" s="13" t="str">
        <f>IFERROR(INDEX(Recap!$F$2:$F$2000,MATCH(Graphique!A112,Recap!$A$2:$A$2000,0)),"")</f>
        <v/>
      </c>
      <c r="BC112" s="13" t="str">
        <f>IFERROR(INDEX(Recap!$D$2:$D$2000,MATCH(Graphique!A112,Recap!$A$2:$A$2000,0)),"")</f>
        <v/>
      </c>
      <c r="BD112" s="13" t="str">
        <f>IFERROR(INDEX(Recap!$I$2:$I$2000,MATCH(Graphique!A112,Recap!$A$2:$A$2000,0)),"")</f>
        <v/>
      </c>
      <c r="BE112" t="str">
        <f>IFERROR(INDEX(Recap!$K$2:$K$2000,MATCH(Graphique!A112,Recap!$A$2:$A$2000,0)),"")</f>
        <v/>
      </c>
      <c r="BF112" s="13" t="str">
        <f>IFERROR(INDEX(Recap!$L$2:$L$2000,MATCH(Graphique!A112,Recap!$A$2:$A$2000,0)),"")</f>
        <v/>
      </c>
      <c r="BG112" t="str">
        <f>IFERROR(INDEX(Recap!$M$2:$M$2000,MATCH(Graphique!A112,Recap!$A$2:$A$2000,0)),"")</f>
        <v/>
      </c>
      <c r="BH112" s="13" t="str">
        <f>IFERROR(INDEX(MOYENNES!$B$1:$B$2000,MATCH(Graphique!A112,MOYENNES!$A$1:$A$2000,0)),"")</f>
        <v/>
      </c>
      <c r="BI112" s="13" t="str">
        <f>IFERROR(INDEX(MOYENNES!$C$1:$C$2000,MATCH(Graphique!A112,MOYENNES!$A$1:$A$2000,0)),"")</f>
        <v/>
      </c>
      <c r="BJ112" s="13" t="str">
        <f>IFERROR(INDEX(MOYENNES!$E$1:$E$2000,MATCH(A112,MOYENNES!$A$1:$A$2000,0)),"")</f>
        <v/>
      </c>
    </row>
    <row r="113" spans="1:62" ht="12.75" customHeight="1">
      <c r="A113" s="56">
        <v>45097</v>
      </c>
      <c r="AY113" s="55" t="str">
        <f>IF(BH113="","",TEXT(IF(BH113&gt;"00:00",A113+1,A113),"JJ/MM/AAAA ")&amp;TEXT(BH113,"hh:mm"))</f>
        <v/>
      </c>
      <c r="AZ113" s="13" t="str">
        <f>IF(BI113="","",TEXT(IF(BI113&gt;"00:00",A113+1,A113),"JJ/MM/AAAA ")&amp;TEXT(BI113,"hh:mm"))</f>
        <v/>
      </c>
      <c r="BB113" s="13" t="str">
        <f>IFERROR(INDEX(Recap!$F$2:$F$2000,MATCH(Graphique!A113,Recap!$A$2:$A$2000,0)),"")</f>
        <v/>
      </c>
      <c r="BC113" s="13" t="str">
        <f>IFERROR(INDEX(Recap!$D$2:$D$2000,MATCH(Graphique!A113,Recap!$A$2:$A$2000,0)),"")</f>
        <v/>
      </c>
      <c r="BD113" s="13" t="str">
        <f>IFERROR(INDEX(Recap!$I$2:$I$2000,MATCH(Graphique!A113,Recap!$A$2:$A$2000,0)),"")</f>
        <v/>
      </c>
      <c r="BE113" t="str">
        <f>IFERROR(INDEX(Recap!$K$2:$K$2000,MATCH(Graphique!A113,Recap!$A$2:$A$2000,0)),"")</f>
        <v/>
      </c>
      <c r="BF113" s="13" t="str">
        <f>IFERROR(INDEX(Recap!$L$2:$L$2000,MATCH(Graphique!A113,Recap!$A$2:$A$2000,0)),"")</f>
        <v/>
      </c>
      <c r="BG113" t="str">
        <f>IFERROR(INDEX(Recap!$M$2:$M$2000,MATCH(Graphique!A113,Recap!$A$2:$A$2000,0)),"")</f>
        <v/>
      </c>
      <c r="BH113" s="13" t="str">
        <f>IFERROR(INDEX(MOYENNES!$B$1:$B$2000,MATCH(Graphique!A113,MOYENNES!$A$1:$A$2000,0)),"")</f>
        <v/>
      </c>
      <c r="BI113" s="13" t="str">
        <f>IFERROR(INDEX(MOYENNES!$C$1:$C$2000,MATCH(Graphique!A113,MOYENNES!$A$1:$A$2000,0)),"")</f>
        <v/>
      </c>
      <c r="BJ113" s="13" t="str">
        <f>IFERROR(INDEX(MOYENNES!$E$1:$E$2000,MATCH(A113,MOYENNES!$A$1:$A$2000,0)),"")</f>
        <v/>
      </c>
    </row>
    <row r="114" spans="1:62" ht="12.75" customHeight="1">
      <c r="A114" s="56">
        <v>45098</v>
      </c>
      <c r="AY114" s="55" t="str">
        <f>IF(BH114="","",TEXT(IF(BH114&gt;"00:00",A114+1,A114),"JJ/MM/AAAA ")&amp;TEXT(BH114,"hh:mm"))</f>
        <v/>
      </c>
      <c r="AZ114" s="13" t="str">
        <f>IF(BI114="","",TEXT(IF(BI114&gt;"00:00",A114+1,A114),"JJ/MM/AAAA ")&amp;TEXT(BI114,"hh:mm"))</f>
        <v/>
      </c>
      <c r="BB114" s="13" t="str">
        <f>IFERROR(INDEX(Recap!$F$2:$F$2000,MATCH(Graphique!A114,Recap!$A$2:$A$2000,0)),"")</f>
        <v/>
      </c>
      <c r="BC114" s="13" t="str">
        <f>IFERROR(INDEX(Recap!$D$2:$D$2000,MATCH(Graphique!A114,Recap!$A$2:$A$2000,0)),"")</f>
        <v/>
      </c>
      <c r="BD114" s="13" t="str">
        <f>IFERROR(INDEX(Recap!$I$2:$I$2000,MATCH(Graphique!A114,Recap!$A$2:$A$2000,0)),"")</f>
        <v/>
      </c>
      <c r="BE114" t="str">
        <f>IFERROR(INDEX(Recap!$K$2:$K$2000,MATCH(Graphique!A114,Recap!$A$2:$A$2000,0)),"")</f>
        <v/>
      </c>
      <c r="BF114" s="13" t="str">
        <f>IFERROR(INDEX(Recap!$L$2:$L$2000,MATCH(Graphique!A114,Recap!$A$2:$A$2000,0)),"")</f>
        <v/>
      </c>
      <c r="BG114" t="str">
        <f>IFERROR(INDEX(Recap!$M$2:$M$2000,MATCH(Graphique!A114,Recap!$A$2:$A$2000,0)),"")</f>
        <v/>
      </c>
      <c r="BH114" s="13" t="str">
        <f>IFERROR(INDEX(MOYENNES!$B$1:$B$2000,MATCH(Graphique!A114,MOYENNES!$A$1:$A$2000,0)),"")</f>
        <v/>
      </c>
      <c r="BI114" s="13" t="str">
        <f>IFERROR(INDEX(MOYENNES!$C$1:$C$2000,MATCH(Graphique!A114,MOYENNES!$A$1:$A$2000,0)),"")</f>
        <v/>
      </c>
      <c r="BJ114" s="13" t="str">
        <f>IFERROR(INDEX(MOYENNES!$E$1:$E$2000,MATCH(A114,MOYENNES!$A$1:$A$2000,0)),"")</f>
        <v/>
      </c>
    </row>
    <row r="115" spans="1:62" ht="12.75" customHeight="1">
      <c r="A115" s="56">
        <v>45099</v>
      </c>
      <c r="AY115" s="55" t="str">
        <f>IF(BH115="","",TEXT(IF(BH115&gt;"00:00",A115+1,A115),"JJ/MM/AAAA ")&amp;TEXT(BH115,"hh:mm"))</f>
        <v/>
      </c>
      <c r="AZ115" s="13" t="str">
        <f>IF(BI115="","",TEXT(IF(BI115&gt;"00:00",A115+1,A115),"JJ/MM/AAAA ")&amp;TEXT(BI115,"hh:mm"))</f>
        <v/>
      </c>
      <c r="BB115" s="13" t="str">
        <f>IFERROR(INDEX(Recap!$F$2:$F$2000,MATCH(Graphique!A115,Recap!$A$2:$A$2000,0)),"")</f>
        <v/>
      </c>
      <c r="BC115" s="13" t="str">
        <f>IFERROR(INDEX(Recap!$D$2:$D$2000,MATCH(Graphique!A115,Recap!$A$2:$A$2000,0)),"")</f>
        <v/>
      </c>
      <c r="BD115" s="13" t="str">
        <f>IFERROR(INDEX(Recap!$I$2:$I$2000,MATCH(Graphique!A115,Recap!$A$2:$A$2000,0)),"")</f>
        <v/>
      </c>
      <c r="BE115" t="str">
        <f>IFERROR(INDEX(Recap!$K$2:$K$2000,MATCH(Graphique!A115,Recap!$A$2:$A$2000,0)),"")</f>
        <v/>
      </c>
      <c r="BF115" s="13" t="str">
        <f>IFERROR(INDEX(Recap!$L$2:$L$2000,MATCH(Graphique!A115,Recap!$A$2:$A$2000,0)),"")</f>
        <v/>
      </c>
      <c r="BG115" t="str">
        <f>IFERROR(INDEX(Recap!$M$2:$M$2000,MATCH(Graphique!A115,Recap!$A$2:$A$2000,0)),"")</f>
        <v/>
      </c>
      <c r="BH115" s="13" t="str">
        <f>IFERROR(INDEX(MOYENNES!$B$1:$B$2000,MATCH(Graphique!A115,MOYENNES!$A$1:$A$2000,0)),"")</f>
        <v/>
      </c>
      <c r="BI115" s="13" t="str">
        <f>IFERROR(INDEX(MOYENNES!$C$1:$C$2000,MATCH(Graphique!A115,MOYENNES!$A$1:$A$2000,0)),"")</f>
        <v/>
      </c>
      <c r="BJ115" s="13" t="str">
        <f>IFERROR(INDEX(MOYENNES!$E$1:$E$2000,MATCH(A115,MOYENNES!$A$1:$A$2000,0)),"")</f>
        <v/>
      </c>
    </row>
    <row r="116" spans="1:62" ht="12.75" customHeight="1">
      <c r="A116" s="56">
        <v>45100</v>
      </c>
      <c r="AY116" s="55" t="str">
        <f>IF(BH116="","",TEXT(IF(BH116&gt;"00:00",A116+1,A116),"JJ/MM/AAAA ")&amp;TEXT(BH116,"hh:mm"))</f>
        <v/>
      </c>
      <c r="AZ116" s="13" t="str">
        <f>IF(BI116="","",TEXT(IF(BI116&gt;"00:00",A116+1,A116),"JJ/MM/AAAA ")&amp;TEXT(BI116,"hh:mm"))</f>
        <v/>
      </c>
      <c r="BB116" s="13" t="str">
        <f>IFERROR(INDEX(Recap!$F$2:$F$2000,MATCH(Graphique!A116,Recap!$A$2:$A$2000,0)),"")</f>
        <v/>
      </c>
      <c r="BC116" s="13" t="str">
        <f>IFERROR(INDEX(Recap!$D$2:$D$2000,MATCH(Graphique!A116,Recap!$A$2:$A$2000,0)),"")</f>
        <v/>
      </c>
      <c r="BD116" s="13" t="str">
        <f>IFERROR(INDEX(Recap!$I$2:$I$2000,MATCH(Graphique!A116,Recap!$A$2:$A$2000,0)),"")</f>
        <v/>
      </c>
      <c r="BE116" t="str">
        <f>IFERROR(INDEX(Recap!$K$2:$K$2000,MATCH(Graphique!A116,Recap!$A$2:$A$2000,0)),"")</f>
        <v/>
      </c>
      <c r="BF116" s="13" t="str">
        <f>IFERROR(INDEX(Recap!$L$2:$L$2000,MATCH(Graphique!A116,Recap!$A$2:$A$2000,0)),"")</f>
        <v/>
      </c>
      <c r="BG116" t="str">
        <f>IFERROR(INDEX(Recap!$M$2:$M$2000,MATCH(Graphique!A116,Recap!$A$2:$A$2000,0)),"")</f>
        <v/>
      </c>
      <c r="BH116" s="13" t="str">
        <f>IFERROR(INDEX(MOYENNES!$B$1:$B$2000,MATCH(Graphique!A116,MOYENNES!$A$1:$A$2000,0)),"")</f>
        <v/>
      </c>
      <c r="BI116" s="13" t="str">
        <f>IFERROR(INDEX(MOYENNES!$C$1:$C$2000,MATCH(Graphique!A116,MOYENNES!$A$1:$A$2000,0)),"")</f>
        <v/>
      </c>
      <c r="BJ116" s="13" t="str">
        <f>IFERROR(INDEX(MOYENNES!$E$1:$E$2000,MATCH(A116,MOYENNES!$A$1:$A$2000,0)),"")</f>
        <v/>
      </c>
    </row>
    <row r="117" spans="1:62" ht="12.75" customHeight="1">
      <c r="A117" s="56">
        <v>45101</v>
      </c>
      <c r="AY117" s="55" t="str">
        <f>IF(BH117="","",TEXT(IF(BH117&gt;"00:00",A117+1,A117),"JJ/MM/AAAA ")&amp;TEXT(BH117,"hh:mm"))</f>
        <v/>
      </c>
      <c r="AZ117" s="13" t="str">
        <f>IF(BI117="","",TEXT(IF(BI117&gt;"00:00",A117+1,A117),"JJ/MM/AAAA ")&amp;TEXT(BI117,"hh:mm"))</f>
        <v/>
      </c>
      <c r="BB117" s="13" t="str">
        <f>IFERROR(INDEX(Recap!$F$2:$F$2000,MATCH(Graphique!A117,Recap!$A$2:$A$2000,0)),"")</f>
        <v/>
      </c>
      <c r="BC117" s="13" t="str">
        <f>IFERROR(INDEX(Recap!$D$2:$D$2000,MATCH(Graphique!A117,Recap!$A$2:$A$2000,0)),"")</f>
        <v/>
      </c>
      <c r="BD117" s="13" t="str">
        <f>IFERROR(INDEX(Recap!$I$2:$I$2000,MATCH(Graphique!A117,Recap!$A$2:$A$2000,0)),"")</f>
        <v/>
      </c>
      <c r="BE117" t="str">
        <f>IFERROR(INDEX(Recap!$K$2:$K$2000,MATCH(Graphique!A117,Recap!$A$2:$A$2000,0)),"")</f>
        <v/>
      </c>
      <c r="BF117" s="13" t="str">
        <f>IFERROR(INDEX(Recap!$L$2:$L$2000,MATCH(Graphique!A117,Recap!$A$2:$A$2000,0)),"")</f>
        <v/>
      </c>
      <c r="BG117" t="str">
        <f>IFERROR(INDEX(Recap!$M$2:$M$2000,MATCH(Graphique!A117,Recap!$A$2:$A$2000,0)),"")</f>
        <v/>
      </c>
      <c r="BH117" s="13" t="str">
        <f>IFERROR(INDEX(MOYENNES!$B$1:$B$2000,MATCH(Graphique!A117,MOYENNES!$A$1:$A$2000,0)),"")</f>
        <v/>
      </c>
      <c r="BI117" s="13" t="str">
        <f>IFERROR(INDEX(MOYENNES!$C$1:$C$2000,MATCH(Graphique!A117,MOYENNES!$A$1:$A$2000,0)),"")</f>
        <v/>
      </c>
      <c r="BJ117" s="13" t="str">
        <f>IFERROR(INDEX(MOYENNES!$E$1:$E$2000,MATCH(A117,MOYENNES!$A$1:$A$2000,0)),"")</f>
        <v/>
      </c>
    </row>
    <row r="118" spans="1:62" ht="12.75" customHeight="1">
      <c r="A118" s="56">
        <v>45102</v>
      </c>
      <c r="AY118" s="55" t="str">
        <f>IF(BH118="","",TEXT(IF(BH118&gt;"00:00",A118+1,A118),"JJ/MM/AAAA ")&amp;TEXT(BH118,"hh:mm"))</f>
        <v/>
      </c>
      <c r="AZ118" s="13" t="str">
        <f>IF(BI118="","",TEXT(IF(BI118&gt;"00:00",A118+1,A118),"JJ/MM/AAAA ")&amp;TEXT(BI118,"hh:mm"))</f>
        <v/>
      </c>
      <c r="BB118" s="13" t="str">
        <f>IFERROR(INDEX(Recap!$F$2:$F$2000,MATCH(Graphique!A118,Recap!$A$2:$A$2000,0)),"")</f>
        <v/>
      </c>
      <c r="BC118" s="13" t="str">
        <f>IFERROR(INDEX(Recap!$D$2:$D$2000,MATCH(Graphique!A118,Recap!$A$2:$A$2000,0)),"")</f>
        <v/>
      </c>
      <c r="BD118" s="13" t="str">
        <f>IFERROR(INDEX(Recap!$I$2:$I$2000,MATCH(Graphique!A118,Recap!$A$2:$A$2000,0)),"")</f>
        <v/>
      </c>
      <c r="BE118" t="str">
        <f>IFERROR(INDEX(Recap!$K$2:$K$2000,MATCH(Graphique!A118,Recap!$A$2:$A$2000,0)),"")</f>
        <v/>
      </c>
      <c r="BF118" s="13" t="str">
        <f>IFERROR(INDEX(Recap!$L$2:$L$2000,MATCH(Graphique!A118,Recap!$A$2:$A$2000,0)),"")</f>
        <v/>
      </c>
      <c r="BG118" t="str">
        <f>IFERROR(INDEX(Recap!$M$2:$M$2000,MATCH(Graphique!A118,Recap!$A$2:$A$2000,0)),"")</f>
        <v/>
      </c>
      <c r="BH118" s="13" t="str">
        <f>IFERROR(INDEX(MOYENNES!$B$1:$B$2000,MATCH(Graphique!A118,MOYENNES!$A$1:$A$2000,0)),"")</f>
        <v/>
      </c>
      <c r="BI118" s="13" t="str">
        <f>IFERROR(INDEX(MOYENNES!$C$1:$C$2000,MATCH(Graphique!A118,MOYENNES!$A$1:$A$2000,0)),"")</f>
        <v/>
      </c>
      <c r="BJ118" s="13" t="str">
        <f>IFERROR(INDEX(MOYENNES!$E$1:$E$2000,MATCH(A118,MOYENNES!$A$1:$A$2000,0)),"")</f>
        <v/>
      </c>
    </row>
    <row r="119" spans="1:62" ht="12.75" customHeight="1">
      <c r="A119" s="56">
        <v>45103</v>
      </c>
      <c r="AY119" s="55" t="str">
        <f>IF(BH119="","",TEXT(IF(BH119&gt;"00:00",A119+1,A119),"JJ/MM/AAAA ")&amp;TEXT(BH119,"hh:mm"))</f>
        <v/>
      </c>
      <c r="AZ119" s="13" t="str">
        <f>IF(BI119="","",TEXT(IF(BI119&gt;"00:00",A119+1,A119),"JJ/MM/AAAA ")&amp;TEXT(BI119,"hh:mm"))</f>
        <v/>
      </c>
      <c r="BB119" s="13" t="str">
        <f>IFERROR(INDEX(Recap!$F$2:$F$2000,MATCH(Graphique!A119,Recap!$A$2:$A$2000,0)),"")</f>
        <v/>
      </c>
      <c r="BC119" s="13" t="str">
        <f>IFERROR(INDEX(Recap!$D$2:$D$2000,MATCH(Graphique!A119,Recap!$A$2:$A$2000,0)),"")</f>
        <v/>
      </c>
      <c r="BD119" s="13" t="str">
        <f>IFERROR(INDEX(Recap!$I$2:$I$2000,MATCH(Graphique!A119,Recap!$A$2:$A$2000,0)),"")</f>
        <v/>
      </c>
      <c r="BE119" t="str">
        <f>IFERROR(INDEX(Recap!$K$2:$K$2000,MATCH(Graphique!A119,Recap!$A$2:$A$2000,0)),"")</f>
        <v/>
      </c>
      <c r="BF119" s="13" t="str">
        <f>IFERROR(INDEX(Recap!$L$2:$L$2000,MATCH(Graphique!A119,Recap!$A$2:$A$2000,0)),"")</f>
        <v/>
      </c>
      <c r="BG119" t="str">
        <f>IFERROR(INDEX(Recap!$M$2:$M$2000,MATCH(Graphique!A119,Recap!$A$2:$A$2000,0)),"")</f>
        <v/>
      </c>
      <c r="BH119" s="13" t="str">
        <f>IFERROR(INDEX(MOYENNES!$B$1:$B$2000,MATCH(Graphique!A119,MOYENNES!$A$1:$A$2000,0)),"")</f>
        <v/>
      </c>
      <c r="BI119" s="13" t="str">
        <f>IFERROR(INDEX(MOYENNES!$C$1:$C$2000,MATCH(Graphique!A119,MOYENNES!$A$1:$A$2000,0)),"")</f>
        <v/>
      </c>
      <c r="BJ119" s="13" t="str">
        <f>IFERROR(INDEX(MOYENNES!$E$1:$E$2000,MATCH(A119,MOYENNES!$A$1:$A$2000,0)),"")</f>
        <v/>
      </c>
    </row>
    <row r="120" spans="1:62" ht="12.75" customHeight="1">
      <c r="A120" s="56">
        <v>45104</v>
      </c>
      <c r="AY120" s="55" t="str">
        <f>IF(BH120="","",TEXT(IF(BH120&gt;"00:00",A120+1,A120),"JJ/MM/AAAA ")&amp;TEXT(BH120,"hh:mm"))</f>
        <v/>
      </c>
      <c r="AZ120" s="13" t="str">
        <f>IF(BI120="","",TEXT(IF(BI120&gt;"00:00",A120+1,A120),"JJ/MM/AAAA ")&amp;TEXT(BI120,"hh:mm"))</f>
        <v/>
      </c>
      <c r="BB120" s="13" t="str">
        <f>IFERROR(INDEX(Recap!$F$2:$F$2000,MATCH(Graphique!A120,Recap!$A$2:$A$2000,0)),"")</f>
        <v/>
      </c>
      <c r="BC120" s="13" t="str">
        <f>IFERROR(INDEX(Recap!$D$2:$D$2000,MATCH(Graphique!A120,Recap!$A$2:$A$2000,0)),"")</f>
        <v/>
      </c>
      <c r="BD120" s="13" t="str">
        <f>IFERROR(INDEX(Recap!$I$2:$I$2000,MATCH(Graphique!A120,Recap!$A$2:$A$2000,0)),"")</f>
        <v/>
      </c>
      <c r="BE120" t="str">
        <f>IFERROR(INDEX(Recap!$K$2:$K$2000,MATCH(Graphique!A120,Recap!$A$2:$A$2000,0)),"")</f>
        <v/>
      </c>
      <c r="BF120" s="13" t="str">
        <f>IFERROR(INDEX(Recap!$L$2:$L$2000,MATCH(Graphique!A120,Recap!$A$2:$A$2000,0)),"")</f>
        <v/>
      </c>
      <c r="BG120" t="str">
        <f>IFERROR(INDEX(Recap!$M$2:$M$2000,MATCH(Graphique!A120,Recap!$A$2:$A$2000,0)),"")</f>
        <v/>
      </c>
      <c r="BH120" s="13" t="str">
        <f>IFERROR(INDEX(MOYENNES!$B$1:$B$2000,MATCH(Graphique!A120,MOYENNES!$A$1:$A$2000,0)),"")</f>
        <v/>
      </c>
      <c r="BI120" s="13" t="str">
        <f>IFERROR(INDEX(MOYENNES!$C$1:$C$2000,MATCH(Graphique!A120,MOYENNES!$A$1:$A$2000,0)),"")</f>
        <v/>
      </c>
      <c r="BJ120" s="13" t="str">
        <f>IFERROR(INDEX(MOYENNES!$E$1:$E$2000,MATCH(A120,MOYENNES!$A$1:$A$2000,0)),"")</f>
        <v/>
      </c>
    </row>
    <row r="121" spans="1:62" ht="12.75" customHeight="1">
      <c r="A121" s="56">
        <v>45105</v>
      </c>
      <c r="AY121" s="55" t="str">
        <f>IF(BH121="","",TEXT(IF(BH121&gt;"00:00",A121+1,A121),"JJ/MM/AAAA ")&amp;TEXT(BH121,"hh:mm"))</f>
        <v/>
      </c>
      <c r="AZ121" s="13" t="str">
        <f>IF(BI121="","",TEXT(IF(BI121&gt;"00:00",A121+1,A121),"JJ/MM/AAAA ")&amp;TEXT(BI121,"hh:mm"))</f>
        <v/>
      </c>
      <c r="BB121" s="13" t="str">
        <f>IFERROR(INDEX(Recap!$F$2:$F$2000,MATCH(Graphique!A121,Recap!$A$2:$A$2000,0)),"")</f>
        <v/>
      </c>
      <c r="BC121" s="13" t="str">
        <f>IFERROR(INDEX(Recap!$D$2:$D$2000,MATCH(Graphique!A121,Recap!$A$2:$A$2000,0)),"")</f>
        <v/>
      </c>
      <c r="BD121" s="13" t="str">
        <f>IFERROR(INDEX(Recap!$I$2:$I$2000,MATCH(Graphique!A121,Recap!$A$2:$A$2000,0)),"")</f>
        <v/>
      </c>
      <c r="BE121" t="str">
        <f>IFERROR(INDEX(Recap!$K$2:$K$2000,MATCH(Graphique!A121,Recap!$A$2:$A$2000,0)),"")</f>
        <v/>
      </c>
      <c r="BF121" s="13" t="str">
        <f>IFERROR(INDEX(Recap!$L$2:$L$2000,MATCH(Graphique!A121,Recap!$A$2:$A$2000,0)),"")</f>
        <v/>
      </c>
      <c r="BG121" t="str">
        <f>IFERROR(INDEX(Recap!$M$2:$M$2000,MATCH(Graphique!A121,Recap!$A$2:$A$2000,0)),"")</f>
        <v/>
      </c>
      <c r="BH121" s="13" t="str">
        <f>IFERROR(INDEX(MOYENNES!$B$1:$B$2000,MATCH(Graphique!A121,MOYENNES!$A$1:$A$2000,0)),"")</f>
        <v/>
      </c>
      <c r="BI121" s="13" t="str">
        <f>IFERROR(INDEX(MOYENNES!$C$1:$C$2000,MATCH(Graphique!A121,MOYENNES!$A$1:$A$2000,0)),"")</f>
        <v/>
      </c>
      <c r="BJ121" s="13" t="str">
        <f>IFERROR(INDEX(MOYENNES!$E$1:$E$2000,MATCH(A121,MOYENNES!$A$1:$A$2000,0)),"")</f>
        <v/>
      </c>
    </row>
    <row r="122" spans="1:62" ht="12.75" customHeight="1">
      <c r="A122" s="56">
        <v>45106</v>
      </c>
      <c r="AY122" s="55" t="str">
        <f>IF(BH122="","",TEXT(IF(BH122&gt;"00:00",A122+1,A122),"JJ/MM/AAAA ")&amp;TEXT(BH122,"hh:mm"))</f>
        <v/>
      </c>
      <c r="AZ122" s="13" t="str">
        <f>IF(BI122="","",TEXT(IF(BI122&gt;"00:00",A122+1,A122),"JJ/MM/AAAA ")&amp;TEXT(BI122,"hh:mm"))</f>
        <v/>
      </c>
      <c r="BB122" s="13" t="str">
        <f>IFERROR(INDEX(Recap!$F$2:$F$2000,MATCH(Graphique!A122,Recap!$A$2:$A$2000,0)),"")</f>
        <v/>
      </c>
      <c r="BC122" s="13" t="str">
        <f>IFERROR(INDEX(Recap!$D$2:$D$2000,MATCH(Graphique!A122,Recap!$A$2:$A$2000,0)),"")</f>
        <v/>
      </c>
      <c r="BD122" s="13" t="str">
        <f>IFERROR(INDEX(Recap!$I$2:$I$2000,MATCH(Graphique!A122,Recap!$A$2:$A$2000,0)),"")</f>
        <v/>
      </c>
      <c r="BE122" t="str">
        <f>IFERROR(INDEX(Recap!$K$2:$K$2000,MATCH(Graphique!A122,Recap!$A$2:$A$2000,0)),"")</f>
        <v/>
      </c>
      <c r="BF122" s="13" t="str">
        <f>IFERROR(INDEX(Recap!$L$2:$L$2000,MATCH(Graphique!A122,Recap!$A$2:$A$2000,0)),"")</f>
        <v/>
      </c>
      <c r="BG122" t="str">
        <f>IFERROR(INDEX(Recap!$M$2:$M$2000,MATCH(Graphique!A122,Recap!$A$2:$A$2000,0)),"")</f>
        <v/>
      </c>
      <c r="BH122" s="13" t="str">
        <f>IFERROR(INDEX(MOYENNES!$B$1:$B$2000,MATCH(Graphique!A122,MOYENNES!$A$1:$A$2000,0)),"")</f>
        <v/>
      </c>
      <c r="BI122" s="13" t="str">
        <f>IFERROR(INDEX(MOYENNES!$C$1:$C$2000,MATCH(Graphique!A122,MOYENNES!$A$1:$A$2000,0)),"")</f>
        <v/>
      </c>
      <c r="BJ122" s="13" t="str">
        <f>IFERROR(INDEX(MOYENNES!$E$1:$E$2000,MATCH(A122,MOYENNES!$A$1:$A$2000,0)),"")</f>
        <v/>
      </c>
    </row>
    <row r="123" spans="1:62" ht="12.75" customHeight="1">
      <c r="A123" s="56">
        <v>45107</v>
      </c>
      <c r="AY123" s="55" t="str">
        <f>IF(BH123="","",TEXT(IF(BH123&gt;"00:00",A123+1,A123),"JJ/MM/AAAA ")&amp;TEXT(BH123,"hh:mm"))</f>
        <v/>
      </c>
      <c r="AZ123" s="13" t="str">
        <f>IF(BI123="","",TEXT(IF(BI123&gt;"00:00",A123+1,A123),"JJ/MM/AAAA ")&amp;TEXT(BI123,"hh:mm"))</f>
        <v/>
      </c>
      <c r="BB123" s="13" t="str">
        <f>IFERROR(INDEX(Recap!$F$2:$F$2000,MATCH(Graphique!A123,Recap!$A$2:$A$2000,0)),"")</f>
        <v/>
      </c>
      <c r="BC123" s="13" t="str">
        <f>IFERROR(INDEX(Recap!$D$2:$D$2000,MATCH(Graphique!A123,Recap!$A$2:$A$2000,0)),"")</f>
        <v/>
      </c>
      <c r="BD123" s="13" t="str">
        <f>IFERROR(INDEX(Recap!$I$2:$I$2000,MATCH(Graphique!A123,Recap!$A$2:$A$2000,0)),"")</f>
        <v/>
      </c>
      <c r="BE123" t="str">
        <f>IFERROR(INDEX(Recap!$K$2:$K$2000,MATCH(Graphique!A123,Recap!$A$2:$A$2000,0)),"")</f>
        <v/>
      </c>
      <c r="BF123" s="13" t="str">
        <f>IFERROR(INDEX(Recap!$L$2:$L$2000,MATCH(Graphique!A123,Recap!$A$2:$A$2000,0)),"")</f>
        <v/>
      </c>
      <c r="BG123" t="str">
        <f>IFERROR(INDEX(Recap!$M$2:$M$2000,MATCH(Graphique!A123,Recap!$A$2:$A$2000,0)),"")</f>
        <v/>
      </c>
      <c r="BH123" s="13" t="str">
        <f>IFERROR(INDEX(MOYENNES!$B$1:$B$2000,MATCH(Graphique!A123,MOYENNES!$A$1:$A$2000,0)),"")</f>
        <v/>
      </c>
      <c r="BI123" s="13" t="str">
        <f>IFERROR(INDEX(MOYENNES!$C$1:$C$2000,MATCH(Graphique!A123,MOYENNES!$A$1:$A$2000,0)),"")</f>
        <v/>
      </c>
      <c r="BJ123" s="13" t="str">
        <f>IFERROR(INDEX(MOYENNES!$E$1:$E$2000,MATCH(A123,MOYENNES!$A$1:$A$2000,0)),"")</f>
        <v/>
      </c>
    </row>
    <row r="124" spans="1:62" ht="12.75" customHeight="1">
      <c r="A124" s="56">
        <v>45108</v>
      </c>
      <c r="AY124" s="55" t="str">
        <f>IF(BH124="","",TEXT(IF(BH124&gt;"00:00",A124+1,A124),"JJ/MM/AAAA ")&amp;TEXT(BH124,"hh:mm"))</f>
        <v/>
      </c>
      <c r="AZ124" s="13" t="str">
        <f>IF(BI124="","",TEXT(IF(BI124&gt;"00:00",A124+1,A124),"JJ/MM/AAAA ")&amp;TEXT(BI124,"hh:mm"))</f>
        <v/>
      </c>
      <c r="BB124" s="13" t="str">
        <f>IFERROR(INDEX(Recap!$F$2:$F$2000,MATCH(Graphique!A124,Recap!$A$2:$A$2000,0)),"")</f>
        <v/>
      </c>
      <c r="BC124" s="13" t="str">
        <f>IFERROR(INDEX(Recap!$D$2:$D$2000,MATCH(Graphique!A124,Recap!$A$2:$A$2000,0)),"")</f>
        <v/>
      </c>
      <c r="BD124" s="13" t="str">
        <f>IFERROR(INDEX(Recap!$I$2:$I$2000,MATCH(Graphique!A124,Recap!$A$2:$A$2000,0)),"")</f>
        <v/>
      </c>
      <c r="BE124" t="str">
        <f>IFERROR(INDEX(Recap!$K$2:$K$2000,MATCH(Graphique!A124,Recap!$A$2:$A$2000,0)),"")</f>
        <v/>
      </c>
      <c r="BF124" s="13" t="str">
        <f>IFERROR(INDEX(Recap!$L$2:$L$2000,MATCH(Graphique!A124,Recap!$A$2:$A$2000,0)),"")</f>
        <v/>
      </c>
      <c r="BG124" t="str">
        <f>IFERROR(INDEX(Recap!$M$2:$M$2000,MATCH(Graphique!A124,Recap!$A$2:$A$2000,0)),"")</f>
        <v/>
      </c>
      <c r="BH124" s="13" t="str">
        <f>IFERROR(INDEX(MOYENNES!$B$1:$B$2000,MATCH(Graphique!A124,MOYENNES!$A$1:$A$2000,0)),"")</f>
        <v/>
      </c>
      <c r="BI124" s="13" t="str">
        <f>IFERROR(INDEX(MOYENNES!$C$1:$C$2000,MATCH(Graphique!A124,MOYENNES!$A$1:$A$2000,0)),"")</f>
        <v/>
      </c>
      <c r="BJ124" s="13" t="str">
        <f>IFERROR(INDEX(MOYENNES!$E$1:$E$2000,MATCH(A124,MOYENNES!$A$1:$A$2000,0)),"")</f>
        <v/>
      </c>
    </row>
    <row r="125" spans="1:62" ht="12.75" customHeight="1">
      <c r="A125" s="56">
        <v>45109</v>
      </c>
      <c r="AY125" s="55" t="str">
        <f>IF(BH125="","",TEXT(IF(BH125&gt;"00:00",A125+1,A125),"JJ/MM/AAAA ")&amp;TEXT(BH125,"hh:mm"))</f>
        <v/>
      </c>
      <c r="AZ125" s="13" t="str">
        <f>IF(BI125="","",TEXT(IF(BI125&gt;"00:00",A125+1,A125),"JJ/MM/AAAA ")&amp;TEXT(BI125,"hh:mm"))</f>
        <v/>
      </c>
      <c r="BB125" s="13" t="str">
        <f>IFERROR(INDEX(Recap!$F$2:$F$2000,MATCH(Graphique!A125,Recap!$A$2:$A$2000,0)),"")</f>
        <v/>
      </c>
      <c r="BC125" s="13" t="str">
        <f>IFERROR(INDEX(Recap!$D$2:$D$2000,MATCH(Graphique!A125,Recap!$A$2:$A$2000,0)),"")</f>
        <v/>
      </c>
      <c r="BD125" s="13" t="str">
        <f>IFERROR(INDEX(Recap!$I$2:$I$2000,MATCH(Graphique!A125,Recap!$A$2:$A$2000,0)),"")</f>
        <v/>
      </c>
      <c r="BE125" t="str">
        <f>IFERROR(INDEX(Recap!$K$2:$K$2000,MATCH(Graphique!A125,Recap!$A$2:$A$2000,0)),"")</f>
        <v/>
      </c>
      <c r="BF125" s="13" t="str">
        <f>IFERROR(INDEX(Recap!$L$2:$L$2000,MATCH(Graphique!A125,Recap!$A$2:$A$2000,0)),"")</f>
        <v/>
      </c>
      <c r="BG125" t="str">
        <f>IFERROR(INDEX(Recap!$M$2:$M$2000,MATCH(Graphique!A125,Recap!$A$2:$A$2000,0)),"")</f>
        <v/>
      </c>
      <c r="BH125" s="13" t="str">
        <f>IFERROR(INDEX(MOYENNES!$B$1:$B$2000,MATCH(Graphique!A125,MOYENNES!$A$1:$A$2000,0)),"")</f>
        <v/>
      </c>
      <c r="BI125" s="13" t="str">
        <f>IFERROR(INDEX(MOYENNES!$C$1:$C$2000,MATCH(Graphique!A125,MOYENNES!$A$1:$A$2000,0)),"")</f>
        <v/>
      </c>
      <c r="BJ125" s="13" t="str">
        <f>IFERROR(INDEX(MOYENNES!$E$1:$E$2000,MATCH(A125,MOYENNES!$A$1:$A$2000,0)),"")</f>
        <v/>
      </c>
    </row>
    <row r="126" spans="1:62" ht="12.75" customHeight="1">
      <c r="A126" s="56">
        <v>45110</v>
      </c>
      <c r="AY126" s="55" t="str">
        <f>IF(BH126="","",TEXT(IF(BH126&gt;"00:00",A126+1,A126),"JJ/MM/AAAA ")&amp;TEXT(BH126,"hh:mm"))</f>
        <v/>
      </c>
      <c r="AZ126" s="13" t="str">
        <f>IF(BI126="","",TEXT(IF(BI126&gt;"00:00",A126+1,A126),"JJ/MM/AAAA ")&amp;TEXT(BI126,"hh:mm"))</f>
        <v/>
      </c>
      <c r="BB126" s="13" t="str">
        <f>IFERROR(INDEX(Recap!$F$2:$F$2000,MATCH(Graphique!A126,Recap!$A$2:$A$2000,0)),"")</f>
        <v/>
      </c>
      <c r="BC126" s="13" t="str">
        <f>IFERROR(INDEX(Recap!$D$2:$D$2000,MATCH(Graphique!A126,Recap!$A$2:$A$2000,0)),"")</f>
        <v/>
      </c>
      <c r="BD126" s="13" t="str">
        <f>IFERROR(INDEX(Recap!$I$2:$I$2000,MATCH(Graphique!A126,Recap!$A$2:$A$2000,0)),"")</f>
        <v/>
      </c>
      <c r="BE126" t="str">
        <f>IFERROR(INDEX(Recap!$K$2:$K$2000,MATCH(Graphique!A126,Recap!$A$2:$A$2000,0)),"")</f>
        <v/>
      </c>
      <c r="BF126" s="13" t="str">
        <f>IFERROR(INDEX(Recap!$L$2:$L$2000,MATCH(Graphique!A126,Recap!$A$2:$A$2000,0)),"")</f>
        <v/>
      </c>
      <c r="BG126" t="str">
        <f>IFERROR(INDEX(Recap!$M$2:$M$2000,MATCH(Graphique!A126,Recap!$A$2:$A$2000,0)),"")</f>
        <v/>
      </c>
      <c r="BH126" s="13" t="str">
        <f>IFERROR(INDEX(MOYENNES!$B$1:$B$2000,MATCH(Graphique!A126,MOYENNES!$A$1:$A$2000,0)),"")</f>
        <v/>
      </c>
      <c r="BI126" s="13" t="str">
        <f>IFERROR(INDEX(MOYENNES!$C$1:$C$2000,MATCH(Graphique!A126,MOYENNES!$A$1:$A$2000,0)),"")</f>
        <v/>
      </c>
      <c r="BJ126" s="13" t="str">
        <f>IFERROR(INDEX(MOYENNES!$E$1:$E$2000,MATCH(A126,MOYENNES!$A$1:$A$2000,0)),"")</f>
        <v/>
      </c>
    </row>
    <row r="127" spans="1:62" ht="12.75" customHeight="1">
      <c r="A127" s="56">
        <v>45111</v>
      </c>
      <c r="AY127" s="55" t="str">
        <f>IF(BH127="","",TEXT(IF(BH127&gt;"00:00",A127+1,A127),"JJ/MM/AAAA ")&amp;TEXT(BH127,"hh:mm"))</f>
        <v/>
      </c>
      <c r="AZ127" s="13" t="str">
        <f>IF(BI127="","",TEXT(IF(BI127&gt;"00:00",A127+1,A127),"JJ/MM/AAAA ")&amp;TEXT(BI127,"hh:mm"))</f>
        <v/>
      </c>
      <c r="BB127" s="13" t="str">
        <f>IFERROR(INDEX(Recap!$F$2:$F$2000,MATCH(Graphique!A127,Recap!$A$2:$A$2000,0)),"")</f>
        <v/>
      </c>
      <c r="BC127" s="13" t="str">
        <f>IFERROR(INDEX(Recap!$D$2:$D$2000,MATCH(Graphique!A127,Recap!$A$2:$A$2000,0)),"")</f>
        <v/>
      </c>
      <c r="BD127" s="13" t="str">
        <f>IFERROR(INDEX(Recap!$I$2:$I$2000,MATCH(Graphique!A127,Recap!$A$2:$A$2000,0)),"")</f>
        <v/>
      </c>
      <c r="BE127" t="str">
        <f>IFERROR(INDEX(Recap!$K$2:$K$2000,MATCH(Graphique!A127,Recap!$A$2:$A$2000,0)),"")</f>
        <v/>
      </c>
      <c r="BF127" s="13" t="str">
        <f>IFERROR(INDEX(Recap!$L$2:$L$2000,MATCH(Graphique!A127,Recap!$A$2:$A$2000,0)),"")</f>
        <v/>
      </c>
      <c r="BG127" t="str">
        <f>IFERROR(INDEX(Recap!$M$2:$M$2000,MATCH(Graphique!A127,Recap!$A$2:$A$2000,0)),"")</f>
        <v/>
      </c>
      <c r="BH127" s="13" t="str">
        <f>IFERROR(INDEX(MOYENNES!$B$1:$B$2000,MATCH(Graphique!A127,MOYENNES!$A$1:$A$2000,0)),"")</f>
        <v/>
      </c>
      <c r="BI127" s="13" t="str">
        <f>IFERROR(INDEX(MOYENNES!$C$1:$C$2000,MATCH(Graphique!A127,MOYENNES!$A$1:$A$2000,0)),"")</f>
        <v/>
      </c>
      <c r="BJ127" s="13" t="str">
        <f>IFERROR(INDEX(MOYENNES!$E$1:$E$2000,MATCH(A127,MOYENNES!$A$1:$A$2000,0)),"")</f>
        <v/>
      </c>
    </row>
    <row r="128" spans="1:62" ht="12.75" customHeight="1">
      <c r="A128" s="56">
        <v>45112</v>
      </c>
      <c r="AY128" s="55" t="str">
        <f>IF(BH128="","",TEXT(IF(BH128&gt;"00:00",A128+1,A128),"JJ/MM/AAAA ")&amp;TEXT(BH128,"hh:mm"))</f>
        <v/>
      </c>
      <c r="AZ128" s="13" t="str">
        <f>IF(BI128="","",TEXT(IF(BI128&gt;"00:00",A128+1,A128),"JJ/MM/AAAA ")&amp;TEXT(BI128,"hh:mm"))</f>
        <v/>
      </c>
      <c r="BB128" s="13" t="str">
        <f>IFERROR(INDEX(Recap!$F$2:$F$2000,MATCH(Graphique!A128,Recap!$A$2:$A$2000,0)),"")</f>
        <v/>
      </c>
      <c r="BC128" s="13" t="str">
        <f>IFERROR(INDEX(Recap!$D$2:$D$2000,MATCH(Graphique!A128,Recap!$A$2:$A$2000,0)),"")</f>
        <v/>
      </c>
      <c r="BD128" s="13" t="str">
        <f>IFERROR(INDEX(Recap!$I$2:$I$2000,MATCH(Graphique!A128,Recap!$A$2:$A$2000,0)),"")</f>
        <v/>
      </c>
      <c r="BE128" t="str">
        <f>IFERROR(INDEX(Recap!$K$2:$K$2000,MATCH(Graphique!A128,Recap!$A$2:$A$2000,0)),"")</f>
        <v/>
      </c>
      <c r="BF128" s="13" t="str">
        <f>IFERROR(INDEX(Recap!$L$2:$L$2000,MATCH(Graphique!A128,Recap!$A$2:$A$2000,0)),"")</f>
        <v/>
      </c>
      <c r="BG128" t="str">
        <f>IFERROR(INDEX(Recap!$M$2:$M$2000,MATCH(Graphique!A128,Recap!$A$2:$A$2000,0)),"")</f>
        <v/>
      </c>
      <c r="BH128" s="13" t="str">
        <f>IFERROR(INDEX(MOYENNES!$B$1:$B$2000,MATCH(Graphique!A128,MOYENNES!$A$1:$A$2000,0)),"")</f>
        <v/>
      </c>
      <c r="BI128" s="13" t="str">
        <f>IFERROR(INDEX(MOYENNES!$C$1:$C$2000,MATCH(Graphique!A128,MOYENNES!$A$1:$A$2000,0)),"")</f>
        <v/>
      </c>
      <c r="BJ128" s="13" t="str">
        <f>IFERROR(INDEX(MOYENNES!$E$1:$E$2000,MATCH(A128,MOYENNES!$A$1:$A$2000,0)),"")</f>
        <v/>
      </c>
    </row>
    <row r="129" spans="1:62" ht="12.75" customHeight="1">
      <c r="A129" s="56">
        <v>45113</v>
      </c>
      <c r="AY129" s="55" t="str">
        <f>IF(BH129="","",TEXT(IF(BH129&gt;"00:00",A129+1,A129),"JJ/MM/AAAA ")&amp;TEXT(BH129,"hh:mm"))</f>
        <v/>
      </c>
      <c r="AZ129" s="13" t="str">
        <f>IF(BI129="","",TEXT(IF(BI129&gt;"00:00",A129+1,A129),"JJ/MM/AAAA ")&amp;TEXT(BI129,"hh:mm"))</f>
        <v/>
      </c>
      <c r="BB129" s="13" t="str">
        <f>IFERROR(INDEX(Recap!$F$2:$F$2000,MATCH(Graphique!A129,Recap!$A$2:$A$2000,0)),"")</f>
        <v/>
      </c>
      <c r="BC129" s="13" t="str">
        <f>IFERROR(INDEX(Recap!$D$2:$D$2000,MATCH(Graphique!A129,Recap!$A$2:$A$2000,0)),"")</f>
        <v/>
      </c>
      <c r="BD129" s="13" t="str">
        <f>IFERROR(INDEX(Recap!$I$2:$I$2000,MATCH(Graphique!A129,Recap!$A$2:$A$2000,0)),"")</f>
        <v/>
      </c>
      <c r="BE129" t="str">
        <f>IFERROR(INDEX(Recap!$K$2:$K$2000,MATCH(Graphique!A129,Recap!$A$2:$A$2000,0)),"")</f>
        <v/>
      </c>
      <c r="BF129" s="13" t="str">
        <f>IFERROR(INDEX(Recap!$L$2:$L$2000,MATCH(Graphique!A129,Recap!$A$2:$A$2000,0)),"")</f>
        <v/>
      </c>
      <c r="BG129" t="str">
        <f>IFERROR(INDEX(Recap!$M$2:$M$2000,MATCH(Graphique!A129,Recap!$A$2:$A$2000,0)),"")</f>
        <v/>
      </c>
      <c r="BH129" s="13" t="str">
        <f>IFERROR(INDEX(MOYENNES!$B$1:$B$2000,MATCH(Graphique!A129,MOYENNES!$A$1:$A$2000,0)),"")</f>
        <v/>
      </c>
      <c r="BI129" s="13" t="str">
        <f>IFERROR(INDEX(MOYENNES!$C$1:$C$2000,MATCH(Graphique!A129,MOYENNES!$A$1:$A$2000,0)),"")</f>
        <v/>
      </c>
      <c r="BJ129" s="13" t="str">
        <f>IFERROR(INDEX(MOYENNES!$E$1:$E$2000,MATCH(A129,MOYENNES!$A$1:$A$2000,0)),"")</f>
        <v/>
      </c>
    </row>
    <row r="130" spans="1:62" ht="12.75" customHeight="1">
      <c r="A130" s="56">
        <v>45114</v>
      </c>
      <c r="AY130" s="55" t="str">
        <f>IF(BH130="","",TEXT(IF(BH130&gt;"00:00",A130+1,A130),"JJ/MM/AAAA ")&amp;TEXT(BH130,"hh:mm"))</f>
        <v/>
      </c>
      <c r="AZ130" s="13" t="str">
        <f>IF(BI130="","",TEXT(IF(BI130&gt;"00:00",A130+1,A130),"JJ/MM/AAAA ")&amp;TEXT(BI130,"hh:mm"))</f>
        <v/>
      </c>
      <c r="BB130" s="13" t="str">
        <f>IFERROR(INDEX(Recap!$F$2:$F$2000,MATCH(Graphique!A130,Recap!$A$2:$A$2000,0)),"")</f>
        <v/>
      </c>
      <c r="BC130" s="13" t="str">
        <f>IFERROR(INDEX(Recap!$D$2:$D$2000,MATCH(Graphique!A130,Recap!$A$2:$A$2000,0)),"")</f>
        <v/>
      </c>
      <c r="BD130" s="13" t="str">
        <f>IFERROR(INDEX(Recap!$I$2:$I$2000,MATCH(Graphique!A130,Recap!$A$2:$A$2000,0)),"")</f>
        <v/>
      </c>
      <c r="BE130" t="str">
        <f>IFERROR(INDEX(Recap!$K$2:$K$2000,MATCH(Graphique!A130,Recap!$A$2:$A$2000,0)),"")</f>
        <v/>
      </c>
      <c r="BF130" s="13" t="str">
        <f>IFERROR(INDEX(Recap!$L$2:$L$2000,MATCH(Graphique!A130,Recap!$A$2:$A$2000,0)),"")</f>
        <v/>
      </c>
      <c r="BG130" t="str">
        <f>IFERROR(INDEX(Recap!$M$2:$M$2000,MATCH(Graphique!A130,Recap!$A$2:$A$2000,0)),"")</f>
        <v/>
      </c>
      <c r="BH130" s="13" t="str">
        <f>IFERROR(INDEX(MOYENNES!$B$1:$B$2000,MATCH(Graphique!A130,MOYENNES!$A$1:$A$2000,0)),"")</f>
        <v/>
      </c>
      <c r="BI130" s="13" t="str">
        <f>IFERROR(INDEX(MOYENNES!$C$1:$C$2000,MATCH(Graphique!A130,MOYENNES!$A$1:$A$2000,0)),"")</f>
        <v/>
      </c>
      <c r="BJ130" s="13" t="str">
        <f>IFERROR(INDEX(MOYENNES!$E$1:$E$2000,MATCH(A130,MOYENNES!$A$1:$A$2000,0)),"")</f>
        <v/>
      </c>
    </row>
    <row r="131" spans="1:62" ht="12.75" customHeight="1">
      <c r="A131" s="56">
        <v>45115</v>
      </c>
      <c r="AY131" s="55" t="str">
        <f>IF(BH131="","",TEXT(IF(BH131&gt;"00:00",A131+1,A131),"JJ/MM/AAAA ")&amp;TEXT(BH131,"hh:mm"))</f>
        <v/>
      </c>
      <c r="AZ131" s="13" t="str">
        <f>IF(BI131="","",TEXT(IF(BI131&gt;"00:00",A131+1,A131),"JJ/MM/AAAA ")&amp;TEXT(BI131,"hh:mm"))</f>
        <v/>
      </c>
      <c r="BB131" s="13" t="str">
        <f>IFERROR(INDEX(Recap!$F$2:$F$2000,MATCH(Graphique!A131,Recap!$A$2:$A$2000,0)),"")</f>
        <v/>
      </c>
      <c r="BC131" s="13" t="str">
        <f>IFERROR(INDEX(Recap!$D$2:$D$2000,MATCH(Graphique!A131,Recap!$A$2:$A$2000,0)),"")</f>
        <v/>
      </c>
      <c r="BD131" s="13" t="str">
        <f>IFERROR(INDEX(Recap!$I$2:$I$2000,MATCH(Graphique!A131,Recap!$A$2:$A$2000,0)),"")</f>
        <v/>
      </c>
      <c r="BE131" t="str">
        <f>IFERROR(INDEX(Recap!$K$2:$K$2000,MATCH(Graphique!A131,Recap!$A$2:$A$2000,0)),"")</f>
        <v/>
      </c>
      <c r="BF131" s="13" t="str">
        <f>IFERROR(INDEX(Recap!$L$2:$L$2000,MATCH(Graphique!A131,Recap!$A$2:$A$2000,0)),"")</f>
        <v/>
      </c>
      <c r="BG131" t="str">
        <f>IFERROR(INDEX(Recap!$M$2:$M$2000,MATCH(Graphique!A131,Recap!$A$2:$A$2000,0)),"")</f>
        <v/>
      </c>
      <c r="BH131" s="13" t="str">
        <f>IFERROR(INDEX(MOYENNES!$B$1:$B$2000,MATCH(Graphique!A131,MOYENNES!$A$1:$A$2000,0)),"")</f>
        <v/>
      </c>
      <c r="BI131" s="13" t="str">
        <f>IFERROR(INDEX(MOYENNES!$C$1:$C$2000,MATCH(Graphique!A131,MOYENNES!$A$1:$A$2000,0)),"")</f>
        <v/>
      </c>
      <c r="BJ131" s="13" t="str">
        <f>IFERROR(INDEX(MOYENNES!$E$1:$E$2000,MATCH(A131,MOYENNES!$A$1:$A$2000,0)),"")</f>
        <v/>
      </c>
    </row>
    <row r="132" spans="1:62" ht="12.75" customHeight="1">
      <c r="A132" s="56">
        <v>45116</v>
      </c>
      <c r="AY132" s="55" t="str">
        <f>IF(BH132="","",TEXT(IF(BH132&gt;"00:00",A132+1,A132),"JJ/MM/AAAA ")&amp;TEXT(BH132,"hh:mm"))</f>
        <v/>
      </c>
      <c r="AZ132" s="13" t="str">
        <f>IF(BI132="","",TEXT(IF(BI132&gt;"00:00",A132+1,A132),"JJ/MM/AAAA ")&amp;TEXT(BI132,"hh:mm"))</f>
        <v/>
      </c>
      <c r="BB132" s="13" t="str">
        <f>IFERROR(INDEX(Recap!$F$2:$F$2000,MATCH(Graphique!A132,Recap!$A$2:$A$2000,0)),"")</f>
        <v/>
      </c>
      <c r="BC132" s="13" t="str">
        <f>IFERROR(INDEX(Recap!$D$2:$D$2000,MATCH(Graphique!A132,Recap!$A$2:$A$2000,0)),"")</f>
        <v/>
      </c>
      <c r="BD132" s="13" t="str">
        <f>IFERROR(INDEX(Recap!$I$2:$I$2000,MATCH(Graphique!A132,Recap!$A$2:$A$2000,0)),"")</f>
        <v/>
      </c>
      <c r="BE132" t="str">
        <f>IFERROR(INDEX(Recap!$K$2:$K$2000,MATCH(Graphique!A132,Recap!$A$2:$A$2000,0)),"")</f>
        <v/>
      </c>
      <c r="BF132" s="13" t="str">
        <f>IFERROR(INDEX(Recap!$L$2:$L$2000,MATCH(Graphique!A132,Recap!$A$2:$A$2000,0)),"")</f>
        <v/>
      </c>
      <c r="BG132" t="str">
        <f>IFERROR(INDEX(Recap!$M$2:$M$2000,MATCH(Graphique!A132,Recap!$A$2:$A$2000,0)),"")</f>
        <v/>
      </c>
      <c r="BH132" s="13" t="str">
        <f>IFERROR(INDEX(MOYENNES!$B$1:$B$2000,MATCH(Graphique!A132,MOYENNES!$A$1:$A$2000,0)),"")</f>
        <v/>
      </c>
      <c r="BI132" s="13" t="str">
        <f>IFERROR(INDEX(MOYENNES!$C$1:$C$2000,MATCH(Graphique!A132,MOYENNES!$A$1:$A$2000,0)),"")</f>
        <v/>
      </c>
      <c r="BJ132" s="13" t="str">
        <f>IFERROR(INDEX(MOYENNES!$E$1:$E$2000,MATCH(A132,MOYENNES!$A$1:$A$2000,0)),"")</f>
        <v/>
      </c>
    </row>
    <row r="133" spans="1:62" ht="12.75" customHeight="1">
      <c r="A133" s="56">
        <v>45117</v>
      </c>
      <c r="AY133" s="55" t="str">
        <f>IF(BH133="","",TEXT(IF(BH133&gt;"00:00",A133+1,A133),"JJ/MM/AAAA ")&amp;TEXT(BH133,"hh:mm"))</f>
        <v/>
      </c>
      <c r="AZ133" s="13" t="str">
        <f>IF(BI133="","",TEXT(IF(BI133&gt;"00:00",A133+1,A133),"JJ/MM/AAAA ")&amp;TEXT(BI133,"hh:mm"))</f>
        <v/>
      </c>
      <c r="BB133" s="13" t="str">
        <f>IFERROR(INDEX(Recap!$F$2:$F$2000,MATCH(Graphique!A133,Recap!$A$2:$A$2000,0)),"")</f>
        <v/>
      </c>
      <c r="BC133" s="13" t="str">
        <f>IFERROR(INDEX(Recap!$D$2:$D$2000,MATCH(Graphique!A133,Recap!$A$2:$A$2000,0)),"")</f>
        <v/>
      </c>
      <c r="BD133" s="13" t="str">
        <f>IFERROR(INDEX(Recap!$I$2:$I$2000,MATCH(Graphique!A133,Recap!$A$2:$A$2000,0)),"")</f>
        <v/>
      </c>
      <c r="BE133" t="str">
        <f>IFERROR(INDEX(Recap!$K$2:$K$2000,MATCH(Graphique!A133,Recap!$A$2:$A$2000,0)),"")</f>
        <v/>
      </c>
      <c r="BF133" s="13" t="str">
        <f>IFERROR(INDEX(Recap!$L$2:$L$2000,MATCH(Graphique!A133,Recap!$A$2:$A$2000,0)),"")</f>
        <v/>
      </c>
      <c r="BG133" t="str">
        <f>IFERROR(INDEX(Recap!$M$2:$M$2000,MATCH(Graphique!A133,Recap!$A$2:$A$2000,0)),"")</f>
        <v/>
      </c>
      <c r="BH133" s="13" t="str">
        <f>IFERROR(INDEX(MOYENNES!$B$1:$B$2000,MATCH(Graphique!A133,MOYENNES!$A$1:$A$2000,0)),"")</f>
        <v/>
      </c>
      <c r="BI133" s="13" t="str">
        <f>IFERROR(INDEX(MOYENNES!$C$1:$C$2000,MATCH(Graphique!A133,MOYENNES!$A$1:$A$2000,0)),"")</f>
        <v/>
      </c>
      <c r="BJ133" s="13" t="str">
        <f>IFERROR(INDEX(MOYENNES!$E$1:$E$2000,MATCH(A133,MOYENNES!$A$1:$A$2000,0)),"")</f>
        <v/>
      </c>
    </row>
    <row r="134" spans="1:62" ht="12.75" customHeight="1">
      <c r="A134" s="56">
        <v>45118</v>
      </c>
      <c r="AY134" s="55" t="str">
        <f>IF(BH134="","",TEXT(IF(BH134&gt;"00:00",A134+1,A134),"JJ/MM/AAAA ")&amp;TEXT(BH134,"hh:mm"))</f>
        <v/>
      </c>
      <c r="AZ134" s="13" t="str">
        <f>IF(BI134="","",TEXT(IF(BI134&gt;"00:00",A134+1,A134),"JJ/MM/AAAA ")&amp;TEXT(BI134,"hh:mm"))</f>
        <v/>
      </c>
      <c r="BB134" s="13" t="str">
        <f>IFERROR(INDEX(Recap!$F$2:$F$2000,MATCH(Graphique!A134,Recap!$A$2:$A$2000,0)),"")</f>
        <v/>
      </c>
      <c r="BC134" s="13" t="str">
        <f>IFERROR(INDEX(Recap!$D$2:$D$2000,MATCH(Graphique!A134,Recap!$A$2:$A$2000,0)),"")</f>
        <v/>
      </c>
      <c r="BD134" s="13" t="str">
        <f>IFERROR(INDEX(Recap!$I$2:$I$2000,MATCH(Graphique!A134,Recap!$A$2:$A$2000,0)),"")</f>
        <v/>
      </c>
      <c r="BE134" t="str">
        <f>IFERROR(INDEX(Recap!$K$2:$K$2000,MATCH(Graphique!A134,Recap!$A$2:$A$2000,0)),"")</f>
        <v/>
      </c>
      <c r="BF134" s="13" t="str">
        <f>IFERROR(INDEX(Recap!$L$2:$L$2000,MATCH(Graphique!A134,Recap!$A$2:$A$2000,0)),"")</f>
        <v/>
      </c>
      <c r="BG134" t="str">
        <f>IFERROR(INDEX(Recap!$M$2:$M$2000,MATCH(Graphique!A134,Recap!$A$2:$A$2000,0)),"")</f>
        <v/>
      </c>
      <c r="BH134" s="13" t="str">
        <f>IFERROR(INDEX(MOYENNES!$B$1:$B$2000,MATCH(Graphique!A134,MOYENNES!$A$1:$A$2000,0)),"")</f>
        <v/>
      </c>
      <c r="BI134" s="13" t="str">
        <f>IFERROR(INDEX(MOYENNES!$C$1:$C$2000,MATCH(Graphique!A134,MOYENNES!$A$1:$A$2000,0)),"")</f>
        <v/>
      </c>
      <c r="BJ134" s="13" t="str">
        <f>IFERROR(INDEX(MOYENNES!$E$1:$E$2000,MATCH(A134,MOYENNES!$A$1:$A$2000,0)),"")</f>
        <v/>
      </c>
    </row>
    <row r="135" spans="1:62" ht="12.75" customHeight="1">
      <c r="A135" s="56">
        <v>45119</v>
      </c>
      <c r="AY135" s="55" t="str">
        <f>IF(BH135="","",TEXT(IF(BH135&gt;"00:00",A135+1,A135),"JJ/MM/AAAA ")&amp;TEXT(BH135,"hh:mm"))</f>
        <v/>
      </c>
      <c r="AZ135" s="13" t="str">
        <f>IF(BI135="","",TEXT(IF(BI135&gt;"00:00",A135+1,A135),"JJ/MM/AAAA ")&amp;TEXT(BI135,"hh:mm"))</f>
        <v/>
      </c>
      <c r="BB135" s="13" t="str">
        <f>IFERROR(INDEX(Recap!$F$2:$F$2000,MATCH(Graphique!A135,Recap!$A$2:$A$2000,0)),"")</f>
        <v/>
      </c>
      <c r="BC135" s="13" t="str">
        <f>IFERROR(INDEX(Recap!$D$2:$D$2000,MATCH(Graphique!A135,Recap!$A$2:$A$2000,0)),"")</f>
        <v/>
      </c>
      <c r="BD135" s="13" t="str">
        <f>IFERROR(INDEX(Recap!$I$2:$I$2000,MATCH(Graphique!A135,Recap!$A$2:$A$2000,0)),"")</f>
        <v/>
      </c>
      <c r="BE135" t="str">
        <f>IFERROR(INDEX(Recap!$K$2:$K$2000,MATCH(Graphique!A135,Recap!$A$2:$A$2000,0)),"")</f>
        <v/>
      </c>
      <c r="BF135" s="13" t="str">
        <f>IFERROR(INDEX(Recap!$L$2:$L$2000,MATCH(Graphique!A135,Recap!$A$2:$A$2000,0)),"")</f>
        <v/>
      </c>
      <c r="BG135" t="str">
        <f>IFERROR(INDEX(Recap!$M$2:$M$2000,MATCH(Graphique!A135,Recap!$A$2:$A$2000,0)),"")</f>
        <v/>
      </c>
      <c r="BH135" s="13" t="str">
        <f>IFERROR(INDEX(MOYENNES!$B$1:$B$2000,MATCH(Graphique!A135,MOYENNES!$A$1:$A$2000,0)),"")</f>
        <v/>
      </c>
      <c r="BI135" s="13" t="str">
        <f>IFERROR(INDEX(MOYENNES!$C$1:$C$2000,MATCH(Graphique!A135,MOYENNES!$A$1:$A$2000,0)),"")</f>
        <v/>
      </c>
      <c r="BJ135" s="13" t="str">
        <f>IFERROR(INDEX(MOYENNES!$E$1:$E$2000,MATCH(A135,MOYENNES!$A$1:$A$2000,0)),"")</f>
        <v/>
      </c>
    </row>
    <row r="136" spans="1:62" ht="12.75" customHeight="1">
      <c r="A136" s="56">
        <v>45120</v>
      </c>
      <c r="AY136" s="55" t="str">
        <f>IF(BH136="","",TEXT(IF(BH136&gt;"00:00",A136+1,A136),"JJ/MM/AAAA ")&amp;TEXT(BH136,"hh:mm"))</f>
        <v/>
      </c>
      <c r="AZ136" s="13" t="str">
        <f>IF(BI136="","",TEXT(IF(BI136&gt;"00:00",A136+1,A136),"JJ/MM/AAAA ")&amp;TEXT(BI136,"hh:mm"))</f>
        <v/>
      </c>
      <c r="BB136" s="13" t="str">
        <f>IFERROR(INDEX(Recap!$F$2:$F$2000,MATCH(Graphique!A136,Recap!$A$2:$A$2000,0)),"")</f>
        <v/>
      </c>
      <c r="BC136" s="13" t="str">
        <f>IFERROR(INDEX(Recap!$D$2:$D$2000,MATCH(Graphique!A136,Recap!$A$2:$A$2000,0)),"")</f>
        <v/>
      </c>
      <c r="BD136" s="13" t="str">
        <f>IFERROR(INDEX(Recap!$I$2:$I$2000,MATCH(Graphique!A136,Recap!$A$2:$A$2000,0)),"")</f>
        <v/>
      </c>
      <c r="BE136" t="str">
        <f>IFERROR(INDEX(Recap!$K$2:$K$2000,MATCH(Graphique!A136,Recap!$A$2:$A$2000,0)),"")</f>
        <v/>
      </c>
      <c r="BF136" s="13" t="str">
        <f>IFERROR(INDEX(Recap!$L$2:$L$2000,MATCH(Graphique!A136,Recap!$A$2:$A$2000,0)),"")</f>
        <v/>
      </c>
      <c r="BG136" t="str">
        <f>IFERROR(INDEX(Recap!$M$2:$M$2000,MATCH(Graphique!A136,Recap!$A$2:$A$2000,0)),"")</f>
        <v/>
      </c>
      <c r="BH136" s="13" t="str">
        <f>IFERROR(INDEX(MOYENNES!$B$1:$B$2000,MATCH(Graphique!A136,MOYENNES!$A$1:$A$2000,0)),"")</f>
        <v/>
      </c>
      <c r="BI136" s="13" t="str">
        <f>IFERROR(INDEX(MOYENNES!$C$1:$C$2000,MATCH(Graphique!A136,MOYENNES!$A$1:$A$2000,0)),"")</f>
        <v/>
      </c>
      <c r="BJ136" s="13" t="str">
        <f>IFERROR(INDEX(MOYENNES!$E$1:$E$2000,MATCH(A136,MOYENNES!$A$1:$A$2000,0)),"")</f>
        <v/>
      </c>
    </row>
    <row r="137" spans="1:62" ht="12.75" customHeight="1">
      <c r="A137" s="56">
        <v>45121</v>
      </c>
      <c r="AY137" s="55" t="str">
        <f>IF(BH137="","",TEXT(IF(BH137&gt;"00:00",A137+1,A137),"JJ/MM/AAAA ")&amp;TEXT(BH137,"hh:mm"))</f>
        <v/>
      </c>
      <c r="AZ137" s="13" t="str">
        <f>IF(BI137="","",TEXT(IF(BI137&gt;"00:00",A137+1,A137),"JJ/MM/AAAA ")&amp;TEXT(BI137,"hh:mm"))</f>
        <v/>
      </c>
      <c r="BB137" s="13" t="str">
        <f>IFERROR(INDEX(Recap!$F$2:$F$2000,MATCH(Graphique!A137,Recap!$A$2:$A$2000,0)),"")</f>
        <v/>
      </c>
      <c r="BC137" s="13" t="str">
        <f>IFERROR(INDEX(Recap!$D$2:$D$2000,MATCH(Graphique!A137,Recap!$A$2:$A$2000,0)),"")</f>
        <v/>
      </c>
      <c r="BD137" s="13" t="str">
        <f>IFERROR(INDEX(Recap!$I$2:$I$2000,MATCH(Graphique!A137,Recap!$A$2:$A$2000,0)),"")</f>
        <v/>
      </c>
      <c r="BE137" t="str">
        <f>IFERROR(INDEX(Recap!$K$2:$K$2000,MATCH(Graphique!A137,Recap!$A$2:$A$2000,0)),"")</f>
        <v/>
      </c>
      <c r="BF137" s="13" t="str">
        <f>IFERROR(INDEX(Recap!$L$2:$L$2000,MATCH(Graphique!A137,Recap!$A$2:$A$2000,0)),"")</f>
        <v/>
      </c>
      <c r="BG137" t="str">
        <f>IFERROR(INDEX(Recap!$M$2:$M$2000,MATCH(Graphique!A137,Recap!$A$2:$A$2000,0)),"")</f>
        <v/>
      </c>
      <c r="BH137" s="13" t="str">
        <f>IFERROR(INDEX(MOYENNES!$B$1:$B$2000,MATCH(Graphique!A137,MOYENNES!$A$1:$A$2000,0)),"")</f>
        <v/>
      </c>
      <c r="BI137" s="13" t="str">
        <f>IFERROR(INDEX(MOYENNES!$C$1:$C$2000,MATCH(Graphique!A137,MOYENNES!$A$1:$A$2000,0)),"")</f>
        <v/>
      </c>
      <c r="BJ137" s="13" t="str">
        <f>IFERROR(INDEX(MOYENNES!$E$1:$E$2000,MATCH(A137,MOYENNES!$A$1:$A$2000,0)),"")</f>
        <v/>
      </c>
    </row>
    <row r="138" spans="1:62" ht="12.75" customHeight="1">
      <c r="A138" s="56">
        <v>45122</v>
      </c>
      <c r="AY138" s="55" t="str">
        <f>IF(BH138="","",TEXT(IF(BH138&gt;"00:00",A138+1,A138),"JJ/MM/AAAA ")&amp;TEXT(BH138,"hh:mm"))</f>
        <v/>
      </c>
      <c r="AZ138" s="13" t="str">
        <f>IF(BI138="","",TEXT(IF(BI138&gt;"00:00",A138+1,A138),"JJ/MM/AAAA ")&amp;TEXT(BI138,"hh:mm"))</f>
        <v/>
      </c>
      <c r="BB138" s="13" t="str">
        <f>IFERROR(INDEX(Recap!$F$2:$F$2000,MATCH(Graphique!A138,Recap!$A$2:$A$2000,0)),"")</f>
        <v/>
      </c>
      <c r="BC138" s="13" t="str">
        <f>IFERROR(INDEX(Recap!$D$2:$D$2000,MATCH(Graphique!A138,Recap!$A$2:$A$2000,0)),"")</f>
        <v/>
      </c>
      <c r="BD138" s="13" t="str">
        <f>IFERROR(INDEX(Recap!$I$2:$I$2000,MATCH(Graphique!A138,Recap!$A$2:$A$2000,0)),"")</f>
        <v/>
      </c>
      <c r="BE138" t="str">
        <f>IFERROR(INDEX(Recap!$K$2:$K$2000,MATCH(Graphique!A138,Recap!$A$2:$A$2000,0)),"")</f>
        <v/>
      </c>
      <c r="BF138" s="13" t="str">
        <f>IFERROR(INDEX(Recap!$L$2:$L$2000,MATCH(Graphique!A138,Recap!$A$2:$A$2000,0)),"")</f>
        <v/>
      </c>
      <c r="BG138" t="str">
        <f>IFERROR(INDEX(Recap!$M$2:$M$2000,MATCH(Graphique!A138,Recap!$A$2:$A$2000,0)),"")</f>
        <v/>
      </c>
      <c r="BH138" s="13" t="str">
        <f>IFERROR(INDEX(MOYENNES!$B$1:$B$2000,MATCH(Graphique!A138,MOYENNES!$A$1:$A$2000,0)),"")</f>
        <v/>
      </c>
      <c r="BI138" s="13" t="str">
        <f>IFERROR(INDEX(MOYENNES!$C$1:$C$2000,MATCH(Graphique!A138,MOYENNES!$A$1:$A$2000,0)),"")</f>
        <v/>
      </c>
      <c r="BJ138" s="13" t="str">
        <f>IFERROR(INDEX(MOYENNES!$E$1:$E$2000,MATCH(A138,MOYENNES!$A$1:$A$2000,0)),"")</f>
        <v/>
      </c>
    </row>
    <row r="139" spans="1:62" ht="12.75" customHeight="1">
      <c r="A139" s="56">
        <v>45123</v>
      </c>
      <c r="AY139" s="55" t="str">
        <f>IF(BH139="","",TEXT(IF(BH139&gt;"00:00",A139+1,A139),"JJ/MM/AAAA ")&amp;TEXT(BH139,"hh:mm"))</f>
        <v/>
      </c>
      <c r="AZ139" s="13" t="str">
        <f>IF(BI139="","",TEXT(IF(BI139&gt;"00:00",A139+1,A139),"JJ/MM/AAAA ")&amp;TEXT(BI139,"hh:mm"))</f>
        <v/>
      </c>
      <c r="BB139" s="13" t="str">
        <f>IFERROR(INDEX(Recap!$F$2:$F$2000,MATCH(Graphique!A139,Recap!$A$2:$A$2000,0)),"")</f>
        <v/>
      </c>
      <c r="BC139" s="13" t="str">
        <f>IFERROR(INDEX(Recap!$D$2:$D$2000,MATCH(Graphique!A139,Recap!$A$2:$A$2000,0)),"")</f>
        <v/>
      </c>
      <c r="BD139" s="13" t="str">
        <f>IFERROR(INDEX(Recap!$I$2:$I$2000,MATCH(Graphique!A139,Recap!$A$2:$A$2000,0)),"")</f>
        <v/>
      </c>
      <c r="BE139" t="str">
        <f>IFERROR(INDEX(Recap!$K$2:$K$2000,MATCH(Graphique!A139,Recap!$A$2:$A$2000,0)),"")</f>
        <v/>
      </c>
      <c r="BF139" s="13" t="str">
        <f>IFERROR(INDEX(Recap!$L$2:$L$2000,MATCH(Graphique!A139,Recap!$A$2:$A$2000,0)),"")</f>
        <v/>
      </c>
      <c r="BG139" t="str">
        <f>IFERROR(INDEX(Recap!$M$2:$M$2000,MATCH(Graphique!A139,Recap!$A$2:$A$2000,0)),"")</f>
        <v/>
      </c>
      <c r="BH139" s="13" t="str">
        <f>IFERROR(INDEX(MOYENNES!$B$1:$B$2000,MATCH(Graphique!A139,MOYENNES!$A$1:$A$2000,0)),"")</f>
        <v/>
      </c>
      <c r="BI139" s="13" t="str">
        <f>IFERROR(INDEX(MOYENNES!$C$1:$C$2000,MATCH(Graphique!A139,MOYENNES!$A$1:$A$2000,0)),"")</f>
        <v/>
      </c>
      <c r="BJ139" s="13" t="str">
        <f>IFERROR(INDEX(MOYENNES!$E$1:$E$2000,MATCH(A139,MOYENNES!$A$1:$A$2000,0)),"")</f>
        <v/>
      </c>
    </row>
    <row r="140" spans="1:62" ht="12.75" customHeight="1">
      <c r="A140" s="56">
        <v>45124</v>
      </c>
      <c r="AY140" s="55" t="str">
        <f>IF(BH140="","",TEXT(IF(BH140&gt;"00:00",A140+1,A140),"JJ/MM/AAAA ")&amp;TEXT(BH140,"hh:mm"))</f>
        <v/>
      </c>
      <c r="AZ140" s="13" t="str">
        <f>IF(BI140="","",TEXT(IF(BI140&gt;"00:00",A140+1,A140),"JJ/MM/AAAA ")&amp;TEXT(BI140,"hh:mm"))</f>
        <v/>
      </c>
      <c r="BB140" s="13" t="str">
        <f>IFERROR(INDEX(Recap!$F$2:$F$2000,MATCH(Graphique!A140,Recap!$A$2:$A$2000,0)),"")</f>
        <v/>
      </c>
      <c r="BC140" s="13" t="str">
        <f>IFERROR(INDEX(Recap!$D$2:$D$2000,MATCH(Graphique!A140,Recap!$A$2:$A$2000,0)),"")</f>
        <v/>
      </c>
      <c r="BD140" s="13" t="str">
        <f>IFERROR(INDEX(Recap!$I$2:$I$2000,MATCH(Graphique!A140,Recap!$A$2:$A$2000,0)),"")</f>
        <v/>
      </c>
      <c r="BE140" t="str">
        <f>IFERROR(INDEX(Recap!$K$2:$K$2000,MATCH(Graphique!A140,Recap!$A$2:$A$2000,0)),"")</f>
        <v/>
      </c>
      <c r="BF140" s="13" t="str">
        <f>IFERROR(INDEX(Recap!$L$2:$L$2000,MATCH(Graphique!A140,Recap!$A$2:$A$2000,0)),"")</f>
        <v/>
      </c>
      <c r="BG140" t="str">
        <f>IFERROR(INDEX(Recap!$M$2:$M$2000,MATCH(Graphique!A140,Recap!$A$2:$A$2000,0)),"")</f>
        <v/>
      </c>
      <c r="BH140" s="13" t="str">
        <f>IFERROR(INDEX(MOYENNES!$B$1:$B$2000,MATCH(Graphique!A140,MOYENNES!$A$1:$A$2000,0)),"")</f>
        <v/>
      </c>
      <c r="BI140" s="13" t="str">
        <f>IFERROR(INDEX(MOYENNES!$C$1:$C$2000,MATCH(Graphique!A140,MOYENNES!$A$1:$A$2000,0)),"")</f>
        <v/>
      </c>
      <c r="BJ140" s="13" t="str">
        <f>IFERROR(INDEX(MOYENNES!$E$1:$E$2000,MATCH(A140,MOYENNES!$A$1:$A$2000,0)),"")</f>
        <v/>
      </c>
    </row>
    <row r="141" spans="1:62" ht="12.75" customHeight="1">
      <c r="A141" s="56">
        <v>45125</v>
      </c>
      <c r="AY141" s="55" t="str">
        <f>IF(BH141="","",TEXT(IF(BH141&gt;"00:00",A141+1,A141),"JJ/MM/AAAA ")&amp;TEXT(BH141,"hh:mm"))</f>
        <v/>
      </c>
      <c r="AZ141" s="13" t="str">
        <f>IF(BI141="","",TEXT(IF(BI141&gt;"00:00",A141+1,A141),"JJ/MM/AAAA ")&amp;TEXT(BI141,"hh:mm"))</f>
        <v/>
      </c>
      <c r="BB141" s="13" t="str">
        <f>IFERROR(INDEX(Recap!$F$2:$F$2000,MATCH(Graphique!A141,Recap!$A$2:$A$2000,0)),"")</f>
        <v/>
      </c>
      <c r="BC141" s="13" t="str">
        <f>IFERROR(INDEX(Recap!$D$2:$D$2000,MATCH(Graphique!A141,Recap!$A$2:$A$2000,0)),"")</f>
        <v/>
      </c>
      <c r="BD141" s="13" t="str">
        <f>IFERROR(INDEX(Recap!$I$2:$I$2000,MATCH(Graphique!A141,Recap!$A$2:$A$2000,0)),"")</f>
        <v/>
      </c>
      <c r="BE141" t="str">
        <f>IFERROR(INDEX(Recap!$K$2:$K$2000,MATCH(Graphique!A141,Recap!$A$2:$A$2000,0)),"")</f>
        <v/>
      </c>
      <c r="BF141" s="13" t="str">
        <f>IFERROR(INDEX(Recap!$L$2:$L$2000,MATCH(Graphique!A141,Recap!$A$2:$A$2000,0)),"")</f>
        <v/>
      </c>
      <c r="BG141" t="str">
        <f>IFERROR(INDEX(Recap!$M$2:$M$2000,MATCH(Graphique!A141,Recap!$A$2:$A$2000,0)),"")</f>
        <v/>
      </c>
      <c r="BH141" s="13" t="str">
        <f>IFERROR(INDEX(MOYENNES!$B$1:$B$2000,MATCH(Graphique!A141,MOYENNES!$A$1:$A$2000,0)),"")</f>
        <v/>
      </c>
      <c r="BI141" s="13" t="str">
        <f>IFERROR(INDEX(MOYENNES!$C$1:$C$2000,MATCH(Graphique!A141,MOYENNES!$A$1:$A$2000,0)),"")</f>
        <v/>
      </c>
      <c r="BJ141" s="13" t="str">
        <f>IFERROR(INDEX(MOYENNES!$E$1:$E$2000,MATCH(A141,MOYENNES!$A$1:$A$2000,0)),"")</f>
        <v/>
      </c>
    </row>
    <row r="142" spans="1:62" ht="12.75" customHeight="1">
      <c r="A142" s="56">
        <v>45126</v>
      </c>
      <c r="AY142" s="55" t="str">
        <f>IF(BH142="","",TEXT(IF(BH142&gt;"00:00",A142+1,A142),"JJ/MM/AAAA ")&amp;TEXT(BH142,"hh:mm"))</f>
        <v/>
      </c>
      <c r="AZ142" s="13" t="str">
        <f>IF(BI142="","",TEXT(IF(BI142&gt;"00:00",A142+1,A142),"JJ/MM/AAAA ")&amp;TEXT(BI142,"hh:mm"))</f>
        <v/>
      </c>
      <c r="BB142" s="13" t="str">
        <f>IFERROR(INDEX(Recap!$F$2:$F$2000,MATCH(Graphique!A142,Recap!$A$2:$A$2000,0)),"")</f>
        <v/>
      </c>
      <c r="BC142" s="13" t="str">
        <f>IFERROR(INDEX(Recap!$D$2:$D$2000,MATCH(Graphique!A142,Recap!$A$2:$A$2000,0)),"")</f>
        <v/>
      </c>
      <c r="BD142" s="13" t="str">
        <f>IFERROR(INDEX(Recap!$I$2:$I$2000,MATCH(Graphique!A142,Recap!$A$2:$A$2000,0)),"")</f>
        <v/>
      </c>
      <c r="BE142" t="str">
        <f>IFERROR(INDEX(Recap!$K$2:$K$2000,MATCH(Graphique!A142,Recap!$A$2:$A$2000,0)),"")</f>
        <v/>
      </c>
      <c r="BF142" s="13" t="str">
        <f>IFERROR(INDEX(Recap!$L$2:$L$2000,MATCH(Graphique!A142,Recap!$A$2:$A$2000,0)),"")</f>
        <v/>
      </c>
      <c r="BG142" t="str">
        <f>IFERROR(INDEX(Recap!$M$2:$M$2000,MATCH(Graphique!A142,Recap!$A$2:$A$2000,0)),"")</f>
        <v/>
      </c>
      <c r="BH142" s="13" t="str">
        <f>IFERROR(INDEX(MOYENNES!$B$1:$B$2000,MATCH(Graphique!A142,MOYENNES!$A$1:$A$2000,0)),"")</f>
        <v/>
      </c>
      <c r="BI142" s="13" t="str">
        <f>IFERROR(INDEX(MOYENNES!$C$1:$C$2000,MATCH(Graphique!A142,MOYENNES!$A$1:$A$2000,0)),"")</f>
        <v/>
      </c>
      <c r="BJ142" s="13" t="str">
        <f>IFERROR(INDEX(MOYENNES!$E$1:$E$2000,MATCH(A142,MOYENNES!$A$1:$A$2000,0)),"")</f>
        <v/>
      </c>
    </row>
    <row r="143" spans="1:62" ht="12.75" customHeight="1">
      <c r="A143" s="56">
        <v>45127</v>
      </c>
      <c r="AY143" s="55" t="str">
        <f>IF(BH143="","",TEXT(IF(BH143&gt;"00:00",A143+1,A143),"JJ/MM/AAAA ")&amp;TEXT(BH143,"hh:mm"))</f>
        <v/>
      </c>
      <c r="AZ143" s="13" t="str">
        <f>IF(BI143="","",TEXT(IF(BI143&gt;"00:00",A143+1,A143),"JJ/MM/AAAA ")&amp;TEXT(BI143,"hh:mm"))</f>
        <v/>
      </c>
      <c r="BB143" s="13" t="str">
        <f>IFERROR(INDEX(Recap!$F$2:$F$2000,MATCH(Graphique!A143,Recap!$A$2:$A$2000,0)),"")</f>
        <v/>
      </c>
      <c r="BC143" s="13" t="str">
        <f>IFERROR(INDEX(Recap!$D$2:$D$2000,MATCH(Graphique!A143,Recap!$A$2:$A$2000,0)),"")</f>
        <v/>
      </c>
      <c r="BD143" s="13" t="str">
        <f>IFERROR(INDEX(Recap!$I$2:$I$2000,MATCH(Graphique!A143,Recap!$A$2:$A$2000,0)),"")</f>
        <v/>
      </c>
      <c r="BE143" t="str">
        <f>IFERROR(INDEX(Recap!$K$2:$K$2000,MATCH(Graphique!A143,Recap!$A$2:$A$2000,0)),"")</f>
        <v/>
      </c>
      <c r="BF143" s="13" t="str">
        <f>IFERROR(INDEX(Recap!$L$2:$L$2000,MATCH(Graphique!A143,Recap!$A$2:$A$2000,0)),"")</f>
        <v/>
      </c>
      <c r="BG143" t="str">
        <f>IFERROR(INDEX(Recap!$M$2:$M$2000,MATCH(Graphique!A143,Recap!$A$2:$A$2000,0)),"")</f>
        <v/>
      </c>
      <c r="BH143" s="13" t="str">
        <f>IFERROR(INDEX(MOYENNES!$B$1:$B$2000,MATCH(Graphique!A143,MOYENNES!$A$1:$A$2000,0)),"")</f>
        <v/>
      </c>
      <c r="BI143" s="13" t="str">
        <f>IFERROR(INDEX(MOYENNES!$C$1:$C$2000,MATCH(Graphique!A143,MOYENNES!$A$1:$A$2000,0)),"")</f>
        <v/>
      </c>
      <c r="BJ143" s="13" t="str">
        <f>IFERROR(INDEX(MOYENNES!$E$1:$E$2000,MATCH(A143,MOYENNES!$A$1:$A$2000,0)),"")</f>
        <v/>
      </c>
    </row>
    <row r="144" spans="1:62" ht="12.75" customHeight="1">
      <c r="A144" s="56">
        <v>45128</v>
      </c>
      <c r="AY144" s="55" t="str">
        <f>IF(BH144="","",TEXT(IF(BH144&gt;"00:00",A144+1,A144),"JJ/MM/AAAA ")&amp;TEXT(BH144,"hh:mm"))</f>
        <v/>
      </c>
      <c r="AZ144" s="13" t="str">
        <f>IF(BI144="","",TEXT(IF(BI144&gt;"00:00",A144+1,A144),"JJ/MM/AAAA ")&amp;TEXT(BI144,"hh:mm"))</f>
        <v/>
      </c>
      <c r="BB144" s="13" t="str">
        <f>IFERROR(INDEX(Recap!$F$2:$F$2000,MATCH(Graphique!A144,Recap!$A$2:$A$2000,0)),"")</f>
        <v/>
      </c>
      <c r="BC144" s="13" t="str">
        <f>IFERROR(INDEX(Recap!$D$2:$D$2000,MATCH(Graphique!A144,Recap!$A$2:$A$2000,0)),"")</f>
        <v/>
      </c>
      <c r="BD144" s="13" t="str">
        <f>IFERROR(INDEX(Recap!$I$2:$I$2000,MATCH(Graphique!A144,Recap!$A$2:$A$2000,0)),"")</f>
        <v/>
      </c>
      <c r="BE144" t="str">
        <f>IFERROR(INDEX(Recap!$K$2:$K$2000,MATCH(Graphique!A144,Recap!$A$2:$A$2000,0)),"")</f>
        <v/>
      </c>
      <c r="BF144" s="13" t="str">
        <f>IFERROR(INDEX(Recap!$L$2:$L$2000,MATCH(Graphique!A144,Recap!$A$2:$A$2000,0)),"")</f>
        <v/>
      </c>
      <c r="BG144" t="str">
        <f>IFERROR(INDEX(Recap!$M$2:$M$2000,MATCH(Graphique!A144,Recap!$A$2:$A$2000,0)),"")</f>
        <v/>
      </c>
      <c r="BH144" s="13" t="str">
        <f>IFERROR(INDEX(MOYENNES!$B$1:$B$2000,MATCH(Graphique!A144,MOYENNES!$A$1:$A$2000,0)),"")</f>
        <v/>
      </c>
      <c r="BI144" s="13" t="str">
        <f>IFERROR(INDEX(MOYENNES!$C$1:$C$2000,MATCH(Graphique!A144,MOYENNES!$A$1:$A$2000,0)),"")</f>
        <v/>
      </c>
      <c r="BJ144" s="13" t="str">
        <f>IFERROR(INDEX(MOYENNES!$E$1:$E$2000,MATCH(A144,MOYENNES!$A$1:$A$2000,0)),"")</f>
        <v/>
      </c>
    </row>
    <row r="145" spans="1:62" ht="12.75" customHeight="1">
      <c r="A145" s="56">
        <v>45129</v>
      </c>
      <c r="AY145" s="55" t="str">
        <f>IF(BH145="","",TEXT(IF(BH145&gt;"00:00",A145+1,A145),"JJ/MM/AAAA ")&amp;TEXT(BH145,"hh:mm"))</f>
        <v/>
      </c>
      <c r="AZ145" s="13" t="str">
        <f>IF(BI145="","",TEXT(IF(BI145&gt;"00:00",A145+1,A145),"JJ/MM/AAAA ")&amp;TEXT(BI145,"hh:mm"))</f>
        <v/>
      </c>
      <c r="BB145" s="13" t="str">
        <f>IFERROR(INDEX(Recap!$F$2:$F$2000,MATCH(Graphique!A145,Recap!$A$2:$A$2000,0)),"")</f>
        <v/>
      </c>
      <c r="BC145" s="13" t="str">
        <f>IFERROR(INDEX(Recap!$D$2:$D$2000,MATCH(Graphique!A145,Recap!$A$2:$A$2000,0)),"")</f>
        <v/>
      </c>
      <c r="BD145" s="13" t="str">
        <f>IFERROR(INDEX(Recap!$I$2:$I$2000,MATCH(Graphique!A145,Recap!$A$2:$A$2000,0)),"")</f>
        <v/>
      </c>
      <c r="BE145" t="str">
        <f>IFERROR(INDEX(Recap!$K$2:$K$2000,MATCH(Graphique!A145,Recap!$A$2:$A$2000,0)),"")</f>
        <v/>
      </c>
      <c r="BF145" s="13" t="str">
        <f>IFERROR(INDEX(Recap!$L$2:$L$2000,MATCH(Graphique!A145,Recap!$A$2:$A$2000,0)),"")</f>
        <v/>
      </c>
      <c r="BG145" t="str">
        <f>IFERROR(INDEX(Recap!$M$2:$M$2000,MATCH(Graphique!A145,Recap!$A$2:$A$2000,0)),"")</f>
        <v/>
      </c>
      <c r="BH145" s="13" t="str">
        <f>IFERROR(INDEX(MOYENNES!$B$1:$B$2000,MATCH(Graphique!A145,MOYENNES!$A$1:$A$2000,0)),"")</f>
        <v/>
      </c>
      <c r="BI145" s="13" t="str">
        <f>IFERROR(INDEX(MOYENNES!$C$1:$C$2000,MATCH(Graphique!A145,MOYENNES!$A$1:$A$2000,0)),"")</f>
        <v/>
      </c>
      <c r="BJ145" s="13" t="str">
        <f>IFERROR(INDEX(MOYENNES!$E$1:$E$2000,MATCH(A145,MOYENNES!$A$1:$A$2000,0)),"")</f>
        <v/>
      </c>
    </row>
    <row r="146" spans="1:62" ht="12.75" customHeight="1">
      <c r="A146" s="56">
        <v>45130</v>
      </c>
      <c r="AY146" s="55" t="str">
        <f>IF(BH146="","",TEXT(IF(BH146&gt;"00:00",A146+1,A146),"JJ/MM/AAAA ")&amp;TEXT(BH146,"hh:mm"))</f>
        <v/>
      </c>
      <c r="AZ146" s="13" t="str">
        <f>IF(BI146="","",TEXT(IF(BI146&gt;"00:00",A146+1,A146),"JJ/MM/AAAA ")&amp;TEXT(BI146,"hh:mm"))</f>
        <v/>
      </c>
      <c r="BB146" s="13" t="str">
        <f>IFERROR(INDEX(Recap!$F$2:$F$2000,MATCH(Graphique!A146,Recap!$A$2:$A$2000,0)),"")</f>
        <v/>
      </c>
      <c r="BC146" s="13" t="str">
        <f>IFERROR(INDEX(Recap!$D$2:$D$2000,MATCH(Graphique!A146,Recap!$A$2:$A$2000,0)),"")</f>
        <v/>
      </c>
      <c r="BD146" s="13" t="str">
        <f>IFERROR(INDEX(Recap!$I$2:$I$2000,MATCH(Graphique!A146,Recap!$A$2:$A$2000,0)),"")</f>
        <v/>
      </c>
      <c r="BE146" t="str">
        <f>IFERROR(INDEX(Recap!$K$2:$K$2000,MATCH(Graphique!A146,Recap!$A$2:$A$2000,0)),"")</f>
        <v/>
      </c>
      <c r="BF146" s="13" t="str">
        <f>IFERROR(INDEX(Recap!$L$2:$L$2000,MATCH(Graphique!A146,Recap!$A$2:$A$2000,0)),"")</f>
        <v/>
      </c>
      <c r="BG146" t="str">
        <f>IFERROR(INDEX(Recap!$M$2:$M$2000,MATCH(Graphique!A146,Recap!$A$2:$A$2000,0)),"")</f>
        <v/>
      </c>
      <c r="BH146" s="13" t="str">
        <f>IFERROR(INDEX(MOYENNES!$B$1:$B$2000,MATCH(Graphique!A146,MOYENNES!$A$1:$A$2000,0)),"")</f>
        <v/>
      </c>
      <c r="BI146" s="13" t="str">
        <f>IFERROR(INDEX(MOYENNES!$C$1:$C$2000,MATCH(Graphique!A146,MOYENNES!$A$1:$A$2000,0)),"")</f>
        <v/>
      </c>
      <c r="BJ146" s="13" t="str">
        <f>IFERROR(INDEX(MOYENNES!$E$1:$E$2000,MATCH(A146,MOYENNES!$A$1:$A$2000,0)),"")</f>
        <v/>
      </c>
    </row>
    <row r="147" spans="1:62" ht="12.75" customHeight="1">
      <c r="A147" s="56">
        <v>45131</v>
      </c>
      <c r="AY147" s="55" t="str">
        <f>IF(BH147="","",TEXT(IF(BH147&gt;"00:00",A147+1,A147),"JJ/MM/AAAA ")&amp;TEXT(BH147,"hh:mm"))</f>
        <v/>
      </c>
      <c r="AZ147" s="13" t="str">
        <f>IF(BI147="","",TEXT(IF(BI147&gt;"00:00",A147+1,A147),"JJ/MM/AAAA ")&amp;TEXT(BI147,"hh:mm"))</f>
        <v/>
      </c>
      <c r="BB147" s="13" t="str">
        <f>IFERROR(INDEX(Recap!$F$2:$F$2000,MATCH(Graphique!A147,Recap!$A$2:$A$2000,0)),"")</f>
        <v/>
      </c>
      <c r="BC147" s="13" t="str">
        <f>IFERROR(INDEX(Recap!$D$2:$D$2000,MATCH(Graphique!A147,Recap!$A$2:$A$2000,0)),"")</f>
        <v/>
      </c>
      <c r="BD147" s="13" t="str">
        <f>IFERROR(INDEX(Recap!$I$2:$I$2000,MATCH(Graphique!A147,Recap!$A$2:$A$2000,0)),"")</f>
        <v/>
      </c>
      <c r="BE147" t="str">
        <f>IFERROR(INDEX(Recap!$K$2:$K$2000,MATCH(Graphique!A147,Recap!$A$2:$A$2000,0)),"")</f>
        <v/>
      </c>
      <c r="BF147" s="13" t="str">
        <f>IFERROR(INDEX(Recap!$L$2:$L$2000,MATCH(Graphique!A147,Recap!$A$2:$A$2000,0)),"")</f>
        <v/>
      </c>
      <c r="BG147" t="str">
        <f>IFERROR(INDEX(Recap!$M$2:$M$2000,MATCH(Graphique!A147,Recap!$A$2:$A$2000,0)),"")</f>
        <v/>
      </c>
      <c r="BH147" s="13" t="str">
        <f>IFERROR(INDEX(MOYENNES!$B$1:$B$2000,MATCH(Graphique!A147,MOYENNES!$A$1:$A$2000,0)),"")</f>
        <v/>
      </c>
      <c r="BI147" s="13" t="str">
        <f>IFERROR(INDEX(MOYENNES!$C$1:$C$2000,MATCH(Graphique!A147,MOYENNES!$A$1:$A$2000,0)),"")</f>
        <v/>
      </c>
      <c r="BJ147" s="13" t="str">
        <f>IFERROR(INDEX(MOYENNES!$E$1:$E$2000,MATCH(A147,MOYENNES!$A$1:$A$2000,0)),"")</f>
        <v/>
      </c>
    </row>
    <row r="148" spans="1:62" ht="12.75" customHeight="1">
      <c r="A148" s="56">
        <v>45132</v>
      </c>
      <c r="AY148" s="55" t="str">
        <f>IF(BH148="","",TEXT(IF(BH148&gt;"00:00",A148+1,A148),"JJ/MM/AAAA ")&amp;TEXT(BH148,"hh:mm"))</f>
        <v/>
      </c>
      <c r="AZ148" s="13" t="str">
        <f>IF(BI148="","",TEXT(IF(BI148&gt;"00:00",A148+1,A148),"JJ/MM/AAAA ")&amp;TEXT(BI148,"hh:mm"))</f>
        <v/>
      </c>
      <c r="BB148" s="13" t="str">
        <f>IFERROR(INDEX(Recap!$F$2:$F$2000,MATCH(Graphique!A148,Recap!$A$2:$A$2000,0)),"")</f>
        <v/>
      </c>
      <c r="BC148" s="13" t="str">
        <f>IFERROR(INDEX(Recap!$D$2:$D$2000,MATCH(Graphique!A148,Recap!$A$2:$A$2000,0)),"")</f>
        <v/>
      </c>
      <c r="BD148" s="13" t="str">
        <f>IFERROR(INDEX(Recap!$I$2:$I$2000,MATCH(Graphique!A148,Recap!$A$2:$A$2000,0)),"")</f>
        <v/>
      </c>
      <c r="BE148" t="str">
        <f>IFERROR(INDEX(Recap!$K$2:$K$2000,MATCH(Graphique!A148,Recap!$A$2:$A$2000,0)),"")</f>
        <v/>
      </c>
      <c r="BF148" s="13" t="str">
        <f>IFERROR(INDEX(Recap!$L$2:$L$2000,MATCH(Graphique!A148,Recap!$A$2:$A$2000,0)),"")</f>
        <v/>
      </c>
      <c r="BG148" t="str">
        <f>IFERROR(INDEX(Recap!$M$2:$M$2000,MATCH(Graphique!A148,Recap!$A$2:$A$2000,0)),"")</f>
        <v/>
      </c>
      <c r="BH148" s="13" t="str">
        <f>IFERROR(INDEX(MOYENNES!$B$1:$B$2000,MATCH(Graphique!A148,MOYENNES!$A$1:$A$2000,0)),"")</f>
        <v/>
      </c>
      <c r="BI148" s="13" t="str">
        <f>IFERROR(INDEX(MOYENNES!$C$1:$C$2000,MATCH(Graphique!A148,MOYENNES!$A$1:$A$2000,0)),"")</f>
        <v/>
      </c>
      <c r="BJ148" s="13" t="str">
        <f>IFERROR(INDEX(MOYENNES!$E$1:$E$2000,MATCH(A148,MOYENNES!$A$1:$A$2000,0)),"")</f>
        <v/>
      </c>
    </row>
    <row r="149" spans="1:62" ht="12.75" customHeight="1">
      <c r="A149" s="56">
        <v>45133</v>
      </c>
      <c r="AY149" s="55" t="str">
        <f>IF(BH149="","",TEXT(IF(BH149&gt;"00:00",A149+1,A149),"JJ/MM/AAAA ")&amp;TEXT(BH149,"hh:mm"))</f>
        <v/>
      </c>
      <c r="AZ149" s="13" t="str">
        <f>IF(BI149="","",TEXT(IF(BI149&gt;"00:00",A149+1,A149),"JJ/MM/AAAA ")&amp;TEXT(BI149,"hh:mm"))</f>
        <v/>
      </c>
      <c r="BB149" s="13" t="str">
        <f>IFERROR(INDEX(Recap!$F$2:$F$2000,MATCH(Graphique!A149,Recap!$A$2:$A$2000,0)),"")</f>
        <v/>
      </c>
      <c r="BC149" s="13" t="str">
        <f>IFERROR(INDEX(Recap!$D$2:$D$2000,MATCH(Graphique!A149,Recap!$A$2:$A$2000,0)),"")</f>
        <v/>
      </c>
      <c r="BD149" s="13" t="str">
        <f>IFERROR(INDEX(Recap!$I$2:$I$2000,MATCH(Graphique!A149,Recap!$A$2:$A$2000,0)),"")</f>
        <v/>
      </c>
      <c r="BE149" t="str">
        <f>IFERROR(INDEX(Recap!$K$2:$K$2000,MATCH(Graphique!A149,Recap!$A$2:$A$2000,0)),"")</f>
        <v/>
      </c>
      <c r="BF149" s="13" t="str">
        <f>IFERROR(INDEX(Recap!$L$2:$L$2000,MATCH(Graphique!A149,Recap!$A$2:$A$2000,0)),"")</f>
        <v/>
      </c>
      <c r="BG149" t="str">
        <f>IFERROR(INDEX(Recap!$M$2:$M$2000,MATCH(Graphique!A149,Recap!$A$2:$A$2000,0)),"")</f>
        <v/>
      </c>
      <c r="BH149" s="13" t="str">
        <f>IFERROR(INDEX(MOYENNES!$B$1:$B$2000,MATCH(Graphique!A149,MOYENNES!$A$1:$A$2000,0)),"")</f>
        <v/>
      </c>
      <c r="BI149" s="13" t="str">
        <f>IFERROR(INDEX(MOYENNES!$C$1:$C$2000,MATCH(Graphique!A149,MOYENNES!$A$1:$A$2000,0)),"")</f>
        <v/>
      </c>
      <c r="BJ149" s="13" t="str">
        <f>IFERROR(INDEX(MOYENNES!$E$1:$E$2000,MATCH(A149,MOYENNES!$A$1:$A$2000,0)),"")</f>
        <v/>
      </c>
    </row>
    <row r="150" spans="1:62" ht="12.75" customHeight="1">
      <c r="A150" s="56">
        <v>45134</v>
      </c>
      <c r="AY150" s="55" t="str">
        <f>IF(BH150="","",TEXT(IF(BH150&gt;"00:00",A150+1,A150),"JJ/MM/AAAA ")&amp;TEXT(BH150,"hh:mm"))</f>
        <v/>
      </c>
      <c r="AZ150" s="13" t="str">
        <f>IF(BI150="","",TEXT(IF(BI150&gt;"00:00",A150+1,A150),"JJ/MM/AAAA ")&amp;TEXT(BI150,"hh:mm"))</f>
        <v/>
      </c>
      <c r="BB150" s="13" t="str">
        <f>IFERROR(INDEX(Recap!$F$2:$F$2000,MATCH(Graphique!A150,Recap!$A$2:$A$2000,0)),"")</f>
        <v/>
      </c>
      <c r="BC150" s="13" t="str">
        <f>IFERROR(INDEX(Recap!$D$2:$D$2000,MATCH(Graphique!A150,Recap!$A$2:$A$2000,0)),"")</f>
        <v/>
      </c>
      <c r="BD150" s="13" t="str">
        <f>IFERROR(INDEX(Recap!$I$2:$I$2000,MATCH(Graphique!A150,Recap!$A$2:$A$2000,0)),"")</f>
        <v/>
      </c>
      <c r="BE150" t="str">
        <f>IFERROR(INDEX(Recap!$K$2:$K$2000,MATCH(Graphique!A150,Recap!$A$2:$A$2000,0)),"")</f>
        <v/>
      </c>
      <c r="BF150" s="13" t="str">
        <f>IFERROR(INDEX(Recap!$L$2:$L$2000,MATCH(Graphique!A150,Recap!$A$2:$A$2000,0)),"")</f>
        <v/>
      </c>
      <c r="BG150" t="str">
        <f>IFERROR(INDEX(Recap!$M$2:$M$2000,MATCH(Graphique!A150,Recap!$A$2:$A$2000,0)),"")</f>
        <v/>
      </c>
      <c r="BH150" s="13" t="str">
        <f>IFERROR(INDEX(MOYENNES!$B$1:$B$2000,MATCH(Graphique!A150,MOYENNES!$A$1:$A$2000,0)),"")</f>
        <v/>
      </c>
      <c r="BI150" s="13" t="str">
        <f>IFERROR(INDEX(MOYENNES!$C$1:$C$2000,MATCH(Graphique!A150,MOYENNES!$A$1:$A$2000,0)),"")</f>
        <v/>
      </c>
      <c r="BJ150" s="13" t="str">
        <f>IFERROR(INDEX(MOYENNES!$E$1:$E$2000,MATCH(A150,MOYENNES!$A$1:$A$2000,0)),"")</f>
        <v/>
      </c>
    </row>
    <row r="151" spans="1:62" ht="12.75" customHeight="1">
      <c r="A151" s="56">
        <v>45135</v>
      </c>
      <c r="AY151" s="55" t="str">
        <f>IF(BH151="","",TEXT(IF(BH151&gt;"00:00",A151+1,A151),"JJ/MM/AAAA ")&amp;TEXT(BH151,"hh:mm"))</f>
        <v/>
      </c>
      <c r="AZ151" s="13" t="str">
        <f>IF(BI151="","",TEXT(IF(BI151&gt;"00:00",A151+1,A151),"JJ/MM/AAAA ")&amp;TEXT(BI151,"hh:mm"))</f>
        <v/>
      </c>
      <c r="BB151" s="13" t="str">
        <f>IFERROR(INDEX(Recap!$F$2:$F$2000,MATCH(Graphique!A151,Recap!$A$2:$A$2000,0)),"")</f>
        <v/>
      </c>
      <c r="BC151" s="13" t="str">
        <f>IFERROR(INDEX(Recap!$D$2:$D$2000,MATCH(Graphique!A151,Recap!$A$2:$A$2000,0)),"")</f>
        <v/>
      </c>
      <c r="BD151" s="13" t="str">
        <f>IFERROR(INDEX(Recap!$I$2:$I$2000,MATCH(Graphique!A151,Recap!$A$2:$A$2000,0)),"")</f>
        <v/>
      </c>
      <c r="BE151" t="str">
        <f>IFERROR(INDEX(Recap!$K$2:$K$2000,MATCH(Graphique!A151,Recap!$A$2:$A$2000,0)),"")</f>
        <v/>
      </c>
      <c r="BF151" s="13" t="str">
        <f>IFERROR(INDEX(Recap!$L$2:$L$2000,MATCH(Graphique!A151,Recap!$A$2:$A$2000,0)),"")</f>
        <v/>
      </c>
      <c r="BG151" t="str">
        <f>IFERROR(INDEX(Recap!$M$2:$M$2000,MATCH(Graphique!A151,Recap!$A$2:$A$2000,0)),"")</f>
        <v/>
      </c>
      <c r="BH151" s="13" t="str">
        <f>IFERROR(INDEX(MOYENNES!$B$1:$B$2000,MATCH(Graphique!A151,MOYENNES!$A$1:$A$2000,0)),"")</f>
        <v/>
      </c>
      <c r="BI151" s="13" t="str">
        <f>IFERROR(INDEX(MOYENNES!$C$1:$C$2000,MATCH(Graphique!A151,MOYENNES!$A$1:$A$2000,0)),"")</f>
        <v/>
      </c>
      <c r="BJ151" s="13" t="str">
        <f>IFERROR(INDEX(MOYENNES!$E$1:$E$2000,MATCH(A151,MOYENNES!$A$1:$A$2000,0)),"")</f>
        <v/>
      </c>
    </row>
    <row r="152" spans="1:62" ht="12.75" customHeight="1">
      <c r="A152" s="56">
        <v>45136</v>
      </c>
      <c r="AY152" s="55" t="str">
        <f>IF(BH152="","",TEXT(IF(BH152&gt;"00:00",A152+1,A152),"JJ/MM/AAAA ")&amp;TEXT(BH152,"hh:mm"))</f>
        <v/>
      </c>
      <c r="AZ152" s="13" t="str">
        <f>IF(BI152="","",TEXT(IF(BI152&gt;"00:00",A152+1,A152),"JJ/MM/AAAA ")&amp;TEXT(BI152,"hh:mm"))</f>
        <v/>
      </c>
      <c r="BB152" s="13" t="str">
        <f>IFERROR(INDEX(Recap!$F$2:$F$2000,MATCH(Graphique!A152,Recap!$A$2:$A$2000,0)),"")</f>
        <v/>
      </c>
      <c r="BC152" s="13" t="str">
        <f>IFERROR(INDEX(Recap!$D$2:$D$2000,MATCH(Graphique!A152,Recap!$A$2:$A$2000,0)),"")</f>
        <v/>
      </c>
      <c r="BD152" s="13" t="str">
        <f>IFERROR(INDEX(Recap!$I$2:$I$2000,MATCH(Graphique!A152,Recap!$A$2:$A$2000,0)),"")</f>
        <v/>
      </c>
      <c r="BE152" t="str">
        <f>IFERROR(INDEX(Recap!$K$2:$K$2000,MATCH(Graphique!A152,Recap!$A$2:$A$2000,0)),"")</f>
        <v/>
      </c>
      <c r="BF152" s="13" t="str">
        <f>IFERROR(INDEX(Recap!$L$2:$L$2000,MATCH(Graphique!A152,Recap!$A$2:$A$2000,0)),"")</f>
        <v/>
      </c>
      <c r="BG152" t="str">
        <f>IFERROR(INDEX(Recap!$M$2:$M$2000,MATCH(Graphique!A152,Recap!$A$2:$A$2000,0)),"")</f>
        <v/>
      </c>
      <c r="BH152" s="13" t="str">
        <f>IFERROR(INDEX(MOYENNES!$B$1:$B$2000,MATCH(Graphique!A152,MOYENNES!$A$1:$A$2000,0)),"")</f>
        <v/>
      </c>
      <c r="BI152" s="13" t="str">
        <f>IFERROR(INDEX(MOYENNES!$C$1:$C$2000,MATCH(Graphique!A152,MOYENNES!$A$1:$A$2000,0)),"")</f>
        <v/>
      </c>
      <c r="BJ152" s="13" t="str">
        <f>IFERROR(INDEX(MOYENNES!$E$1:$E$2000,MATCH(A152,MOYENNES!$A$1:$A$2000,0)),"")</f>
        <v/>
      </c>
    </row>
    <row r="153" spans="1:62" ht="12.75" customHeight="1">
      <c r="A153" s="56">
        <v>45137</v>
      </c>
      <c r="AY153" s="55" t="str">
        <f>IF(BH153="","",TEXT(IF(BH153&gt;"00:00",A153+1,A153),"JJ/MM/AAAA ")&amp;TEXT(BH153,"hh:mm"))</f>
        <v/>
      </c>
      <c r="AZ153" s="13" t="str">
        <f>IF(BI153="","",TEXT(IF(BI153&gt;"00:00",A153+1,A153),"JJ/MM/AAAA ")&amp;TEXT(BI153,"hh:mm"))</f>
        <v/>
      </c>
      <c r="BB153" s="13" t="str">
        <f>IFERROR(INDEX(Recap!$F$2:$F$2000,MATCH(Graphique!A153,Recap!$A$2:$A$2000,0)),"")</f>
        <v/>
      </c>
      <c r="BC153" s="13" t="str">
        <f>IFERROR(INDEX(Recap!$D$2:$D$2000,MATCH(Graphique!A153,Recap!$A$2:$A$2000,0)),"")</f>
        <v/>
      </c>
      <c r="BD153" s="13" t="str">
        <f>IFERROR(INDEX(Recap!$I$2:$I$2000,MATCH(Graphique!A153,Recap!$A$2:$A$2000,0)),"")</f>
        <v/>
      </c>
      <c r="BE153" t="str">
        <f>IFERROR(INDEX(Recap!$K$2:$K$2000,MATCH(Graphique!A153,Recap!$A$2:$A$2000,0)),"")</f>
        <v/>
      </c>
      <c r="BF153" s="13" t="str">
        <f>IFERROR(INDEX(Recap!$L$2:$L$2000,MATCH(Graphique!A153,Recap!$A$2:$A$2000,0)),"")</f>
        <v/>
      </c>
      <c r="BG153" t="str">
        <f>IFERROR(INDEX(Recap!$M$2:$M$2000,MATCH(Graphique!A153,Recap!$A$2:$A$2000,0)),"")</f>
        <v/>
      </c>
      <c r="BH153" s="13" t="str">
        <f>IFERROR(INDEX(MOYENNES!$B$1:$B$2000,MATCH(Graphique!A153,MOYENNES!$A$1:$A$2000,0)),"")</f>
        <v/>
      </c>
      <c r="BI153" s="13" t="str">
        <f>IFERROR(INDEX(MOYENNES!$C$1:$C$2000,MATCH(Graphique!A153,MOYENNES!$A$1:$A$2000,0)),"")</f>
        <v/>
      </c>
      <c r="BJ153" s="13" t="str">
        <f>IFERROR(INDEX(MOYENNES!$E$1:$E$2000,MATCH(A153,MOYENNES!$A$1:$A$2000,0)),"")</f>
        <v/>
      </c>
    </row>
    <row r="154" spans="1:62" ht="12.75" customHeight="1">
      <c r="A154" s="56">
        <v>45138</v>
      </c>
      <c r="AY154" s="55" t="str">
        <f>IF(BH154="","",TEXT(IF(BH154&gt;"00:00",A154+1,A154),"JJ/MM/AAAA ")&amp;TEXT(BH154,"hh:mm"))</f>
        <v/>
      </c>
      <c r="AZ154" s="13" t="str">
        <f>IF(BI154="","",TEXT(IF(BI154&gt;"00:00",A154+1,A154),"JJ/MM/AAAA ")&amp;TEXT(BI154,"hh:mm"))</f>
        <v/>
      </c>
      <c r="BB154" s="13" t="str">
        <f>IFERROR(INDEX(Recap!$F$2:$F$2000,MATCH(Graphique!A154,Recap!$A$2:$A$2000,0)),"")</f>
        <v/>
      </c>
      <c r="BC154" s="13" t="str">
        <f>IFERROR(INDEX(Recap!$D$2:$D$2000,MATCH(Graphique!A154,Recap!$A$2:$A$2000,0)),"")</f>
        <v/>
      </c>
      <c r="BD154" s="13" t="str">
        <f>IFERROR(INDEX(Recap!$I$2:$I$2000,MATCH(Graphique!A154,Recap!$A$2:$A$2000,0)),"")</f>
        <v/>
      </c>
      <c r="BE154" t="str">
        <f>IFERROR(INDEX(Recap!$K$2:$K$2000,MATCH(Graphique!A154,Recap!$A$2:$A$2000,0)),"")</f>
        <v/>
      </c>
      <c r="BF154" s="13" t="str">
        <f>IFERROR(INDEX(Recap!$L$2:$L$2000,MATCH(Graphique!A154,Recap!$A$2:$A$2000,0)),"")</f>
        <v/>
      </c>
      <c r="BG154" t="str">
        <f>IFERROR(INDEX(Recap!$M$2:$M$2000,MATCH(Graphique!A154,Recap!$A$2:$A$2000,0)),"")</f>
        <v/>
      </c>
      <c r="BH154" s="13" t="str">
        <f>IFERROR(INDEX(MOYENNES!$B$1:$B$2000,MATCH(Graphique!A154,MOYENNES!$A$1:$A$2000,0)),"")</f>
        <v/>
      </c>
      <c r="BI154" s="13" t="str">
        <f>IFERROR(INDEX(MOYENNES!$C$1:$C$2000,MATCH(Graphique!A154,MOYENNES!$A$1:$A$2000,0)),"")</f>
        <v/>
      </c>
      <c r="BJ154" s="13" t="str">
        <f>IFERROR(INDEX(MOYENNES!$E$1:$E$2000,MATCH(A154,MOYENNES!$A$1:$A$2000,0)),"")</f>
        <v/>
      </c>
    </row>
    <row r="155" spans="1:62" ht="12.75" customHeight="1">
      <c r="A155" s="56">
        <v>45139</v>
      </c>
      <c r="AY155" s="55" t="str">
        <f>IF(BH155="","",TEXT(IF(BH155&gt;"00:00",A155+1,A155),"JJ/MM/AAAA ")&amp;TEXT(BH155,"hh:mm"))</f>
        <v/>
      </c>
      <c r="AZ155" s="13" t="str">
        <f>IF(BI155="","",TEXT(IF(BI155&gt;"00:00",A155+1,A155),"JJ/MM/AAAA ")&amp;TEXT(BI155,"hh:mm"))</f>
        <v/>
      </c>
      <c r="BB155" s="13" t="str">
        <f>IFERROR(INDEX(Recap!$F$2:$F$2000,MATCH(Graphique!A155,Recap!$A$2:$A$2000,0)),"")</f>
        <v/>
      </c>
      <c r="BC155" s="13" t="str">
        <f>IFERROR(INDEX(Recap!$D$2:$D$2000,MATCH(Graphique!A155,Recap!$A$2:$A$2000,0)),"")</f>
        <v/>
      </c>
      <c r="BD155" s="13" t="str">
        <f>IFERROR(INDEX(Recap!$I$2:$I$2000,MATCH(Graphique!A155,Recap!$A$2:$A$2000,0)),"")</f>
        <v/>
      </c>
      <c r="BE155" t="str">
        <f>IFERROR(INDEX(Recap!$K$2:$K$2000,MATCH(Graphique!A155,Recap!$A$2:$A$2000,0)),"")</f>
        <v/>
      </c>
      <c r="BF155" s="13" t="str">
        <f>IFERROR(INDEX(Recap!$L$2:$L$2000,MATCH(Graphique!A155,Recap!$A$2:$A$2000,0)),"")</f>
        <v/>
      </c>
      <c r="BG155" t="str">
        <f>IFERROR(INDEX(Recap!$M$2:$M$2000,MATCH(Graphique!A155,Recap!$A$2:$A$2000,0)),"")</f>
        <v/>
      </c>
      <c r="BH155" s="13" t="str">
        <f>IFERROR(INDEX(MOYENNES!$B$1:$B$2000,MATCH(Graphique!A155,MOYENNES!$A$1:$A$2000,0)),"")</f>
        <v/>
      </c>
      <c r="BI155" s="13" t="str">
        <f>IFERROR(INDEX(MOYENNES!$C$1:$C$2000,MATCH(Graphique!A155,MOYENNES!$A$1:$A$2000,0)),"")</f>
        <v/>
      </c>
      <c r="BJ155" s="13" t="str">
        <f>IFERROR(INDEX(MOYENNES!$E$1:$E$2000,MATCH(A155,MOYENNES!$A$1:$A$2000,0)),"")</f>
        <v/>
      </c>
    </row>
    <row r="156" spans="1:62" ht="12.75" customHeight="1">
      <c r="A156" s="56">
        <v>45140</v>
      </c>
      <c r="AY156" s="55" t="str">
        <f>IF(BH156="","",TEXT(IF(BH156&gt;"00:00",A156+1,A156),"JJ/MM/AAAA ")&amp;TEXT(BH156,"hh:mm"))</f>
        <v/>
      </c>
      <c r="AZ156" s="13" t="str">
        <f>IF(BI156="","",TEXT(IF(BI156&gt;"00:00",A156+1,A156),"JJ/MM/AAAA ")&amp;TEXT(BI156,"hh:mm"))</f>
        <v/>
      </c>
      <c r="BB156" s="13" t="str">
        <f>IFERROR(INDEX(Recap!$F$2:$F$2000,MATCH(Graphique!A156,Recap!$A$2:$A$2000,0)),"")</f>
        <v/>
      </c>
      <c r="BC156" s="13" t="str">
        <f>IFERROR(INDEX(Recap!$D$2:$D$2000,MATCH(Graphique!A156,Recap!$A$2:$A$2000,0)),"")</f>
        <v/>
      </c>
      <c r="BD156" s="13" t="str">
        <f>IFERROR(INDEX(Recap!$I$2:$I$2000,MATCH(Graphique!A156,Recap!$A$2:$A$2000,0)),"")</f>
        <v/>
      </c>
      <c r="BE156" t="str">
        <f>IFERROR(INDEX(Recap!$K$2:$K$2000,MATCH(Graphique!A156,Recap!$A$2:$A$2000,0)),"")</f>
        <v/>
      </c>
      <c r="BF156" s="13" t="str">
        <f>IFERROR(INDEX(Recap!$L$2:$L$2000,MATCH(Graphique!A156,Recap!$A$2:$A$2000,0)),"")</f>
        <v/>
      </c>
      <c r="BG156" t="str">
        <f>IFERROR(INDEX(Recap!$M$2:$M$2000,MATCH(Graphique!A156,Recap!$A$2:$A$2000,0)),"")</f>
        <v/>
      </c>
      <c r="BH156" s="13" t="str">
        <f>IFERROR(INDEX(MOYENNES!$B$1:$B$2000,MATCH(Graphique!A156,MOYENNES!$A$1:$A$2000,0)),"")</f>
        <v/>
      </c>
      <c r="BI156" s="13" t="str">
        <f>IFERROR(INDEX(MOYENNES!$C$1:$C$2000,MATCH(Graphique!A156,MOYENNES!$A$1:$A$2000,0)),"")</f>
        <v/>
      </c>
      <c r="BJ156" s="13" t="str">
        <f>IFERROR(INDEX(MOYENNES!$E$1:$E$2000,MATCH(A156,MOYENNES!$A$1:$A$2000,0)),"")</f>
        <v/>
      </c>
    </row>
    <row r="157" spans="1:62" ht="12.75" customHeight="1">
      <c r="A157" s="56">
        <v>45141</v>
      </c>
      <c r="AY157" s="55" t="str">
        <f>IF(BH157="","",TEXT(IF(BH157&gt;"00:00",A157+1,A157),"JJ/MM/AAAA ")&amp;TEXT(BH157,"hh:mm"))</f>
        <v/>
      </c>
      <c r="AZ157" s="13" t="str">
        <f>IF(BI157="","",TEXT(IF(BI157&gt;"00:00",A157+1,A157),"JJ/MM/AAAA ")&amp;TEXT(BI157,"hh:mm"))</f>
        <v/>
      </c>
      <c r="BB157" s="13" t="str">
        <f>IFERROR(INDEX(Recap!$F$2:$F$2000,MATCH(Graphique!A157,Recap!$A$2:$A$2000,0)),"")</f>
        <v/>
      </c>
      <c r="BC157" s="13" t="str">
        <f>IFERROR(INDEX(Recap!$D$2:$D$2000,MATCH(Graphique!A157,Recap!$A$2:$A$2000,0)),"")</f>
        <v/>
      </c>
      <c r="BD157" s="13" t="str">
        <f>IFERROR(INDEX(Recap!$I$2:$I$2000,MATCH(Graphique!A157,Recap!$A$2:$A$2000,0)),"")</f>
        <v/>
      </c>
      <c r="BE157" t="str">
        <f>IFERROR(INDEX(Recap!$K$2:$K$2000,MATCH(Graphique!A157,Recap!$A$2:$A$2000,0)),"")</f>
        <v/>
      </c>
      <c r="BF157" s="13" t="str">
        <f>IFERROR(INDEX(Recap!$L$2:$L$2000,MATCH(Graphique!A157,Recap!$A$2:$A$2000,0)),"")</f>
        <v/>
      </c>
      <c r="BG157" t="str">
        <f>IFERROR(INDEX(Recap!$M$2:$M$2000,MATCH(Graphique!A157,Recap!$A$2:$A$2000,0)),"")</f>
        <v/>
      </c>
      <c r="BH157" s="13" t="str">
        <f>IFERROR(INDEX(MOYENNES!$B$1:$B$2000,MATCH(Graphique!A157,MOYENNES!$A$1:$A$2000,0)),"")</f>
        <v/>
      </c>
      <c r="BI157" s="13" t="str">
        <f>IFERROR(INDEX(MOYENNES!$C$1:$C$2000,MATCH(Graphique!A157,MOYENNES!$A$1:$A$2000,0)),"")</f>
        <v/>
      </c>
      <c r="BJ157" s="13" t="str">
        <f>IFERROR(INDEX(MOYENNES!$E$1:$E$2000,MATCH(A157,MOYENNES!$A$1:$A$2000,0)),"")</f>
        <v/>
      </c>
    </row>
    <row r="158" spans="1:62" ht="12.75" customHeight="1">
      <c r="A158" s="56">
        <v>45142</v>
      </c>
      <c r="AY158" s="55" t="str">
        <f>IF(BH158="","",TEXT(IF(BH158&gt;"00:00",A158+1,A158),"JJ/MM/AAAA ")&amp;TEXT(BH158,"hh:mm"))</f>
        <v/>
      </c>
      <c r="AZ158" s="13" t="str">
        <f>IF(BI158="","",TEXT(IF(BI158&gt;"00:00",A158+1,A158),"JJ/MM/AAAA ")&amp;TEXT(BI158,"hh:mm"))</f>
        <v/>
      </c>
      <c r="BB158" s="13" t="str">
        <f>IFERROR(INDEX(Recap!$F$2:$F$2000,MATCH(Graphique!A158,Recap!$A$2:$A$2000,0)),"")</f>
        <v/>
      </c>
      <c r="BC158" s="13" t="str">
        <f>IFERROR(INDEX(Recap!$D$2:$D$2000,MATCH(Graphique!A158,Recap!$A$2:$A$2000,0)),"")</f>
        <v/>
      </c>
      <c r="BD158" s="13" t="str">
        <f>IFERROR(INDEX(Recap!$I$2:$I$2000,MATCH(Graphique!A158,Recap!$A$2:$A$2000,0)),"")</f>
        <v/>
      </c>
      <c r="BE158" t="str">
        <f>IFERROR(INDEX(Recap!$K$2:$K$2000,MATCH(Graphique!A158,Recap!$A$2:$A$2000,0)),"")</f>
        <v/>
      </c>
      <c r="BF158" s="13" t="str">
        <f>IFERROR(INDEX(Recap!$L$2:$L$2000,MATCH(Graphique!A158,Recap!$A$2:$A$2000,0)),"")</f>
        <v/>
      </c>
      <c r="BG158" t="str">
        <f>IFERROR(INDEX(Recap!$M$2:$M$2000,MATCH(Graphique!A158,Recap!$A$2:$A$2000,0)),"")</f>
        <v/>
      </c>
      <c r="BH158" s="13" t="str">
        <f>IFERROR(INDEX(MOYENNES!$B$1:$B$2000,MATCH(Graphique!A158,MOYENNES!$A$1:$A$2000,0)),"")</f>
        <v/>
      </c>
      <c r="BI158" s="13" t="str">
        <f>IFERROR(INDEX(MOYENNES!$C$1:$C$2000,MATCH(Graphique!A158,MOYENNES!$A$1:$A$2000,0)),"")</f>
        <v/>
      </c>
      <c r="BJ158" s="13" t="str">
        <f>IFERROR(INDEX(MOYENNES!$E$1:$E$2000,MATCH(A158,MOYENNES!$A$1:$A$2000,0)),"")</f>
        <v/>
      </c>
    </row>
    <row r="159" spans="1:62" ht="12.75" customHeight="1">
      <c r="A159" s="56">
        <v>45143</v>
      </c>
      <c r="AY159" s="55" t="str">
        <f>IF(BH159="","",TEXT(IF(BH159&gt;"00:00",A159+1,A159),"JJ/MM/AAAA ")&amp;TEXT(BH159,"hh:mm"))</f>
        <v/>
      </c>
      <c r="AZ159" s="13" t="str">
        <f>IF(BI159="","",TEXT(IF(BI159&gt;"00:00",A159+1,A159),"JJ/MM/AAAA ")&amp;TEXT(BI159,"hh:mm"))</f>
        <v/>
      </c>
      <c r="BB159" s="13" t="str">
        <f>IFERROR(INDEX(Recap!$F$2:$F$2000,MATCH(Graphique!A159,Recap!$A$2:$A$2000,0)),"")</f>
        <v/>
      </c>
      <c r="BC159" s="13" t="str">
        <f>IFERROR(INDEX(Recap!$D$2:$D$2000,MATCH(Graphique!A159,Recap!$A$2:$A$2000,0)),"")</f>
        <v/>
      </c>
      <c r="BD159" s="13" t="str">
        <f>IFERROR(INDEX(Recap!$I$2:$I$2000,MATCH(Graphique!A159,Recap!$A$2:$A$2000,0)),"")</f>
        <v/>
      </c>
      <c r="BE159" t="str">
        <f>IFERROR(INDEX(Recap!$K$2:$K$2000,MATCH(Graphique!A159,Recap!$A$2:$A$2000,0)),"")</f>
        <v/>
      </c>
      <c r="BF159" s="13" t="str">
        <f>IFERROR(INDEX(Recap!$L$2:$L$2000,MATCH(Graphique!A159,Recap!$A$2:$A$2000,0)),"")</f>
        <v/>
      </c>
      <c r="BG159" t="str">
        <f>IFERROR(INDEX(Recap!$M$2:$M$2000,MATCH(Graphique!A159,Recap!$A$2:$A$2000,0)),"")</f>
        <v/>
      </c>
      <c r="BH159" s="13" t="str">
        <f>IFERROR(INDEX(MOYENNES!$B$1:$B$2000,MATCH(Graphique!A159,MOYENNES!$A$1:$A$2000,0)),"")</f>
        <v/>
      </c>
      <c r="BI159" s="13" t="str">
        <f>IFERROR(INDEX(MOYENNES!$C$1:$C$2000,MATCH(Graphique!A159,MOYENNES!$A$1:$A$2000,0)),"")</f>
        <v/>
      </c>
      <c r="BJ159" s="13" t="str">
        <f>IFERROR(INDEX(MOYENNES!$E$1:$E$2000,MATCH(A159,MOYENNES!$A$1:$A$2000,0)),"")</f>
        <v/>
      </c>
    </row>
    <row r="160" spans="1:62" ht="12.75" customHeight="1">
      <c r="A160" s="56">
        <v>45144</v>
      </c>
      <c r="AY160" s="55" t="str">
        <f>IF(BH160="","",TEXT(IF(BH160&gt;"00:00",A160+1,A160),"JJ/MM/AAAA ")&amp;TEXT(BH160,"hh:mm"))</f>
        <v/>
      </c>
      <c r="AZ160" s="13" t="str">
        <f>IF(BI160="","",TEXT(IF(BI160&gt;"00:00",A160+1,A160),"JJ/MM/AAAA ")&amp;TEXT(BI160,"hh:mm"))</f>
        <v/>
      </c>
      <c r="BB160" s="13" t="str">
        <f>IFERROR(INDEX(Recap!$F$2:$F$2000,MATCH(Graphique!A160,Recap!$A$2:$A$2000,0)),"")</f>
        <v/>
      </c>
      <c r="BC160" s="13" t="str">
        <f>IFERROR(INDEX(Recap!$D$2:$D$2000,MATCH(Graphique!A160,Recap!$A$2:$A$2000,0)),"")</f>
        <v/>
      </c>
      <c r="BD160" s="13" t="str">
        <f>IFERROR(INDEX(Recap!$I$2:$I$2000,MATCH(Graphique!A160,Recap!$A$2:$A$2000,0)),"")</f>
        <v/>
      </c>
      <c r="BE160" t="str">
        <f>IFERROR(INDEX(Recap!$K$2:$K$2000,MATCH(Graphique!A160,Recap!$A$2:$A$2000,0)),"")</f>
        <v/>
      </c>
      <c r="BF160" s="13" t="str">
        <f>IFERROR(INDEX(Recap!$L$2:$L$2000,MATCH(Graphique!A160,Recap!$A$2:$A$2000,0)),"")</f>
        <v/>
      </c>
      <c r="BG160" t="str">
        <f>IFERROR(INDEX(Recap!$M$2:$M$2000,MATCH(Graphique!A160,Recap!$A$2:$A$2000,0)),"")</f>
        <v/>
      </c>
      <c r="BH160" s="13" t="str">
        <f>IFERROR(INDEX(MOYENNES!$B$1:$B$2000,MATCH(Graphique!A160,MOYENNES!$A$1:$A$2000,0)),"")</f>
        <v/>
      </c>
      <c r="BI160" s="13" t="str">
        <f>IFERROR(INDEX(MOYENNES!$C$1:$C$2000,MATCH(Graphique!A160,MOYENNES!$A$1:$A$2000,0)),"")</f>
        <v/>
      </c>
      <c r="BJ160" s="13" t="str">
        <f>IFERROR(INDEX(MOYENNES!$E$1:$E$2000,MATCH(A160,MOYENNES!$A$1:$A$2000,0)),"")</f>
        <v/>
      </c>
    </row>
    <row r="161" spans="1:62" ht="12.75" customHeight="1">
      <c r="A161" s="56">
        <v>45145</v>
      </c>
      <c r="AY161" s="55" t="str">
        <f>IF(BH161="","",TEXT(IF(BH161&gt;"00:00",A161+1,A161),"JJ/MM/AAAA ")&amp;TEXT(BH161,"hh:mm"))</f>
        <v/>
      </c>
      <c r="AZ161" s="13" t="str">
        <f>IF(BI161="","",TEXT(IF(BI161&gt;"00:00",A161+1,A161),"JJ/MM/AAAA ")&amp;TEXT(BI161,"hh:mm"))</f>
        <v/>
      </c>
      <c r="BB161" s="13" t="str">
        <f>IFERROR(INDEX(Recap!$F$2:$F$2000,MATCH(Graphique!A161,Recap!$A$2:$A$2000,0)),"")</f>
        <v/>
      </c>
      <c r="BC161" s="13" t="str">
        <f>IFERROR(INDEX(Recap!$D$2:$D$2000,MATCH(Graphique!A161,Recap!$A$2:$A$2000,0)),"")</f>
        <v/>
      </c>
      <c r="BD161" s="13" t="str">
        <f>IFERROR(INDEX(Recap!$I$2:$I$2000,MATCH(Graphique!A161,Recap!$A$2:$A$2000,0)),"")</f>
        <v/>
      </c>
      <c r="BE161" t="str">
        <f>IFERROR(INDEX(Recap!$K$2:$K$2000,MATCH(Graphique!A161,Recap!$A$2:$A$2000,0)),"")</f>
        <v/>
      </c>
      <c r="BF161" s="13" t="str">
        <f>IFERROR(INDEX(Recap!$L$2:$L$2000,MATCH(Graphique!A161,Recap!$A$2:$A$2000,0)),"")</f>
        <v/>
      </c>
      <c r="BG161" t="str">
        <f>IFERROR(INDEX(Recap!$M$2:$M$2000,MATCH(Graphique!A161,Recap!$A$2:$A$2000,0)),"")</f>
        <v/>
      </c>
      <c r="BH161" s="13" t="str">
        <f>IFERROR(INDEX(MOYENNES!$B$1:$B$2000,MATCH(Graphique!A161,MOYENNES!$A$1:$A$2000,0)),"")</f>
        <v/>
      </c>
      <c r="BI161" s="13" t="str">
        <f>IFERROR(INDEX(MOYENNES!$C$1:$C$2000,MATCH(Graphique!A161,MOYENNES!$A$1:$A$2000,0)),"")</f>
        <v/>
      </c>
      <c r="BJ161" s="13" t="str">
        <f>IFERROR(INDEX(MOYENNES!$E$1:$E$2000,MATCH(A161,MOYENNES!$A$1:$A$2000,0)),"")</f>
        <v/>
      </c>
    </row>
    <row r="162" spans="1:62" ht="12.75" customHeight="1">
      <c r="A162" s="56">
        <v>45146</v>
      </c>
      <c r="AY162" s="55" t="str">
        <f>IF(BH162="","",TEXT(IF(BH162&gt;"00:00",A162+1,A162),"JJ/MM/AAAA ")&amp;TEXT(BH162,"hh:mm"))</f>
        <v/>
      </c>
      <c r="AZ162" s="13" t="str">
        <f>IF(BI162="","",TEXT(IF(BI162&gt;"00:00",A162+1,A162),"JJ/MM/AAAA ")&amp;TEXT(BI162,"hh:mm"))</f>
        <v/>
      </c>
      <c r="BB162" s="13" t="str">
        <f>IFERROR(INDEX(Recap!$F$2:$F$2000,MATCH(Graphique!A162,Recap!$A$2:$A$2000,0)),"")</f>
        <v/>
      </c>
      <c r="BC162" s="13" t="str">
        <f>IFERROR(INDEX(Recap!$D$2:$D$2000,MATCH(Graphique!A162,Recap!$A$2:$A$2000,0)),"")</f>
        <v/>
      </c>
      <c r="BD162" s="13" t="str">
        <f>IFERROR(INDEX(Recap!$I$2:$I$2000,MATCH(Graphique!A162,Recap!$A$2:$A$2000,0)),"")</f>
        <v/>
      </c>
      <c r="BE162" t="str">
        <f>IFERROR(INDEX(Recap!$K$2:$K$2000,MATCH(Graphique!A162,Recap!$A$2:$A$2000,0)),"")</f>
        <v/>
      </c>
      <c r="BF162" s="13" t="str">
        <f>IFERROR(INDEX(Recap!$L$2:$L$2000,MATCH(Graphique!A162,Recap!$A$2:$A$2000,0)),"")</f>
        <v/>
      </c>
      <c r="BG162" t="str">
        <f>IFERROR(INDEX(Recap!$M$2:$M$2000,MATCH(Graphique!A162,Recap!$A$2:$A$2000,0)),"")</f>
        <v/>
      </c>
      <c r="BH162" s="13" t="str">
        <f>IFERROR(INDEX(MOYENNES!$B$1:$B$2000,MATCH(Graphique!A162,MOYENNES!$A$1:$A$2000,0)),"")</f>
        <v/>
      </c>
      <c r="BI162" s="13" t="str">
        <f>IFERROR(INDEX(MOYENNES!$C$1:$C$2000,MATCH(Graphique!A162,MOYENNES!$A$1:$A$2000,0)),"")</f>
        <v/>
      </c>
      <c r="BJ162" s="13" t="str">
        <f>IFERROR(INDEX(MOYENNES!$E$1:$E$2000,MATCH(A162,MOYENNES!$A$1:$A$2000,0)),"")</f>
        <v/>
      </c>
    </row>
    <row r="163" spans="1:62" ht="12.75" customHeight="1">
      <c r="A163" s="56">
        <v>45147</v>
      </c>
      <c r="AY163" s="55" t="str">
        <f>IF(BH163="","",TEXT(IF(BH163&gt;"00:00",A163+1,A163),"JJ/MM/AAAA ")&amp;TEXT(BH163,"hh:mm"))</f>
        <v/>
      </c>
      <c r="AZ163" s="13" t="str">
        <f>IF(BI163="","",TEXT(IF(BI163&gt;"00:00",A163+1,A163),"JJ/MM/AAAA ")&amp;TEXT(BI163,"hh:mm"))</f>
        <v/>
      </c>
      <c r="BB163" s="13" t="str">
        <f>IFERROR(INDEX(Recap!$F$2:$F$2000,MATCH(Graphique!A163,Recap!$A$2:$A$2000,0)),"")</f>
        <v/>
      </c>
      <c r="BC163" s="13" t="str">
        <f>IFERROR(INDEX(Recap!$D$2:$D$2000,MATCH(Graphique!A163,Recap!$A$2:$A$2000,0)),"")</f>
        <v/>
      </c>
      <c r="BD163" s="13" t="str">
        <f>IFERROR(INDEX(Recap!$I$2:$I$2000,MATCH(Graphique!A163,Recap!$A$2:$A$2000,0)),"")</f>
        <v/>
      </c>
      <c r="BE163" t="str">
        <f>IFERROR(INDEX(Recap!$K$2:$K$2000,MATCH(Graphique!A163,Recap!$A$2:$A$2000,0)),"")</f>
        <v/>
      </c>
      <c r="BF163" s="13" t="str">
        <f>IFERROR(INDEX(Recap!$L$2:$L$2000,MATCH(Graphique!A163,Recap!$A$2:$A$2000,0)),"")</f>
        <v/>
      </c>
      <c r="BG163" t="str">
        <f>IFERROR(INDEX(Recap!$M$2:$M$2000,MATCH(Graphique!A163,Recap!$A$2:$A$2000,0)),"")</f>
        <v/>
      </c>
      <c r="BH163" s="13" t="str">
        <f>IFERROR(INDEX(MOYENNES!$B$1:$B$2000,MATCH(Graphique!A163,MOYENNES!$A$1:$A$2000,0)),"")</f>
        <v/>
      </c>
      <c r="BI163" s="13" t="str">
        <f>IFERROR(INDEX(MOYENNES!$C$1:$C$2000,MATCH(Graphique!A163,MOYENNES!$A$1:$A$2000,0)),"")</f>
        <v/>
      </c>
      <c r="BJ163" s="13" t="str">
        <f>IFERROR(INDEX(MOYENNES!$E$1:$E$2000,MATCH(A163,MOYENNES!$A$1:$A$2000,0)),"")</f>
        <v/>
      </c>
    </row>
    <row r="164" spans="1:62" ht="12.75" customHeight="1">
      <c r="A164" s="56">
        <v>45148</v>
      </c>
      <c r="AY164" s="55" t="str">
        <f>IF(BH164="","",TEXT(IF(BH164&gt;"00:00",A164+1,A164),"JJ/MM/AAAA ")&amp;TEXT(BH164,"hh:mm"))</f>
        <v/>
      </c>
      <c r="AZ164" s="13" t="str">
        <f>IF(BI164="","",TEXT(IF(BI164&gt;"00:00",A164+1,A164),"JJ/MM/AAAA ")&amp;TEXT(BI164,"hh:mm"))</f>
        <v/>
      </c>
      <c r="BB164" s="13" t="str">
        <f>IFERROR(INDEX(Recap!$F$2:$F$2000,MATCH(Graphique!A164,Recap!$A$2:$A$2000,0)),"")</f>
        <v/>
      </c>
      <c r="BC164" s="13" t="str">
        <f>IFERROR(INDEX(Recap!$D$2:$D$2000,MATCH(Graphique!A164,Recap!$A$2:$A$2000,0)),"")</f>
        <v/>
      </c>
      <c r="BD164" s="13" t="str">
        <f>IFERROR(INDEX(Recap!$I$2:$I$2000,MATCH(Graphique!A164,Recap!$A$2:$A$2000,0)),"")</f>
        <v/>
      </c>
      <c r="BE164" t="str">
        <f>IFERROR(INDEX(Recap!$K$2:$K$2000,MATCH(Graphique!A164,Recap!$A$2:$A$2000,0)),"")</f>
        <v/>
      </c>
      <c r="BF164" s="13" t="str">
        <f>IFERROR(INDEX(Recap!$L$2:$L$2000,MATCH(Graphique!A164,Recap!$A$2:$A$2000,0)),"")</f>
        <v/>
      </c>
      <c r="BG164" t="str">
        <f>IFERROR(INDEX(Recap!$M$2:$M$2000,MATCH(Graphique!A164,Recap!$A$2:$A$2000,0)),"")</f>
        <v/>
      </c>
      <c r="BH164" s="13" t="str">
        <f>IFERROR(INDEX(MOYENNES!$B$1:$B$2000,MATCH(Graphique!A164,MOYENNES!$A$1:$A$2000,0)),"")</f>
        <v/>
      </c>
      <c r="BI164" s="13" t="str">
        <f>IFERROR(INDEX(MOYENNES!$C$1:$C$2000,MATCH(Graphique!A164,MOYENNES!$A$1:$A$2000,0)),"")</f>
        <v/>
      </c>
      <c r="BJ164" s="13" t="str">
        <f>IFERROR(INDEX(MOYENNES!$E$1:$E$2000,MATCH(A164,MOYENNES!$A$1:$A$2000,0)),"")</f>
        <v/>
      </c>
    </row>
    <row r="165" spans="1:62" ht="12.75" customHeight="1">
      <c r="A165" s="56">
        <v>45149</v>
      </c>
      <c r="AY165" s="55" t="str">
        <f>IF(BH165="","",TEXT(IF(BH165&gt;"00:00",A165+1,A165),"JJ/MM/AAAA ")&amp;TEXT(BH165,"hh:mm"))</f>
        <v/>
      </c>
      <c r="AZ165" s="13" t="str">
        <f>IF(BI165="","",TEXT(IF(BI165&gt;"00:00",A165+1,A165),"JJ/MM/AAAA ")&amp;TEXT(BI165,"hh:mm"))</f>
        <v/>
      </c>
      <c r="BB165" s="13" t="str">
        <f>IFERROR(INDEX(Recap!$F$2:$F$2000,MATCH(Graphique!A165,Recap!$A$2:$A$2000,0)),"")</f>
        <v/>
      </c>
      <c r="BC165" s="13" t="str">
        <f>IFERROR(INDEX(Recap!$D$2:$D$2000,MATCH(Graphique!A165,Recap!$A$2:$A$2000,0)),"")</f>
        <v/>
      </c>
      <c r="BD165" s="13" t="str">
        <f>IFERROR(INDEX(Recap!$I$2:$I$2000,MATCH(Graphique!A165,Recap!$A$2:$A$2000,0)),"")</f>
        <v/>
      </c>
      <c r="BE165" t="str">
        <f>IFERROR(INDEX(Recap!$K$2:$K$2000,MATCH(Graphique!A165,Recap!$A$2:$A$2000,0)),"")</f>
        <v/>
      </c>
      <c r="BF165" s="13" t="str">
        <f>IFERROR(INDEX(Recap!$L$2:$L$2000,MATCH(Graphique!A165,Recap!$A$2:$A$2000,0)),"")</f>
        <v/>
      </c>
      <c r="BG165" t="str">
        <f>IFERROR(INDEX(Recap!$M$2:$M$2000,MATCH(Graphique!A165,Recap!$A$2:$A$2000,0)),"")</f>
        <v/>
      </c>
      <c r="BH165" s="13" t="str">
        <f>IFERROR(INDEX(MOYENNES!$B$1:$B$2000,MATCH(Graphique!A165,MOYENNES!$A$1:$A$2000,0)),"")</f>
        <v/>
      </c>
      <c r="BI165" s="13" t="str">
        <f>IFERROR(INDEX(MOYENNES!$C$1:$C$2000,MATCH(Graphique!A165,MOYENNES!$A$1:$A$2000,0)),"")</f>
        <v/>
      </c>
      <c r="BJ165" s="13" t="str">
        <f>IFERROR(INDEX(MOYENNES!$E$1:$E$2000,MATCH(A165,MOYENNES!$A$1:$A$2000,0)),"")</f>
        <v/>
      </c>
    </row>
    <row r="166" spans="1:62" ht="12.75" customHeight="1">
      <c r="A166" s="56">
        <v>45150</v>
      </c>
      <c r="AY166" s="55" t="str">
        <f>IF(BH166="","",TEXT(IF(BH166&gt;"00:00",A166+1,A166),"JJ/MM/AAAA ")&amp;TEXT(BH166,"hh:mm"))</f>
        <v/>
      </c>
      <c r="AZ166" s="13" t="str">
        <f>IF(BI166="","",TEXT(IF(BI166&gt;"00:00",A166+1,A166),"JJ/MM/AAAA ")&amp;TEXT(BI166,"hh:mm"))</f>
        <v/>
      </c>
      <c r="BB166" s="13" t="str">
        <f>IFERROR(INDEX(Recap!$F$2:$F$2000,MATCH(Graphique!A166,Recap!$A$2:$A$2000,0)),"")</f>
        <v/>
      </c>
      <c r="BC166" s="13" t="str">
        <f>IFERROR(INDEX(Recap!$D$2:$D$2000,MATCH(Graphique!A166,Recap!$A$2:$A$2000,0)),"")</f>
        <v/>
      </c>
      <c r="BD166" s="13" t="str">
        <f>IFERROR(INDEX(Recap!$I$2:$I$2000,MATCH(Graphique!A166,Recap!$A$2:$A$2000,0)),"")</f>
        <v/>
      </c>
      <c r="BE166" t="str">
        <f>IFERROR(INDEX(Recap!$K$2:$K$2000,MATCH(Graphique!A166,Recap!$A$2:$A$2000,0)),"")</f>
        <v/>
      </c>
      <c r="BF166" s="13" t="str">
        <f>IFERROR(INDEX(Recap!$L$2:$L$2000,MATCH(Graphique!A166,Recap!$A$2:$A$2000,0)),"")</f>
        <v/>
      </c>
      <c r="BG166" t="str">
        <f>IFERROR(INDEX(Recap!$M$2:$M$2000,MATCH(Graphique!A166,Recap!$A$2:$A$2000,0)),"")</f>
        <v/>
      </c>
      <c r="BH166" s="13" t="str">
        <f>IFERROR(INDEX(MOYENNES!$B$1:$B$2000,MATCH(Graphique!A166,MOYENNES!$A$1:$A$2000,0)),"")</f>
        <v/>
      </c>
      <c r="BI166" s="13" t="str">
        <f>IFERROR(INDEX(MOYENNES!$C$1:$C$2000,MATCH(Graphique!A166,MOYENNES!$A$1:$A$2000,0)),"")</f>
        <v/>
      </c>
      <c r="BJ166" s="13" t="str">
        <f>IFERROR(INDEX(MOYENNES!$E$1:$E$2000,MATCH(A166,MOYENNES!$A$1:$A$2000,0)),"")</f>
        <v/>
      </c>
    </row>
    <row r="167" spans="1:62" ht="12.75" customHeight="1">
      <c r="A167" s="56">
        <v>45151</v>
      </c>
      <c r="AY167" s="55" t="str">
        <f>IF(BH167="","",TEXT(IF(BH167&gt;"00:00",A167+1,A167),"JJ/MM/AAAA ")&amp;TEXT(BH167,"hh:mm"))</f>
        <v/>
      </c>
      <c r="AZ167" s="13" t="str">
        <f>IF(BI167="","",TEXT(IF(BI167&gt;"00:00",A167+1,A167),"JJ/MM/AAAA ")&amp;TEXT(BI167,"hh:mm"))</f>
        <v/>
      </c>
      <c r="BB167" s="13" t="str">
        <f>IFERROR(INDEX(Recap!$F$2:$F$2000,MATCH(Graphique!A167,Recap!$A$2:$A$2000,0)),"")</f>
        <v/>
      </c>
      <c r="BC167" s="13" t="str">
        <f>IFERROR(INDEX(Recap!$D$2:$D$2000,MATCH(Graphique!A167,Recap!$A$2:$A$2000,0)),"")</f>
        <v/>
      </c>
      <c r="BD167" s="13" t="str">
        <f>IFERROR(INDEX(Recap!$I$2:$I$2000,MATCH(Graphique!A167,Recap!$A$2:$A$2000,0)),"")</f>
        <v/>
      </c>
      <c r="BE167" t="str">
        <f>IFERROR(INDEX(Recap!$K$2:$K$2000,MATCH(Graphique!A167,Recap!$A$2:$A$2000,0)),"")</f>
        <v/>
      </c>
      <c r="BF167" s="13" t="str">
        <f>IFERROR(INDEX(Recap!$L$2:$L$2000,MATCH(Graphique!A167,Recap!$A$2:$A$2000,0)),"")</f>
        <v/>
      </c>
      <c r="BG167" t="str">
        <f>IFERROR(INDEX(Recap!$M$2:$M$2000,MATCH(Graphique!A167,Recap!$A$2:$A$2000,0)),"")</f>
        <v/>
      </c>
      <c r="BH167" s="13" t="str">
        <f>IFERROR(INDEX(MOYENNES!$B$1:$B$2000,MATCH(Graphique!A167,MOYENNES!$A$1:$A$2000,0)),"")</f>
        <v/>
      </c>
      <c r="BI167" s="13" t="str">
        <f>IFERROR(INDEX(MOYENNES!$C$1:$C$2000,MATCH(Graphique!A167,MOYENNES!$A$1:$A$2000,0)),"")</f>
        <v/>
      </c>
      <c r="BJ167" s="13" t="str">
        <f>IFERROR(INDEX(MOYENNES!$E$1:$E$2000,MATCH(A167,MOYENNES!$A$1:$A$2000,0)),"")</f>
        <v/>
      </c>
    </row>
    <row r="168" spans="1:62" ht="12.75" customHeight="1">
      <c r="A168" s="56">
        <v>45152</v>
      </c>
      <c r="AY168" s="55" t="str">
        <f>IF(BH168="","",TEXT(IF(BH168&gt;"00:00",A168+1,A168),"JJ/MM/AAAA ")&amp;TEXT(BH168,"hh:mm"))</f>
        <v/>
      </c>
      <c r="AZ168" s="13" t="str">
        <f>IF(BI168="","",TEXT(IF(BI168&gt;"00:00",A168+1,A168),"JJ/MM/AAAA ")&amp;TEXT(BI168,"hh:mm"))</f>
        <v/>
      </c>
      <c r="BB168" s="13" t="str">
        <f>IFERROR(INDEX(Recap!$F$2:$F$2000,MATCH(Graphique!A168,Recap!$A$2:$A$2000,0)),"")</f>
        <v/>
      </c>
      <c r="BC168" s="13" t="str">
        <f>IFERROR(INDEX(Recap!$D$2:$D$2000,MATCH(Graphique!A168,Recap!$A$2:$A$2000,0)),"")</f>
        <v/>
      </c>
      <c r="BD168" s="13" t="str">
        <f>IFERROR(INDEX(Recap!$I$2:$I$2000,MATCH(Graphique!A168,Recap!$A$2:$A$2000,0)),"")</f>
        <v/>
      </c>
      <c r="BE168" t="str">
        <f>IFERROR(INDEX(Recap!$K$2:$K$2000,MATCH(Graphique!A168,Recap!$A$2:$A$2000,0)),"")</f>
        <v/>
      </c>
      <c r="BF168" s="13" t="str">
        <f>IFERROR(INDEX(Recap!$L$2:$L$2000,MATCH(Graphique!A168,Recap!$A$2:$A$2000,0)),"")</f>
        <v/>
      </c>
      <c r="BG168" t="str">
        <f>IFERROR(INDEX(Recap!$M$2:$M$2000,MATCH(Graphique!A168,Recap!$A$2:$A$2000,0)),"")</f>
        <v/>
      </c>
      <c r="BH168" s="13" t="str">
        <f>IFERROR(INDEX(MOYENNES!$B$1:$B$2000,MATCH(Graphique!A168,MOYENNES!$A$1:$A$2000,0)),"")</f>
        <v/>
      </c>
      <c r="BI168" s="13" t="str">
        <f>IFERROR(INDEX(MOYENNES!$C$1:$C$2000,MATCH(Graphique!A168,MOYENNES!$A$1:$A$2000,0)),"")</f>
        <v/>
      </c>
      <c r="BJ168" s="13" t="str">
        <f>IFERROR(INDEX(MOYENNES!$E$1:$E$2000,MATCH(A168,MOYENNES!$A$1:$A$2000,0)),"")</f>
        <v/>
      </c>
    </row>
    <row r="169" spans="1:62" ht="12.75" customHeight="1">
      <c r="A169" s="56">
        <v>45153</v>
      </c>
      <c r="AY169" s="55" t="str">
        <f>IF(BH169="","",TEXT(IF(BH169&gt;"00:00",A169+1,A169),"JJ/MM/AAAA ")&amp;TEXT(BH169,"hh:mm"))</f>
        <v/>
      </c>
      <c r="AZ169" s="13" t="str">
        <f>IF(BI169="","",TEXT(IF(BI169&gt;"00:00",A169+1,A169),"JJ/MM/AAAA ")&amp;TEXT(BI169,"hh:mm"))</f>
        <v/>
      </c>
      <c r="BB169" s="13" t="str">
        <f>IFERROR(INDEX(Recap!$F$2:$F$2000,MATCH(Graphique!A169,Recap!$A$2:$A$2000,0)),"")</f>
        <v/>
      </c>
      <c r="BC169" s="13" t="str">
        <f>IFERROR(INDEX(Recap!$D$2:$D$2000,MATCH(Graphique!A169,Recap!$A$2:$A$2000,0)),"")</f>
        <v/>
      </c>
      <c r="BD169" s="13" t="str">
        <f>IFERROR(INDEX(Recap!$I$2:$I$2000,MATCH(Graphique!A169,Recap!$A$2:$A$2000,0)),"")</f>
        <v/>
      </c>
      <c r="BE169" t="str">
        <f>IFERROR(INDEX(Recap!$K$2:$K$2000,MATCH(Graphique!A169,Recap!$A$2:$A$2000,0)),"")</f>
        <v/>
      </c>
      <c r="BF169" s="13" t="str">
        <f>IFERROR(INDEX(Recap!$L$2:$L$2000,MATCH(Graphique!A169,Recap!$A$2:$A$2000,0)),"")</f>
        <v/>
      </c>
      <c r="BG169" t="str">
        <f>IFERROR(INDEX(Recap!$M$2:$M$2000,MATCH(Graphique!A169,Recap!$A$2:$A$2000,0)),"")</f>
        <v/>
      </c>
      <c r="BH169" s="13" t="str">
        <f>IFERROR(INDEX(MOYENNES!$B$1:$B$2000,MATCH(Graphique!A169,MOYENNES!$A$1:$A$2000,0)),"")</f>
        <v/>
      </c>
      <c r="BI169" s="13" t="str">
        <f>IFERROR(INDEX(MOYENNES!$C$1:$C$2000,MATCH(Graphique!A169,MOYENNES!$A$1:$A$2000,0)),"")</f>
        <v/>
      </c>
      <c r="BJ169" s="13" t="str">
        <f>IFERROR(INDEX(MOYENNES!$E$1:$E$2000,MATCH(A169,MOYENNES!$A$1:$A$2000,0)),"")</f>
        <v/>
      </c>
    </row>
    <row r="170" spans="1:62" ht="12.75" customHeight="1">
      <c r="A170" s="56">
        <v>45154</v>
      </c>
      <c r="AY170" s="55" t="str">
        <f>IF(BH170="","",TEXT(IF(BH170&gt;"00:00",A170+1,A170),"JJ/MM/AAAA ")&amp;TEXT(BH170,"hh:mm"))</f>
        <v/>
      </c>
      <c r="AZ170" s="13" t="str">
        <f>IF(BI170="","",TEXT(IF(BI170&gt;"00:00",A170+1,A170),"JJ/MM/AAAA ")&amp;TEXT(BI170,"hh:mm"))</f>
        <v/>
      </c>
      <c r="BB170" s="13" t="str">
        <f>IFERROR(INDEX(Recap!$F$2:$F$2000,MATCH(Graphique!A170,Recap!$A$2:$A$2000,0)),"")</f>
        <v/>
      </c>
      <c r="BC170" s="13" t="str">
        <f>IFERROR(INDEX(Recap!$D$2:$D$2000,MATCH(Graphique!A170,Recap!$A$2:$A$2000,0)),"")</f>
        <v/>
      </c>
      <c r="BD170" s="13" t="str">
        <f>IFERROR(INDEX(Recap!$I$2:$I$2000,MATCH(Graphique!A170,Recap!$A$2:$A$2000,0)),"")</f>
        <v/>
      </c>
      <c r="BE170" t="str">
        <f>IFERROR(INDEX(Recap!$K$2:$K$2000,MATCH(Graphique!A170,Recap!$A$2:$A$2000,0)),"")</f>
        <v/>
      </c>
      <c r="BF170" s="13" t="str">
        <f>IFERROR(INDEX(Recap!$L$2:$L$2000,MATCH(Graphique!A170,Recap!$A$2:$A$2000,0)),"")</f>
        <v/>
      </c>
      <c r="BG170" t="str">
        <f>IFERROR(INDEX(Recap!$M$2:$M$2000,MATCH(Graphique!A170,Recap!$A$2:$A$2000,0)),"")</f>
        <v/>
      </c>
      <c r="BH170" s="13" t="str">
        <f>IFERROR(INDEX(MOYENNES!$B$1:$B$2000,MATCH(Graphique!A170,MOYENNES!$A$1:$A$2000,0)),"")</f>
        <v/>
      </c>
      <c r="BI170" s="13" t="str">
        <f>IFERROR(INDEX(MOYENNES!$C$1:$C$2000,MATCH(Graphique!A170,MOYENNES!$A$1:$A$2000,0)),"")</f>
        <v/>
      </c>
      <c r="BJ170" s="13" t="str">
        <f>IFERROR(INDEX(MOYENNES!$E$1:$E$2000,MATCH(A170,MOYENNES!$A$1:$A$2000,0)),"")</f>
        <v/>
      </c>
    </row>
    <row r="171" spans="1:62" ht="12.75" customHeight="1">
      <c r="A171" s="56">
        <v>45155</v>
      </c>
      <c r="AY171" s="55" t="str">
        <f>IF(BH171="","",TEXT(IF(BH171&gt;"00:00",A171+1,A171),"JJ/MM/AAAA ")&amp;TEXT(BH171,"hh:mm"))</f>
        <v/>
      </c>
      <c r="AZ171" s="13" t="str">
        <f>IF(BI171="","",TEXT(IF(BI171&gt;"00:00",A171+1,A171),"JJ/MM/AAAA ")&amp;TEXT(BI171,"hh:mm"))</f>
        <v/>
      </c>
      <c r="BB171" s="13" t="str">
        <f>IFERROR(INDEX(Recap!$F$2:$F$2000,MATCH(Graphique!A171,Recap!$A$2:$A$2000,0)),"")</f>
        <v/>
      </c>
      <c r="BC171" s="13" t="str">
        <f>IFERROR(INDEX(Recap!$D$2:$D$2000,MATCH(Graphique!A171,Recap!$A$2:$A$2000,0)),"")</f>
        <v/>
      </c>
      <c r="BD171" s="13" t="str">
        <f>IFERROR(INDEX(Recap!$I$2:$I$2000,MATCH(Graphique!A171,Recap!$A$2:$A$2000,0)),"")</f>
        <v/>
      </c>
      <c r="BE171" t="str">
        <f>IFERROR(INDEX(Recap!$K$2:$K$2000,MATCH(Graphique!A171,Recap!$A$2:$A$2000,0)),"")</f>
        <v/>
      </c>
      <c r="BF171" s="13" t="str">
        <f>IFERROR(INDEX(Recap!$L$2:$L$2000,MATCH(Graphique!A171,Recap!$A$2:$A$2000,0)),"")</f>
        <v/>
      </c>
      <c r="BG171" t="str">
        <f>IFERROR(INDEX(Recap!$M$2:$M$2000,MATCH(Graphique!A171,Recap!$A$2:$A$2000,0)),"")</f>
        <v/>
      </c>
      <c r="BH171" s="13" t="str">
        <f>IFERROR(INDEX(MOYENNES!$B$1:$B$2000,MATCH(Graphique!A171,MOYENNES!$A$1:$A$2000,0)),"")</f>
        <v/>
      </c>
      <c r="BI171" s="13" t="str">
        <f>IFERROR(INDEX(MOYENNES!$C$1:$C$2000,MATCH(Graphique!A171,MOYENNES!$A$1:$A$2000,0)),"")</f>
        <v/>
      </c>
      <c r="BJ171" s="13" t="str">
        <f>IFERROR(INDEX(MOYENNES!$E$1:$E$2000,MATCH(A171,MOYENNES!$A$1:$A$2000,0)),"")</f>
        <v/>
      </c>
    </row>
    <row r="172" spans="1:62" ht="12.75" customHeight="1">
      <c r="A172" s="56">
        <v>45156</v>
      </c>
      <c r="AY172" s="55" t="str">
        <f>IF(BH172="","",TEXT(IF(BH172&gt;"00:00",A172+1,A172),"JJ/MM/AAAA ")&amp;TEXT(BH172,"hh:mm"))</f>
        <v/>
      </c>
      <c r="AZ172" s="13" t="str">
        <f>IF(BI172="","",TEXT(IF(BI172&gt;"00:00",A172+1,A172),"JJ/MM/AAAA ")&amp;TEXT(BI172,"hh:mm"))</f>
        <v/>
      </c>
      <c r="BB172" s="13" t="str">
        <f>IFERROR(INDEX(Recap!$F$2:$F$2000,MATCH(Graphique!A172,Recap!$A$2:$A$2000,0)),"")</f>
        <v/>
      </c>
      <c r="BC172" s="13" t="str">
        <f>IFERROR(INDEX(Recap!$D$2:$D$2000,MATCH(Graphique!A172,Recap!$A$2:$A$2000,0)),"")</f>
        <v/>
      </c>
      <c r="BD172" s="13" t="str">
        <f>IFERROR(INDEX(Recap!$I$2:$I$2000,MATCH(Graphique!A172,Recap!$A$2:$A$2000,0)),"")</f>
        <v/>
      </c>
      <c r="BE172" t="str">
        <f>IFERROR(INDEX(Recap!$K$2:$K$2000,MATCH(Graphique!A172,Recap!$A$2:$A$2000,0)),"")</f>
        <v/>
      </c>
      <c r="BF172" s="13" t="str">
        <f>IFERROR(INDEX(Recap!$L$2:$L$2000,MATCH(Graphique!A172,Recap!$A$2:$A$2000,0)),"")</f>
        <v/>
      </c>
      <c r="BG172" t="str">
        <f>IFERROR(INDEX(Recap!$M$2:$M$2000,MATCH(Graphique!A172,Recap!$A$2:$A$2000,0)),"")</f>
        <v/>
      </c>
      <c r="BH172" s="13" t="str">
        <f>IFERROR(INDEX(MOYENNES!$B$1:$B$2000,MATCH(Graphique!A172,MOYENNES!$A$1:$A$2000,0)),"")</f>
        <v/>
      </c>
      <c r="BI172" s="13" t="str">
        <f>IFERROR(INDEX(MOYENNES!$C$1:$C$2000,MATCH(Graphique!A172,MOYENNES!$A$1:$A$2000,0)),"")</f>
        <v/>
      </c>
      <c r="BJ172" s="13" t="str">
        <f>IFERROR(INDEX(MOYENNES!$E$1:$E$2000,MATCH(A172,MOYENNES!$A$1:$A$2000,0)),"")</f>
        <v/>
      </c>
    </row>
    <row r="173" spans="1:62" ht="12.75" customHeight="1">
      <c r="A173" s="56">
        <v>45157</v>
      </c>
      <c r="AY173" s="55" t="str">
        <f>IF(BH173="","",TEXT(IF(BH173&gt;"00:00",A173+1,A173),"JJ/MM/AAAA ")&amp;TEXT(BH173,"hh:mm"))</f>
        <v/>
      </c>
      <c r="AZ173" s="13" t="str">
        <f>IF(BI173="","",TEXT(IF(BI173&gt;"00:00",A173+1,A173),"JJ/MM/AAAA ")&amp;TEXT(BI173,"hh:mm"))</f>
        <v/>
      </c>
      <c r="BB173" s="13" t="str">
        <f>IFERROR(INDEX(Recap!$F$2:$F$2000,MATCH(Graphique!A173,Recap!$A$2:$A$2000,0)),"")</f>
        <v/>
      </c>
      <c r="BC173" s="13" t="str">
        <f>IFERROR(INDEX(Recap!$D$2:$D$2000,MATCH(Graphique!A173,Recap!$A$2:$A$2000,0)),"")</f>
        <v/>
      </c>
      <c r="BD173" s="13" t="str">
        <f>IFERROR(INDEX(Recap!$I$2:$I$2000,MATCH(Graphique!A173,Recap!$A$2:$A$2000,0)),"")</f>
        <v/>
      </c>
      <c r="BE173" t="str">
        <f>IFERROR(INDEX(Recap!$K$2:$K$2000,MATCH(Graphique!A173,Recap!$A$2:$A$2000,0)),"")</f>
        <v/>
      </c>
      <c r="BF173" s="13" t="str">
        <f>IFERROR(INDEX(Recap!$L$2:$L$2000,MATCH(Graphique!A173,Recap!$A$2:$A$2000,0)),"")</f>
        <v/>
      </c>
      <c r="BG173" t="str">
        <f>IFERROR(INDEX(Recap!$M$2:$M$2000,MATCH(Graphique!A173,Recap!$A$2:$A$2000,0)),"")</f>
        <v/>
      </c>
      <c r="BH173" s="13" t="str">
        <f>IFERROR(INDEX(MOYENNES!$B$1:$B$2000,MATCH(Graphique!A173,MOYENNES!$A$1:$A$2000,0)),"")</f>
        <v/>
      </c>
      <c r="BI173" s="13" t="str">
        <f>IFERROR(INDEX(MOYENNES!$C$1:$C$2000,MATCH(Graphique!A173,MOYENNES!$A$1:$A$2000,0)),"")</f>
        <v/>
      </c>
      <c r="BJ173" s="13" t="str">
        <f>IFERROR(INDEX(MOYENNES!$E$1:$E$2000,MATCH(A173,MOYENNES!$A$1:$A$2000,0)),"")</f>
        <v/>
      </c>
    </row>
    <row r="174" spans="1:62" ht="12.75" customHeight="1">
      <c r="A174" s="56">
        <v>45158</v>
      </c>
      <c r="AY174" s="55" t="str">
        <f>IF(BH174="","",TEXT(IF(BH174&gt;"00:00",A174+1,A174),"JJ/MM/AAAA ")&amp;TEXT(BH174,"hh:mm"))</f>
        <v/>
      </c>
      <c r="AZ174" s="13" t="str">
        <f>IF(BI174="","",TEXT(IF(BI174&gt;"00:00",A174+1,A174),"JJ/MM/AAAA ")&amp;TEXT(BI174,"hh:mm"))</f>
        <v/>
      </c>
      <c r="BB174" s="13" t="str">
        <f>IFERROR(INDEX(Recap!$F$2:$F$2000,MATCH(Graphique!A174,Recap!$A$2:$A$2000,0)),"")</f>
        <v/>
      </c>
      <c r="BC174" s="13" t="str">
        <f>IFERROR(INDEX(Recap!$D$2:$D$2000,MATCH(Graphique!A174,Recap!$A$2:$A$2000,0)),"")</f>
        <v/>
      </c>
      <c r="BD174" s="13" t="str">
        <f>IFERROR(INDEX(Recap!$I$2:$I$2000,MATCH(Graphique!A174,Recap!$A$2:$A$2000,0)),"")</f>
        <v/>
      </c>
      <c r="BE174" t="str">
        <f>IFERROR(INDEX(Recap!$K$2:$K$2000,MATCH(Graphique!A174,Recap!$A$2:$A$2000,0)),"")</f>
        <v/>
      </c>
      <c r="BF174" s="13" t="str">
        <f>IFERROR(INDEX(Recap!$L$2:$L$2000,MATCH(Graphique!A174,Recap!$A$2:$A$2000,0)),"")</f>
        <v/>
      </c>
      <c r="BG174" t="str">
        <f>IFERROR(INDEX(Recap!$M$2:$M$2000,MATCH(Graphique!A174,Recap!$A$2:$A$2000,0)),"")</f>
        <v/>
      </c>
      <c r="BH174" s="13" t="str">
        <f>IFERROR(INDEX(MOYENNES!$B$1:$B$2000,MATCH(Graphique!A174,MOYENNES!$A$1:$A$2000,0)),"")</f>
        <v/>
      </c>
      <c r="BI174" s="13" t="str">
        <f>IFERROR(INDEX(MOYENNES!$C$1:$C$2000,MATCH(Graphique!A174,MOYENNES!$A$1:$A$2000,0)),"")</f>
        <v/>
      </c>
      <c r="BJ174" s="13" t="str">
        <f>IFERROR(INDEX(MOYENNES!$E$1:$E$2000,MATCH(A174,MOYENNES!$A$1:$A$2000,0)),"")</f>
        <v/>
      </c>
    </row>
    <row r="175" spans="1:62" ht="12.75" customHeight="1">
      <c r="A175" s="56">
        <v>45159</v>
      </c>
      <c r="AY175" s="55" t="str">
        <f>IF(BH175="","",TEXT(IF(BH175&gt;"00:00",A175+1,A175),"JJ/MM/AAAA ")&amp;TEXT(BH175,"hh:mm"))</f>
        <v/>
      </c>
      <c r="AZ175" s="13" t="str">
        <f>IF(BI175="","",TEXT(IF(BI175&gt;"00:00",A175+1,A175),"JJ/MM/AAAA ")&amp;TEXT(BI175,"hh:mm"))</f>
        <v/>
      </c>
      <c r="BB175" s="13" t="str">
        <f>IFERROR(INDEX(Recap!$F$2:$F$2000,MATCH(Graphique!A175,Recap!$A$2:$A$2000,0)),"")</f>
        <v/>
      </c>
      <c r="BC175" s="13" t="str">
        <f>IFERROR(INDEX(Recap!$D$2:$D$2000,MATCH(Graphique!A175,Recap!$A$2:$A$2000,0)),"")</f>
        <v/>
      </c>
      <c r="BD175" s="13" t="str">
        <f>IFERROR(INDEX(Recap!$I$2:$I$2000,MATCH(Graphique!A175,Recap!$A$2:$A$2000,0)),"")</f>
        <v/>
      </c>
      <c r="BE175" t="str">
        <f>IFERROR(INDEX(Recap!$K$2:$K$2000,MATCH(Graphique!A175,Recap!$A$2:$A$2000,0)),"")</f>
        <v/>
      </c>
      <c r="BF175" s="13" t="str">
        <f>IFERROR(INDEX(Recap!$L$2:$L$2000,MATCH(Graphique!A175,Recap!$A$2:$A$2000,0)),"")</f>
        <v/>
      </c>
      <c r="BG175" t="str">
        <f>IFERROR(INDEX(Recap!$M$2:$M$2000,MATCH(Graphique!A175,Recap!$A$2:$A$2000,0)),"")</f>
        <v/>
      </c>
      <c r="BH175" s="13" t="str">
        <f>IFERROR(INDEX(MOYENNES!$B$1:$B$2000,MATCH(Graphique!A175,MOYENNES!$A$1:$A$2000,0)),"")</f>
        <v/>
      </c>
      <c r="BI175" s="13" t="str">
        <f>IFERROR(INDEX(MOYENNES!$C$1:$C$2000,MATCH(Graphique!A175,MOYENNES!$A$1:$A$2000,0)),"")</f>
        <v/>
      </c>
      <c r="BJ175" s="13" t="str">
        <f>IFERROR(INDEX(MOYENNES!$E$1:$E$2000,MATCH(A175,MOYENNES!$A$1:$A$2000,0)),"")</f>
        <v/>
      </c>
    </row>
    <row r="176" spans="1:62" ht="12.75" customHeight="1">
      <c r="A176" s="56">
        <v>45160</v>
      </c>
      <c r="AY176" s="55" t="str">
        <f>IF(BH176="","",TEXT(IF(BH176&gt;"00:00",A176+1,A176),"JJ/MM/AAAA ")&amp;TEXT(BH176,"hh:mm"))</f>
        <v/>
      </c>
      <c r="AZ176" s="13" t="str">
        <f>IF(BI176="","",TEXT(IF(BI176&gt;"00:00",A176+1,A176),"JJ/MM/AAAA ")&amp;TEXT(BI176,"hh:mm"))</f>
        <v/>
      </c>
      <c r="BB176" s="13" t="str">
        <f>IFERROR(INDEX(Recap!$F$2:$F$2000,MATCH(Graphique!A176,Recap!$A$2:$A$2000,0)),"")</f>
        <v/>
      </c>
      <c r="BC176" s="13" t="str">
        <f>IFERROR(INDEX(Recap!$D$2:$D$2000,MATCH(Graphique!A176,Recap!$A$2:$A$2000,0)),"")</f>
        <v/>
      </c>
      <c r="BD176" s="13" t="str">
        <f>IFERROR(INDEX(Recap!$I$2:$I$2000,MATCH(Graphique!A176,Recap!$A$2:$A$2000,0)),"")</f>
        <v/>
      </c>
      <c r="BE176" t="str">
        <f>IFERROR(INDEX(Recap!$K$2:$K$2000,MATCH(Graphique!A176,Recap!$A$2:$A$2000,0)),"")</f>
        <v/>
      </c>
      <c r="BF176" s="13" t="str">
        <f>IFERROR(INDEX(Recap!$L$2:$L$2000,MATCH(Graphique!A176,Recap!$A$2:$A$2000,0)),"")</f>
        <v/>
      </c>
      <c r="BG176" t="str">
        <f>IFERROR(INDEX(Recap!$M$2:$M$2000,MATCH(Graphique!A176,Recap!$A$2:$A$2000,0)),"")</f>
        <v/>
      </c>
      <c r="BH176" s="13" t="str">
        <f>IFERROR(INDEX(MOYENNES!$B$1:$B$2000,MATCH(Graphique!A176,MOYENNES!$A$1:$A$2000,0)),"")</f>
        <v/>
      </c>
      <c r="BI176" s="13" t="str">
        <f>IFERROR(INDEX(MOYENNES!$C$1:$C$2000,MATCH(Graphique!A176,MOYENNES!$A$1:$A$2000,0)),"")</f>
        <v/>
      </c>
      <c r="BJ176" s="13" t="str">
        <f>IFERROR(INDEX(MOYENNES!$E$1:$E$2000,MATCH(A176,MOYENNES!$A$1:$A$2000,0)),"")</f>
        <v/>
      </c>
    </row>
    <row r="177" spans="1:62" ht="12.75" customHeight="1">
      <c r="A177" s="56">
        <v>45161</v>
      </c>
      <c r="AY177" s="55" t="str">
        <f>IF(BH177="","",TEXT(IF(BH177&gt;"00:00",A177+1,A177),"JJ/MM/AAAA ")&amp;TEXT(BH177,"hh:mm"))</f>
        <v/>
      </c>
      <c r="AZ177" s="13" t="str">
        <f>IF(BI177="","",TEXT(IF(BI177&gt;"00:00",A177+1,A177),"JJ/MM/AAAA ")&amp;TEXT(BI177,"hh:mm"))</f>
        <v/>
      </c>
      <c r="BB177" s="13" t="str">
        <f>IFERROR(INDEX(Recap!$F$2:$F$2000,MATCH(Graphique!A177,Recap!$A$2:$A$2000,0)),"")</f>
        <v/>
      </c>
      <c r="BC177" s="13" t="str">
        <f>IFERROR(INDEX(Recap!$D$2:$D$2000,MATCH(Graphique!A177,Recap!$A$2:$A$2000,0)),"")</f>
        <v/>
      </c>
      <c r="BD177" s="13" t="str">
        <f>IFERROR(INDEX(Recap!$I$2:$I$2000,MATCH(Graphique!A177,Recap!$A$2:$A$2000,0)),"")</f>
        <v/>
      </c>
      <c r="BE177" t="str">
        <f>IFERROR(INDEX(Recap!$K$2:$K$2000,MATCH(Graphique!A177,Recap!$A$2:$A$2000,0)),"")</f>
        <v/>
      </c>
      <c r="BF177" s="13" t="str">
        <f>IFERROR(INDEX(Recap!$L$2:$L$2000,MATCH(Graphique!A177,Recap!$A$2:$A$2000,0)),"")</f>
        <v/>
      </c>
      <c r="BG177" t="str">
        <f>IFERROR(INDEX(Recap!$M$2:$M$2000,MATCH(Graphique!A177,Recap!$A$2:$A$2000,0)),"")</f>
        <v/>
      </c>
      <c r="BH177" s="13" t="str">
        <f>IFERROR(INDEX(MOYENNES!$B$1:$B$2000,MATCH(Graphique!A177,MOYENNES!$A$1:$A$2000,0)),"")</f>
        <v/>
      </c>
      <c r="BI177" s="13" t="str">
        <f>IFERROR(INDEX(MOYENNES!$C$1:$C$2000,MATCH(Graphique!A177,MOYENNES!$A$1:$A$2000,0)),"")</f>
        <v/>
      </c>
      <c r="BJ177" s="13" t="str">
        <f>IFERROR(INDEX(MOYENNES!$E$1:$E$2000,MATCH(A177,MOYENNES!$A$1:$A$2000,0)),"")</f>
        <v/>
      </c>
    </row>
    <row r="178" spans="1:62" ht="12.75" customHeight="1">
      <c r="A178" s="56">
        <v>45162</v>
      </c>
      <c r="AY178" s="55" t="str">
        <f>IF(BH178="","",TEXT(IF(BH178&gt;"00:00",A178+1,A178),"JJ/MM/AAAA ")&amp;TEXT(BH178,"hh:mm"))</f>
        <v/>
      </c>
      <c r="AZ178" s="13" t="str">
        <f>IF(BI178="","",TEXT(IF(BI178&gt;"00:00",A178+1,A178),"JJ/MM/AAAA ")&amp;TEXT(BI178,"hh:mm"))</f>
        <v/>
      </c>
      <c r="BB178" s="13" t="str">
        <f>IFERROR(INDEX(Recap!$F$2:$F$2000,MATCH(Graphique!A178,Recap!$A$2:$A$2000,0)),"")</f>
        <v/>
      </c>
      <c r="BC178" s="13" t="str">
        <f>IFERROR(INDEX(Recap!$D$2:$D$2000,MATCH(Graphique!A178,Recap!$A$2:$A$2000,0)),"")</f>
        <v/>
      </c>
      <c r="BD178" s="13" t="str">
        <f>IFERROR(INDEX(Recap!$I$2:$I$2000,MATCH(Graphique!A178,Recap!$A$2:$A$2000,0)),"")</f>
        <v/>
      </c>
      <c r="BE178" t="str">
        <f>IFERROR(INDEX(Recap!$K$2:$K$2000,MATCH(Graphique!A178,Recap!$A$2:$A$2000,0)),"")</f>
        <v/>
      </c>
      <c r="BF178" s="13" t="str">
        <f>IFERROR(INDEX(Recap!$L$2:$L$2000,MATCH(Graphique!A178,Recap!$A$2:$A$2000,0)),"")</f>
        <v/>
      </c>
      <c r="BG178" t="str">
        <f>IFERROR(INDEX(Recap!$M$2:$M$2000,MATCH(Graphique!A178,Recap!$A$2:$A$2000,0)),"")</f>
        <v/>
      </c>
      <c r="BH178" s="13" t="str">
        <f>IFERROR(INDEX(MOYENNES!$B$1:$B$2000,MATCH(Graphique!A178,MOYENNES!$A$1:$A$2000,0)),"")</f>
        <v/>
      </c>
      <c r="BI178" s="13" t="str">
        <f>IFERROR(INDEX(MOYENNES!$C$1:$C$2000,MATCH(Graphique!A178,MOYENNES!$A$1:$A$2000,0)),"")</f>
        <v/>
      </c>
      <c r="BJ178" s="13" t="str">
        <f>IFERROR(INDEX(MOYENNES!$E$1:$E$2000,MATCH(A178,MOYENNES!$A$1:$A$2000,0)),"")</f>
        <v/>
      </c>
    </row>
    <row r="179" spans="1:62" ht="12.75" customHeight="1">
      <c r="A179" s="56">
        <v>45163</v>
      </c>
      <c r="AY179" s="55" t="str">
        <f>IF(BH179="","",TEXT(IF(BH179&gt;"00:00",A179+1,A179),"JJ/MM/AAAA ")&amp;TEXT(BH179,"hh:mm"))</f>
        <v/>
      </c>
      <c r="AZ179" s="13" t="str">
        <f>IF(BI179="","",TEXT(IF(BI179&gt;"00:00",A179+1,A179),"JJ/MM/AAAA ")&amp;TEXT(BI179,"hh:mm"))</f>
        <v/>
      </c>
      <c r="BB179" s="13" t="str">
        <f>IFERROR(INDEX(Recap!$F$2:$F$2000,MATCH(Graphique!A179,Recap!$A$2:$A$2000,0)),"")</f>
        <v/>
      </c>
      <c r="BC179" s="13" t="str">
        <f>IFERROR(INDEX(Recap!$D$2:$D$2000,MATCH(Graphique!A179,Recap!$A$2:$A$2000,0)),"")</f>
        <v/>
      </c>
      <c r="BD179" s="13" t="str">
        <f>IFERROR(INDEX(Recap!$I$2:$I$2000,MATCH(Graphique!A179,Recap!$A$2:$A$2000,0)),"")</f>
        <v/>
      </c>
      <c r="BE179" t="str">
        <f>IFERROR(INDEX(Recap!$K$2:$K$2000,MATCH(Graphique!A179,Recap!$A$2:$A$2000,0)),"")</f>
        <v/>
      </c>
      <c r="BF179" s="13" t="str">
        <f>IFERROR(INDEX(Recap!$L$2:$L$2000,MATCH(Graphique!A179,Recap!$A$2:$A$2000,0)),"")</f>
        <v/>
      </c>
      <c r="BG179" t="str">
        <f>IFERROR(INDEX(Recap!$M$2:$M$2000,MATCH(Graphique!A179,Recap!$A$2:$A$2000,0)),"")</f>
        <v/>
      </c>
      <c r="BH179" s="13" t="str">
        <f>IFERROR(INDEX(MOYENNES!$B$1:$B$2000,MATCH(Graphique!A179,MOYENNES!$A$1:$A$2000,0)),"")</f>
        <v/>
      </c>
      <c r="BI179" s="13" t="str">
        <f>IFERROR(INDEX(MOYENNES!$C$1:$C$2000,MATCH(Graphique!A179,MOYENNES!$A$1:$A$2000,0)),"")</f>
        <v/>
      </c>
      <c r="BJ179" s="13" t="str">
        <f>IFERROR(INDEX(MOYENNES!$E$1:$E$2000,MATCH(A179,MOYENNES!$A$1:$A$2000,0)),"")</f>
        <v/>
      </c>
    </row>
    <row r="180" spans="1:62" ht="12.75" customHeight="1">
      <c r="A180" s="56">
        <v>45164</v>
      </c>
      <c r="AY180" s="55" t="str">
        <f>IF(BH180="","",TEXT(IF(BH180&gt;"00:00",A180+1,A180),"JJ/MM/AAAA ")&amp;TEXT(BH180,"hh:mm"))</f>
        <v/>
      </c>
      <c r="AZ180" s="13" t="str">
        <f>IF(BI180="","",TEXT(IF(BI180&gt;"00:00",A180+1,A180),"JJ/MM/AAAA ")&amp;TEXT(BI180,"hh:mm"))</f>
        <v/>
      </c>
      <c r="BB180" s="13" t="str">
        <f>IFERROR(INDEX(Recap!$F$2:$F$2000,MATCH(Graphique!A180,Recap!$A$2:$A$2000,0)),"")</f>
        <v/>
      </c>
      <c r="BC180" s="13" t="str">
        <f>IFERROR(INDEX(Recap!$D$2:$D$2000,MATCH(Graphique!A180,Recap!$A$2:$A$2000,0)),"")</f>
        <v/>
      </c>
      <c r="BD180" s="13" t="str">
        <f>IFERROR(INDEX(Recap!$I$2:$I$2000,MATCH(Graphique!A180,Recap!$A$2:$A$2000,0)),"")</f>
        <v/>
      </c>
      <c r="BE180" t="str">
        <f>IFERROR(INDEX(Recap!$K$2:$K$2000,MATCH(Graphique!A180,Recap!$A$2:$A$2000,0)),"")</f>
        <v/>
      </c>
      <c r="BF180" s="13" t="str">
        <f>IFERROR(INDEX(Recap!$L$2:$L$2000,MATCH(Graphique!A180,Recap!$A$2:$A$2000,0)),"")</f>
        <v/>
      </c>
      <c r="BG180" t="str">
        <f>IFERROR(INDEX(Recap!$M$2:$M$2000,MATCH(Graphique!A180,Recap!$A$2:$A$2000,0)),"")</f>
        <v/>
      </c>
      <c r="BH180" s="13" t="str">
        <f>IFERROR(INDEX(MOYENNES!$B$1:$B$2000,MATCH(Graphique!A180,MOYENNES!$A$1:$A$2000,0)),"")</f>
        <v/>
      </c>
      <c r="BI180" s="13" t="str">
        <f>IFERROR(INDEX(MOYENNES!$C$1:$C$2000,MATCH(Graphique!A180,MOYENNES!$A$1:$A$2000,0)),"")</f>
        <v/>
      </c>
      <c r="BJ180" s="13" t="str">
        <f>IFERROR(INDEX(MOYENNES!$E$1:$E$2000,MATCH(A180,MOYENNES!$A$1:$A$2000,0)),"")</f>
        <v/>
      </c>
    </row>
    <row r="181" spans="1:62" ht="12.75" customHeight="1">
      <c r="A181" s="56">
        <v>45165</v>
      </c>
      <c r="AY181" s="55" t="str">
        <f>IF(BH181="","",TEXT(IF(BH181&gt;"00:00",A181+1,A181),"JJ/MM/AAAA ")&amp;TEXT(BH181,"hh:mm"))</f>
        <v/>
      </c>
      <c r="AZ181" s="13" t="str">
        <f>IF(BI181="","",TEXT(IF(BI181&gt;"00:00",A181+1,A181),"JJ/MM/AAAA ")&amp;TEXT(BI181,"hh:mm"))</f>
        <v/>
      </c>
      <c r="BB181" s="13" t="str">
        <f>IFERROR(INDEX(Recap!$F$2:$F$2000,MATCH(Graphique!A181,Recap!$A$2:$A$2000,0)),"")</f>
        <v/>
      </c>
      <c r="BC181" s="13" t="str">
        <f>IFERROR(INDEX(Recap!$D$2:$D$2000,MATCH(Graphique!A181,Recap!$A$2:$A$2000,0)),"")</f>
        <v/>
      </c>
      <c r="BD181" s="13" t="str">
        <f>IFERROR(INDEX(Recap!$I$2:$I$2000,MATCH(Graphique!A181,Recap!$A$2:$A$2000,0)),"")</f>
        <v/>
      </c>
      <c r="BE181" t="str">
        <f>IFERROR(INDEX(Recap!$K$2:$K$2000,MATCH(Graphique!A181,Recap!$A$2:$A$2000,0)),"")</f>
        <v/>
      </c>
      <c r="BF181" s="13" t="str">
        <f>IFERROR(INDEX(Recap!$L$2:$L$2000,MATCH(Graphique!A181,Recap!$A$2:$A$2000,0)),"")</f>
        <v/>
      </c>
      <c r="BG181" t="str">
        <f>IFERROR(INDEX(Recap!$M$2:$M$2000,MATCH(Graphique!A181,Recap!$A$2:$A$2000,0)),"")</f>
        <v/>
      </c>
      <c r="BH181" s="13" t="str">
        <f>IFERROR(INDEX(MOYENNES!$B$1:$B$2000,MATCH(Graphique!A181,MOYENNES!$A$1:$A$2000,0)),"")</f>
        <v/>
      </c>
      <c r="BI181" s="13" t="str">
        <f>IFERROR(INDEX(MOYENNES!$C$1:$C$2000,MATCH(Graphique!A181,MOYENNES!$A$1:$A$2000,0)),"")</f>
        <v/>
      </c>
      <c r="BJ181" s="13" t="str">
        <f>IFERROR(INDEX(MOYENNES!$E$1:$E$2000,MATCH(A181,MOYENNES!$A$1:$A$2000,0)),"")</f>
        <v/>
      </c>
    </row>
    <row r="182" spans="1:62" ht="12.75" customHeight="1">
      <c r="A182" s="56">
        <v>45166</v>
      </c>
      <c r="AY182" s="55" t="str">
        <f>IF(BH182="","",TEXT(IF(BH182&gt;"00:00",A182+1,A182),"JJ/MM/AAAA ")&amp;TEXT(BH182,"hh:mm"))</f>
        <v/>
      </c>
      <c r="AZ182" s="13" t="str">
        <f>IF(BI182="","",TEXT(IF(BI182&gt;"00:00",A182+1,A182),"JJ/MM/AAAA ")&amp;TEXT(BI182,"hh:mm"))</f>
        <v/>
      </c>
      <c r="BB182" s="13" t="str">
        <f>IFERROR(INDEX(Recap!$F$2:$F$2000,MATCH(Graphique!A182,Recap!$A$2:$A$2000,0)),"")</f>
        <v/>
      </c>
      <c r="BC182" s="13" t="str">
        <f>IFERROR(INDEX(Recap!$D$2:$D$2000,MATCH(Graphique!A182,Recap!$A$2:$A$2000,0)),"")</f>
        <v/>
      </c>
      <c r="BD182" s="13" t="str">
        <f>IFERROR(INDEX(Recap!$I$2:$I$2000,MATCH(Graphique!A182,Recap!$A$2:$A$2000,0)),"")</f>
        <v/>
      </c>
      <c r="BE182" t="str">
        <f>IFERROR(INDEX(Recap!$K$2:$K$2000,MATCH(Graphique!A182,Recap!$A$2:$A$2000,0)),"")</f>
        <v/>
      </c>
      <c r="BF182" s="13" t="str">
        <f>IFERROR(INDEX(Recap!$L$2:$L$2000,MATCH(Graphique!A182,Recap!$A$2:$A$2000,0)),"")</f>
        <v/>
      </c>
      <c r="BG182" t="str">
        <f>IFERROR(INDEX(Recap!$M$2:$M$2000,MATCH(Graphique!A182,Recap!$A$2:$A$2000,0)),"")</f>
        <v/>
      </c>
      <c r="BH182" s="13" t="str">
        <f>IFERROR(INDEX(MOYENNES!$B$1:$B$2000,MATCH(Graphique!A182,MOYENNES!$A$1:$A$2000,0)),"")</f>
        <v/>
      </c>
      <c r="BI182" s="13" t="str">
        <f>IFERROR(INDEX(MOYENNES!$C$1:$C$2000,MATCH(Graphique!A182,MOYENNES!$A$1:$A$2000,0)),"")</f>
        <v/>
      </c>
      <c r="BJ182" s="13" t="str">
        <f>IFERROR(INDEX(MOYENNES!$E$1:$E$2000,MATCH(A182,MOYENNES!$A$1:$A$2000,0)),"")</f>
        <v/>
      </c>
    </row>
    <row r="183" spans="1:62" ht="12.75" customHeight="1">
      <c r="A183" s="56">
        <v>45167</v>
      </c>
      <c r="AY183" s="55" t="str">
        <f>IF(BH183="","",TEXT(IF(BH183&gt;"00:00",A183+1,A183),"JJ/MM/AAAA ")&amp;TEXT(BH183,"hh:mm"))</f>
        <v/>
      </c>
      <c r="AZ183" s="13" t="str">
        <f>IF(BI183="","",TEXT(IF(BI183&gt;"00:00",A183+1,A183),"JJ/MM/AAAA ")&amp;TEXT(BI183,"hh:mm"))</f>
        <v/>
      </c>
      <c r="BB183" s="13" t="str">
        <f>IFERROR(INDEX(Recap!$F$2:$F$2000,MATCH(Graphique!A183,Recap!$A$2:$A$2000,0)),"")</f>
        <v/>
      </c>
      <c r="BC183" s="13" t="str">
        <f>IFERROR(INDEX(Recap!$D$2:$D$2000,MATCH(Graphique!A183,Recap!$A$2:$A$2000,0)),"")</f>
        <v/>
      </c>
      <c r="BD183" s="13" t="str">
        <f>IFERROR(INDEX(Recap!$I$2:$I$2000,MATCH(Graphique!A183,Recap!$A$2:$A$2000,0)),"")</f>
        <v/>
      </c>
      <c r="BE183" t="str">
        <f>IFERROR(INDEX(Recap!$K$2:$K$2000,MATCH(Graphique!A183,Recap!$A$2:$A$2000,0)),"")</f>
        <v/>
      </c>
      <c r="BF183" s="13" t="str">
        <f>IFERROR(INDEX(Recap!$L$2:$L$2000,MATCH(Graphique!A183,Recap!$A$2:$A$2000,0)),"")</f>
        <v/>
      </c>
      <c r="BG183" t="str">
        <f>IFERROR(INDEX(Recap!$M$2:$M$2000,MATCH(Graphique!A183,Recap!$A$2:$A$2000,0)),"")</f>
        <v/>
      </c>
      <c r="BH183" s="13" t="str">
        <f>IFERROR(INDEX(MOYENNES!$B$1:$B$2000,MATCH(Graphique!A183,MOYENNES!$A$1:$A$2000,0)),"")</f>
        <v/>
      </c>
      <c r="BI183" s="13" t="str">
        <f>IFERROR(INDEX(MOYENNES!$C$1:$C$2000,MATCH(Graphique!A183,MOYENNES!$A$1:$A$2000,0)),"")</f>
        <v/>
      </c>
      <c r="BJ183" s="13" t="str">
        <f>IFERROR(INDEX(MOYENNES!$E$1:$E$2000,MATCH(A183,MOYENNES!$A$1:$A$2000,0)),"")</f>
        <v/>
      </c>
    </row>
    <row r="184" spans="1:62" ht="12.75" customHeight="1">
      <c r="A184" s="56">
        <v>45168</v>
      </c>
      <c r="AY184" s="55" t="str">
        <f>IF(BH184="","",TEXT(IF(BH184&gt;"00:00",A184+1,A184),"JJ/MM/AAAA ")&amp;TEXT(BH184,"hh:mm"))</f>
        <v/>
      </c>
      <c r="AZ184" s="13" t="str">
        <f>IF(BI184="","",TEXT(IF(BI184&gt;"00:00",A184+1,A184),"JJ/MM/AAAA ")&amp;TEXT(BI184,"hh:mm"))</f>
        <v/>
      </c>
      <c r="BB184" s="13" t="str">
        <f>IFERROR(INDEX(Recap!$F$2:$F$2000,MATCH(Graphique!A184,Recap!$A$2:$A$2000,0)),"")</f>
        <v/>
      </c>
      <c r="BC184" s="13" t="str">
        <f>IFERROR(INDEX(Recap!$D$2:$D$2000,MATCH(Graphique!A184,Recap!$A$2:$A$2000,0)),"")</f>
        <v/>
      </c>
      <c r="BD184" s="13" t="str">
        <f>IFERROR(INDEX(Recap!$I$2:$I$2000,MATCH(Graphique!A184,Recap!$A$2:$A$2000,0)),"")</f>
        <v/>
      </c>
      <c r="BE184" t="str">
        <f>IFERROR(INDEX(Recap!$K$2:$K$2000,MATCH(Graphique!A184,Recap!$A$2:$A$2000,0)),"")</f>
        <v/>
      </c>
      <c r="BF184" s="13" t="str">
        <f>IFERROR(INDEX(Recap!$L$2:$L$2000,MATCH(Graphique!A184,Recap!$A$2:$A$2000,0)),"")</f>
        <v/>
      </c>
      <c r="BG184" t="str">
        <f>IFERROR(INDEX(Recap!$M$2:$M$2000,MATCH(Graphique!A184,Recap!$A$2:$A$2000,0)),"")</f>
        <v/>
      </c>
      <c r="BH184" s="13" t="str">
        <f>IFERROR(INDEX(MOYENNES!$B$1:$B$2000,MATCH(Graphique!A184,MOYENNES!$A$1:$A$2000,0)),"")</f>
        <v/>
      </c>
      <c r="BI184" s="13" t="str">
        <f>IFERROR(INDEX(MOYENNES!$C$1:$C$2000,MATCH(Graphique!A184,MOYENNES!$A$1:$A$2000,0)),"")</f>
        <v/>
      </c>
      <c r="BJ184" s="13" t="str">
        <f>IFERROR(INDEX(MOYENNES!$E$1:$E$2000,MATCH(A184,MOYENNES!$A$1:$A$2000,0)),"")</f>
        <v/>
      </c>
    </row>
    <row r="185" spans="1:62" ht="12.75" customHeight="1">
      <c r="A185" s="56">
        <v>45169</v>
      </c>
      <c r="AY185" s="55" t="str">
        <f>IF(BH185="","",TEXT(IF(BH185&gt;"00:00",A185+1,A185),"JJ/MM/AAAA ")&amp;TEXT(BH185,"hh:mm"))</f>
        <v/>
      </c>
      <c r="AZ185" s="13" t="str">
        <f>IF(BI185="","",TEXT(IF(BI185&gt;"00:00",A185+1,A185),"JJ/MM/AAAA ")&amp;TEXT(BI185,"hh:mm"))</f>
        <v/>
      </c>
      <c r="BB185" s="13" t="str">
        <f>IFERROR(INDEX(Recap!$F$2:$F$2000,MATCH(Graphique!A185,Recap!$A$2:$A$2000,0)),"")</f>
        <v/>
      </c>
      <c r="BC185" s="13" t="str">
        <f>IFERROR(INDEX(Recap!$D$2:$D$2000,MATCH(Graphique!A185,Recap!$A$2:$A$2000,0)),"")</f>
        <v/>
      </c>
      <c r="BD185" s="13" t="str">
        <f>IFERROR(INDEX(Recap!$I$2:$I$2000,MATCH(Graphique!A185,Recap!$A$2:$A$2000,0)),"")</f>
        <v/>
      </c>
      <c r="BE185" t="str">
        <f>IFERROR(INDEX(Recap!$K$2:$K$2000,MATCH(Graphique!A185,Recap!$A$2:$A$2000,0)),"")</f>
        <v/>
      </c>
      <c r="BF185" s="13" t="str">
        <f>IFERROR(INDEX(Recap!$L$2:$L$2000,MATCH(Graphique!A185,Recap!$A$2:$A$2000,0)),"")</f>
        <v/>
      </c>
      <c r="BG185" t="str">
        <f>IFERROR(INDEX(Recap!$M$2:$M$2000,MATCH(Graphique!A185,Recap!$A$2:$A$2000,0)),"")</f>
        <v/>
      </c>
      <c r="BH185" s="13" t="str">
        <f>IFERROR(INDEX(MOYENNES!$B$1:$B$2000,MATCH(Graphique!A185,MOYENNES!$A$1:$A$2000,0)),"")</f>
        <v/>
      </c>
      <c r="BI185" s="13" t="str">
        <f>IFERROR(INDEX(MOYENNES!$C$1:$C$2000,MATCH(Graphique!A185,MOYENNES!$A$1:$A$2000,0)),"")</f>
        <v/>
      </c>
      <c r="BJ185" s="13" t="str">
        <f>IFERROR(INDEX(MOYENNES!$E$1:$E$2000,MATCH(A185,MOYENNES!$A$1:$A$2000,0)),"")</f>
        <v/>
      </c>
    </row>
    <row r="186" spans="1:62" ht="12.75" customHeight="1">
      <c r="A186" s="56">
        <v>45170</v>
      </c>
      <c r="AY186" s="55" t="str">
        <f>IF(BH186="","",TEXT(IF(BH186&gt;"00:00",A186+1,A186),"JJ/MM/AAAA ")&amp;TEXT(BH186,"hh:mm"))</f>
        <v/>
      </c>
      <c r="AZ186" s="13" t="str">
        <f>IF(BI186="","",TEXT(IF(BI186&gt;"00:00",A186+1,A186),"JJ/MM/AAAA ")&amp;TEXT(BI186,"hh:mm"))</f>
        <v/>
      </c>
      <c r="BB186" s="13" t="str">
        <f>IFERROR(INDEX(Recap!$F$2:$F$2000,MATCH(Graphique!A186,Recap!$A$2:$A$2000,0)),"")</f>
        <v/>
      </c>
      <c r="BC186" s="13" t="str">
        <f>IFERROR(INDEX(Recap!$D$2:$D$2000,MATCH(Graphique!A186,Recap!$A$2:$A$2000,0)),"")</f>
        <v/>
      </c>
      <c r="BD186" s="13" t="str">
        <f>IFERROR(INDEX(Recap!$I$2:$I$2000,MATCH(Graphique!A186,Recap!$A$2:$A$2000,0)),"")</f>
        <v/>
      </c>
      <c r="BE186" t="str">
        <f>IFERROR(INDEX(Recap!$K$2:$K$2000,MATCH(Graphique!A186,Recap!$A$2:$A$2000,0)),"")</f>
        <v/>
      </c>
      <c r="BF186" s="13" t="str">
        <f>IFERROR(INDEX(Recap!$L$2:$L$2000,MATCH(Graphique!A186,Recap!$A$2:$A$2000,0)),"")</f>
        <v/>
      </c>
      <c r="BG186" t="str">
        <f>IFERROR(INDEX(Recap!$M$2:$M$2000,MATCH(Graphique!A186,Recap!$A$2:$A$2000,0)),"")</f>
        <v/>
      </c>
      <c r="BH186" s="13" t="str">
        <f>IFERROR(INDEX(MOYENNES!$B$1:$B$2000,MATCH(Graphique!A186,MOYENNES!$A$1:$A$2000,0)),"")</f>
        <v/>
      </c>
      <c r="BI186" s="13" t="str">
        <f>IFERROR(INDEX(MOYENNES!$C$1:$C$2000,MATCH(Graphique!A186,MOYENNES!$A$1:$A$2000,0)),"")</f>
        <v/>
      </c>
      <c r="BJ186" s="13" t="str">
        <f>IFERROR(INDEX(MOYENNES!$E$1:$E$2000,MATCH(A186,MOYENNES!$A$1:$A$2000,0)),"")</f>
        <v/>
      </c>
    </row>
    <row r="187" spans="1:62" ht="12.75" customHeight="1">
      <c r="A187" s="56">
        <v>45171</v>
      </c>
      <c r="AY187" s="55" t="str">
        <f>IF(BH187="","",TEXT(IF(BH187&gt;"00:00",A187+1,A187),"JJ/MM/AAAA ")&amp;TEXT(BH187,"hh:mm"))</f>
        <v/>
      </c>
      <c r="AZ187" s="13" t="str">
        <f>IF(BI187="","",TEXT(IF(BI187&gt;"00:00",A187+1,A187),"JJ/MM/AAAA ")&amp;TEXT(BI187,"hh:mm"))</f>
        <v/>
      </c>
      <c r="BB187" s="13" t="str">
        <f>IFERROR(INDEX(Recap!$F$2:$F$2000,MATCH(Graphique!A187,Recap!$A$2:$A$2000,0)),"")</f>
        <v/>
      </c>
      <c r="BC187" s="13" t="str">
        <f>IFERROR(INDEX(Recap!$D$2:$D$2000,MATCH(Graphique!A187,Recap!$A$2:$A$2000,0)),"")</f>
        <v/>
      </c>
      <c r="BD187" s="13" t="str">
        <f>IFERROR(INDEX(Recap!$I$2:$I$2000,MATCH(Graphique!A187,Recap!$A$2:$A$2000,0)),"")</f>
        <v/>
      </c>
      <c r="BE187" t="str">
        <f>IFERROR(INDEX(Recap!$K$2:$K$2000,MATCH(Graphique!A187,Recap!$A$2:$A$2000,0)),"")</f>
        <v/>
      </c>
      <c r="BF187" s="13" t="str">
        <f>IFERROR(INDEX(Recap!$L$2:$L$2000,MATCH(Graphique!A187,Recap!$A$2:$A$2000,0)),"")</f>
        <v/>
      </c>
      <c r="BG187" t="str">
        <f>IFERROR(INDEX(Recap!$M$2:$M$2000,MATCH(Graphique!A187,Recap!$A$2:$A$2000,0)),"")</f>
        <v/>
      </c>
      <c r="BH187" s="13" t="str">
        <f>IFERROR(INDEX(MOYENNES!$B$1:$B$2000,MATCH(Graphique!A187,MOYENNES!$A$1:$A$2000,0)),"")</f>
        <v/>
      </c>
      <c r="BI187" s="13" t="str">
        <f>IFERROR(INDEX(MOYENNES!$C$1:$C$2000,MATCH(Graphique!A187,MOYENNES!$A$1:$A$2000,0)),"")</f>
        <v/>
      </c>
      <c r="BJ187" s="13" t="str">
        <f>IFERROR(INDEX(MOYENNES!$E$1:$E$2000,MATCH(A187,MOYENNES!$A$1:$A$2000,0)),"")</f>
        <v/>
      </c>
    </row>
    <row r="188" spans="1:62" ht="12.75" customHeight="1">
      <c r="A188" s="56">
        <v>45172</v>
      </c>
      <c r="AY188" s="55" t="str">
        <f>IF(BH188="","",TEXT(IF(BH188&gt;"00:00",A188+1,A188),"JJ/MM/AAAA ")&amp;TEXT(BH188,"hh:mm"))</f>
        <v/>
      </c>
      <c r="AZ188" s="13" t="str">
        <f>IF(BI188="","",TEXT(IF(BI188&gt;"00:00",A188+1,A188),"JJ/MM/AAAA ")&amp;TEXT(BI188,"hh:mm"))</f>
        <v/>
      </c>
      <c r="BB188" s="13" t="str">
        <f>IFERROR(INDEX(Recap!$F$2:$F$2000,MATCH(Graphique!A188,Recap!$A$2:$A$2000,0)),"")</f>
        <v/>
      </c>
      <c r="BC188" s="13" t="str">
        <f>IFERROR(INDEX(Recap!$D$2:$D$2000,MATCH(Graphique!A188,Recap!$A$2:$A$2000,0)),"")</f>
        <v/>
      </c>
      <c r="BD188" s="13" t="str">
        <f>IFERROR(INDEX(Recap!$I$2:$I$2000,MATCH(Graphique!A188,Recap!$A$2:$A$2000,0)),"")</f>
        <v/>
      </c>
      <c r="BE188" t="str">
        <f>IFERROR(INDEX(Recap!$K$2:$K$2000,MATCH(Graphique!A188,Recap!$A$2:$A$2000,0)),"")</f>
        <v/>
      </c>
      <c r="BF188" s="13" t="str">
        <f>IFERROR(INDEX(Recap!$L$2:$L$2000,MATCH(Graphique!A188,Recap!$A$2:$A$2000,0)),"")</f>
        <v/>
      </c>
      <c r="BG188" t="str">
        <f>IFERROR(INDEX(Recap!$M$2:$M$2000,MATCH(Graphique!A188,Recap!$A$2:$A$2000,0)),"")</f>
        <v/>
      </c>
      <c r="BH188" s="13" t="str">
        <f>IFERROR(INDEX(MOYENNES!$B$1:$B$2000,MATCH(Graphique!A188,MOYENNES!$A$1:$A$2000,0)),"")</f>
        <v/>
      </c>
      <c r="BI188" s="13" t="str">
        <f>IFERROR(INDEX(MOYENNES!$C$1:$C$2000,MATCH(Graphique!A188,MOYENNES!$A$1:$A$2000,0)),"")</f>
        <v/>
      </c>
      <c r="BJ188" s="13" t="str">
        <f>IFERROR(INDEX(MOYENNES!$E$1:$E$2000,MATCH(A188,MOYENNES!$A$1:$A$2000,0)),"")</f>
        <v/>
      </c>
    </row>
    <row r="189" spans="1:62" ht="12.75" customHeight="1">
      <c r="A189" s="56">
        <v>45173</v>
      </c>
      <c r="AY189" s="55" t="str">
        <f>IF(BH189="","",TEXT(IF(BH189&gt;"00:00",A189+1,A189),"JJ/MM/AAAA ")&amp;TEXT(BH189,"hh:mm"))</f>
        <v/>
      </c>
      <c r="AZ189" s="13" t="str">
        <f>IF(BI189="","",TEXT(IF(BI189&gt;"00:00",A189+1,A189),"JJ/MM/AAAA ")&amp;TEXT(BI189,"hh:mm"))</f>
        <v/>
      </c>
      <c r="BB189" s="13" t="str">
        <f>IFERROR(INDEX(Recap!$F$2:$F$2000,MATCH(Graphique!A189,Recap!$A$2:$A$2000,0)),"")</f>
        <v/>
      </c>
      <c r="BC189" s="13" t="str">
        <f>IFERROR(INDEX(Recap!$D$2:$D$2000,MATCH(Graphique!A189,Recap!$A$2:$A$2000,0)),"")</f>
        <v/>
      </c>
      <c r="BD189" s="13" t="str">
        <f>IFERROR(INDEX(Recap!$I$2:$I$2000,MATCH(Graphique!A189,Recap!$A$2:$A$2000,0)),"")</f>
        <v/>
      </c>
      <c r="BE189" t="str">
        <f>IFERROR(INDEX(Recap!$K$2:$K$2000,MATCH(Graphique!A189,Recap!$A$2:$A$2000,0)),"")</f>
        <v/>
      </c>
      <c r="BF189" s="13" t="str">
        <f>IFERROR(INDEX(Recap!$L$2:$L$2000,MATCH(Graphique!A189,Recap!$A$2:$A$2000,0)),"")</f>
        <v/>
      </c>
      <c r="BG189" t="str">
        <f>IFERROR(INDEX(Recap!$M$2:$M$2000,MATCH(Graphique!A189,Recap!$A$2:$A$2000,0)),"")</f>
        <v/>
      </c>
      <c r="BH189" s="13" t="str">
        <f>IFERROR(INDEX(MOYENNES!$B$1:$B$2000,MATCH(Graphique!A189,MOYENNES!$A$1:$A$2000,0)),"")</f>
        <v/>
      </c>
      <c r="BI189" s="13" t="str">
        <f>IFERROR(INDEX(MOYENNES!$C$1:$C$2000,MATCH(Graphique!A189,MOYENNES!$A$1:$A$2000,0)),"")</f>
        <v/>
      </c>
      <c r="BJ189" s="13" t="str">
        <f>IFERROR(INDEX(MOYENNES!$E$1:$E$2000,MATCH(A189,MOYENNES!$A$1:$A$2000,0)),"")</f>
        <v/>
      </c>
    </row>
    <row r="190" spans="1:62" ht="12.75" customHeight="1">
      <c r="A190" s="56">
        <v>45174</v>
      </c>
      <c r="AY190" s="55" t="str">
        <f>IF(BH190="","",TEXT(IF(BH190&gt;"00:00",A190+1,A190),"JJ/MM/AAAA ")&amp;TEXT(BH190,"hh:mm"))</f>
        <v/>
      </c>
      <c r="AZ190" s="13" t="str">
        <f>IF(BI190="","",TEXT(IF(BI190&gt;"00:00",A190+1,A190),"JJ/MM/AAAA ")&amp;TEXT(BI190,"hh:mm"))</f>
        <v/>
      </c>
      <c r="BB190" s="13" t="str">
        <f>IFERROR(INDEX(Recap!$F$2:$F$2000,MATCH(Graphique!A190,Recap!$A$2:$A$2000,0)),"")</f>
        <v/>
      </c>
      <c r="BC190" s="13" t="str">
        <f>IFERROR(INDEX(Recap!$D$2:$D$2000,MATCH(Graphique!A190,Recap!$A$2:$A$2000,0)),"")</f>
        <v/>
      </c>
      <c r="BD190" s="13" t="str">
        <f>IFERROR(INDEX(Recap!$I$2:$I$2000,MATCH(Graphique!A190,Recap!$A$2:$A$2000,0)),"")</f>
        <v/>
      </c>
      <c r="BE190" t="str">
        <f>IFERROR(INDEX(Recap!$K$2:$K$2000,MATCH(Graphique!A190,Recap!$A$2:$A$2000,0)),"")</f>
        <v/>
      </c>
      <c r="BF190" s="13" t="str">
        <f>IFERROR(INDEX(Recap!$L$2:$L$2000,MATCH(Graphique!A190,Recap!$A$2:$A$2000,0)),"")</f>
        <v/>
      </c>
      <c r="BG190" t="str">
        <f>IFERROR(INDEX(Recap!$M$2:$M$2000,MATCH(Graphique!A190,Recap!$A$2:$A$2000,0)),"")</f>
        <v/>
      </c>
      <c r="BH190" s="13" t="str">
        <f>IFERROR(INDEX(MOYENNES!$B$1:$B$2000,MATCH(Graphique!A190,MOYENNES!$A$1:$A$2000,0)),"")</f>
        <v/>
      </c>
      <c r="BI190" s="13" t="str">
        <f>IFERROR(INDEX(MOYENNES!$C$1:$C$2000,MATCH(Graphique!A190,MOYENNES!$A$1:$A$2000,0)),"")</f>
        <v/>
      </c>
      <c r="BJ190" s="13" t="str">
        <f>IFERROR(INDEX(MOYENNES!$E$1:$E$2000,MATCH(A190,MOYENNES!$A$1:$A$2000,0)),"")</f>
        <v/>
      </c>
    </row>
    <row r="191" spans="1:62" ht="12.75" customHeight="1">
      <c r="A191" s="56">
        <v>45175</v>
      </c>
      <c r="AY191" s="55" t="str">
        <f>IF(BH191="","",TEXT(IF(BH191&gt;"00:00",A191+1,A191),"JJ/MM/AAAA ")&amp;TEXT(BH191,"hh:mm"))</f>
        <v/>
      </c>
      <c r="AZ191" s="13" t="str">
        <f>IF(BI191="","",TEXT(IF(BI191&gt;"00:00",A191+1,A191),"JJ/MM/AAAA ")&amp;TEXT(BI191,"hh:mm"))</f>
        <v/>
      </c>
      <c r="BB191" s="13" t="str">
        <f>IFERROR(INDEX(Recap!$F$2:$F$2000,MATCH(Graphique!A191,Recap!$A$2:$A$2000,0)),"")</f>
        <v/>
      </c>
      <c r="BC191" s="13" t="str">
        <f>IFERROR(INDEX(Recap!$D$2:$D$2000,MATCH(Graphique!A191,Recap!$A$2:$A$2000,0)),"")</f>
        <v/>
      </c>
      <c r="BD191" s="13" t="str">
        <f>IFERROR(INDEX(Recap!$I$2:$I$2000,MATCH(Graphique!A191,Recap!$A$2:$A$2000,0)),"")</f>
        <v/>
      </c>
      <c r="BE191" t="str">
        <f>IFERROR(INDEX(Recap!$K$2:$K$2000,MATCH(Graphique!A191,Recap!$A$2:$A$2000,0)),"")</f>
        <v/>
      </c>
      <c r="BF191" s="13" t="str">
        <f>IFERROR(INDEX(Recap!$L$2:$L$2000,MATCH(Graphique!A191,Recap!$A$2:$A$2000,0)),"")</f>
        <v/>
      </c>
      <c r="BG191" t="str">
        <f>IFERROR(INDEX(Recap!$M$2:$M$2000,MATCH(Graphique!A191,Recap!$A$2:$A$2000,0)),"")</f>
        <v/>
      </c>
      <c r="BH191" s="13" t="str">
        <f>IFERROR(INDEX(MOYENNES!$B$1:$B$2000,MATCH(Graphique!A191,MOYENNES!$A$1:$A$2000,0)),"")</f>
        <v/>
      </c>
      <c r="BI191" s="13" t="str">
        <f>IFERROR(INDEX(MOYENNES!$C$1:$C$2000,MATCH(Graphique!A191,MOYENNES!$A$1:$A$2000,0)),"")</f>
        <v/>
      </c>
      <c r="BJ191" s="13" t="str">
        <f>IFERROR(INDEX(MOYENNES!$E$1:$E$2000,MATCH(A191,MOYENNES!$A$1:$A$2000,0)),"")</f>
        <v/>
      </c>
    </row>
    <row r="192" spans="1:62" ht="12.75" customHeight="1">
      <c r="A192" s="56">
        <v>45176</v>
      </c>
      <c r="AY192" s="55" t="str">
        <f>IF(BH192="","",TEXT(IF(BH192&gt;"00:00",A192+1,A192),"JJ/MM/AAAA ")&amp;TEXT(BH192,"hh:mm"))</f>
        <v/>
      </c>
      <c r="AZ192" s="13" t="str">
        <f>IF(BI192="","",TEXT(IF(BI192&gt;"00:00",A192+1,A192),"JJ/MM/AAAA ")&amp;TEXT(BI192,"hh:mm"))</f>
        <v/>
      </c>
      <c r="BB192" s="13" t="str">
        <f>IFERROR(INDEX(Recap!$F$2:$F$2000,MATCH(Graphique!A192,Recap!$A$2:$A$2000,0)),"")</f>
        <v/>
      </c>
      <c r="BC192" s="13" t="str">
        <f>IFERROR(INDEX(Recap!$D$2:$D$2000,MATCH(Graphique!A192,Recap!$A$2:$A$2000,0)),"")</f>
        <v/>
      </c>
      <c r="BD192" s="13" t="str">
        <f>IFERROR(INDEX(Recap!$I$2:$I$2000,MATCH(Graphique!A192,Recap!$A$2:$A$2000,0)),"")</f>
        <v/>
      </c>
      <c r="BE192" t="str">
        <f>IFERROR(INDEX(Recap!$K$2:$K$2000,MATCH(Graphique!A192,Recap!$A$2:$A$2000,0)),"")</f>
        <v/>
      </c>
      <c r="BF192" s="13" t="str">
        <f>IFERROR(INDEX(Recap!$L$2:$L$2000,MATCH(Graphique!A192,Recap!$A$2:$A$2000,0)),"")</f>
        <v/>
      </c>
      <c r="BG192" t="str">
        <f>IFERROR(INDEX(Recap!$M$2:$M$2000,MATCH(Graphique!A192,Recap!$A$2:$A$2000,0)),"")</f>
        <v/>
      </c>
      <c r="BH192" s="13" t="str">
        <f>IFERROR(INDEX(MOYENNES!$B$1:$B$2000,MATCH(Graphique!A192,MOYENNES!$A$1:$A$2000,0)),"")</f>
        <v/>
      </c>
      <c r="BI192" s="13" t="str">
        <f>IFERROR(INDEX(MOYENNES!$C$1:$C$2000,MATCH(Graphique!A192,MOYENNES!$A$1:$A$2000,0)),"")</f>
        <v/>
      </c>
      <c r="BJ192" s="13" t="str">
        <f>IFERROR(INDEX(MOYENNES!$E$1:$E$2000,MATCH(A192,MOYENNES!$A$1:$A$2000,0)),"")</f>
        <v/>
      </c>
    </row>
    <row r="193" spans="1:62" ht="12.75" customHeight="1">
      <c r="A193" s="56">
        <v>45177</v>
      </c>
      <c r="AY193" s="55" t="str">
        <f>IF(BH193="","",TEXT(IF(BH193&gt;"00:00",A193+1,A193),"JJ/MM/AAAA ")&amp;TEXT(BH193,"hh:mm"))</f>
        <v/>
      </c>
      <c r="AZ193" s="13" t="str">
        <f>IF(BI193="","",TEXT(IF(BI193&gt;"00:00",A193+1,A193),"JJ/MM/AAAA ")&amp;TEXT(BI193,"hh:mm"))</f>
        <v/>
      </c>
      <c r="BB193" s="13" t="str">
        <f>IFERROR(INDEX(Recap!$F$2:$F$2000,MATCH(Graphique!A193,Recap!$A$2:$A$2000,0)),"")</f>
        <v/>
      </c>
      <c r="BC193" s="13" t="str">
        <f>IFERROR(INDEX(Recap!$D$2:$D$2000,MATCH(Graphique!A193,Recap!$A$2:$A$2000,0)),"")</f>
        <v/>
      </c>
      <c r="BD193" s="13" t="str">
        <f>IFERROR(INDEX(Recap!$I$2:$I$2000,MATCH(Graphique!A193,Recap!$A$2:$A$2000,0)),"")</f>
        <v/>
      </c>
      <c r="BE193" t="str">
        <f>IFERROR(INDEX(Recap!$K$2:$K$2000,MATCH(Graphique!A193,Recap!$A$2:$A$2000,0)),"")</f>
        <v/>
      </c>
      <c r="BF193" s="13" t="str">
        <f>IFERROR(INDEX(Recap!$L$2:$L$2000,MATCH(Graphique!A193,Recap!$A$2:$A$2000,0)),"")</f>
        <v/>
      </c>
      <c r="BG193" t="str">
        <f>IFERROR(INDEX(Recap!$M$2:$M$2000,MATCH(Graphique!A193,Recap!$A$2:$A$2000,0)),"")</f>
        <v/>
      </c>
      <c r="BH193" s="13" t="str">
        <f>IFERROR(INDEX(MOYENNES!$B$1:$B$2000,MATCH(Graphique!A193,MOYENNES!$A$1:$A$2000,0)),"")</f>
        <v/>
      </c>
      <c r="BI193" s="13" t="str">
        <f>IFERROR(INDEX(MOYENNES!$C$1:$C$2000,MATCH(Graphique!A193,MOYENNES!$A$1:$A$2000,0)),"")</f>
        <v/>
      </c>
      <c r="BJ193" s="13" t="str">
        <f>IFERROR(INDEX(MOYENNES!$E$1:$E$2000,MATCH(A193,MOYENNES!$A$1:$A$2000,0)),"")</f>
        <v/>
      </c>
    </row>
    <row r="194" spans="1:62" ht="12.75" customHeight="1">
      <c r="A194" s="56">
        <v>45178</v>
      </c>
      <c r="AY194" s="55" t="str">
        <f>IF(BH194="","",TEXT(IF(BH194&gt;"00:00",A194+1,A194),"JJ/MM/AAAA ")&amp;TEXT(BH194,"hh:mm"))</f>
        <v/>
      </c>
      <c r="AZ194" s="13" t="str">
        <f>IF(BI194="","",TEXT(IF(BI194&gt;"00:00",A194+1,A194),"JJ/MM/AAAA ")&amp;TEXT(BI194,"hh:mm"))</f>
        <v/>
      </c>
      <c r="BB194" s="13" t="str">
        <f>IFERROR(INDEX(Recap!$F$2:$F$2000,MATCH(Graphique!A194,Recap!$A$2:$A$2000,0)),"")</f>
        <v/>
      </c>
      <c r="BC194" s="13" t="str">
        <f>IFERROR(INDEX(Recap!$D$2:$D$2000,MATCH(Graphique!A194,Recap!$A$2:$A$2000,0)),"")</f>
        <v/>
      </c>
      <c r="BD194" s="13" t="str">
        <f>IFERROR(INDEX(Recap!$I$2:$I$2000,MATCH(Graphique!A194,Recap!$A$2:$A$2000,0)),"")</f>
        <v/>
      </c>
      <c r="BE194" t="str">
        <f>IFERROR(INDEX(Recap!$K$2:$K$2000,MATCH(Graphique!A194,Recap!$A$2:$A$2000,0)),"")</f>
        <v/>
      </c>
      <c r="BF194" s="13" t="str">
        <f>IFERROR(INDEX(Recap!$L$2:$L$2000,MATCH(Graphique!A194,Recap!$A$2:$A$2000,0)),"")</f>
        <v/>
      </c>
      <c r="BG194" t="str">
        <f>IFERROR(INDEX(Recap!$M$2:$M$2000,MATCH(Graphique!A194,Recap!$A$2:$A$2000,0)),"")</f>
        <v/>
      </c>
      <c r="BH194" s="13" t="str">
        <f>IFERROR(INDEX(MOYENNES!$B$1:$B$2000,MATCH(Graphique!A194,MOYENNES!$A$1:$A$2000,0)),"")</f>
        <v/>
      </c>
      <c r="BI194" s="13" t="str">
        <f>IFERROR(INDEX(MOYENNES!$C$1:$C$2000,MATCH(Graphique!A194,MOYENNES!$A$1:$A$2000,0)),"")</f>
        <v/>
      </c>
      <c r="BJ194" s="13" t="str">
        <f>IFERROR(INDEX(MOYENNES!$E$1:$E$2000,MATCH(A194,MOYENNES!$A$1:$A$2000,0)),"")</f>
        <v/>
      </c>
    </row>
    <row r="195" spans="1:62" ht="12.75" customHeight="1">
      <c r="A195" s="56">
        <v>45179</v>
      </c>
      <c r="AY195" s="55" t="str">
        <f>IF(BH195="","",TEXT(IF(BH195&gt;"00:00",A195+1,A195),"JJ/MM/AAAA ")&amp;TEXT(BH195,"hh:mm"))</f>
        <v/>
      </c>
      <c r="AZ195" s="13" t="str">
        <f>IF(BI195="","",TEXT(IF(BI195&gt;"00:00",A195+1,A195),"JJ/MM/AAAA ")&amp;TEXT(BI195,"hh:mm"))</f>
        <v/>
      </c>
      <c r="BB195" s="13" t="str">
        <f>IFERROR(INDEX(Recap!$F$2:$F$2000,MATCH(Graphique!A195,Recap!$A$2:$A$2000,0)),"")</f>
        <v/>
      </c>
      <c r="BC195" s="13" t="str">
        <f>IFERROR(INDEX(Recap!$D$2:$D$2000,MATCH(Graphique!A195,Recap!$A$2:$A$2000,0)),"")</f>
        <v/>
      </c>
      <c r="BD195" s="13" t="str">
        <f>IFERROR(INDEX(Recap!$I$2:$I$2000,MATCH(Graphique!A195,Recap!$A$2:$A$2000,0)),"")</f>
        <v/>
      </c>
      <c r="BE195" t="str">
        <f>IFERROR(INDEX(Recap!$K$2:$K$2000,MATCH(Graphique!A195,Recap!$A$2:$A$2000,0)),"")</f>
        <v/>
      </c>
      <c r="BF195" s="13" t="str">
        <f>IFERROR(INDEX(Recap!$L$2:$L$2000,MATCH(Graphique!A195,Recap!$A$2:$A$2000,0)),"")</f>
        <v/>
      </c>
      <c r="BG195" t="str">
        <f>IFERROR(INDEX(Recap!$M$2:$M$2000,MATCH(Graphique!A195,Recap!$A$2:$A$2000,0)),"")</f>
        <v/>
      </c>
      <c r="BH195" s="13" t="str">
        <f>IFERROR(INDEX(MOYENNES!$B$1:$B$2000,MATCH(Graphique!A195,MOYENNES!$A$1:$A$2000,0)),"")</f>
        <v/>
      </c>
      <c r="BI195" s="13" t="str">
        <f>IFERROR(INDEX(MOYENNES!$C$1:$C$2000,MATCH(Graphique!A195,MOYENNES!$A$1:$A$2000,0)),"")</f>
        <v/>
      </c>
      <c r="BJ195" s="13" t="str">
        <f>IFERROR(INDEX(MOYENNES!$E$1:$E$2000,MATCH(A195,MOYENNES!$A$1:$A$2000,0)),"")</f>
        <v/>
      </c>
    </row>
    <row r="196" spans="1:62" ht="12.75" customHeight="1">
      <c r="A196" s="56">
        <v>45180</v>
      </c>
      <c r="AY196" s="55" t="str">
        <f>IF(BH196="","",TEXT(IF(BH196&gt;"00:00",A196+1,A196),"JJ/MM/AAAA ")&amp;TEXT(BH196,"hh:mm"))</f>
        <v/>
      </c>
      <c r="AZ196" s="13" t="str">
        <f>IF(BI196="","",TEXT(IF(BI196&gt;"00:00",A196+1,A196),"JJ/MM/AAAA ")&amp;TEXT(BI196,"hh:mm"))</f>
        <v/>
      </c>
      <c r="BB196" s="13" t="str">
        <f>IFERROR(INDEX(Recap!$F$2:$F$2000,MATCH(Graphique!A196,Recap!$A$2:$A$2000,0)),"")</f>
        <v/>
      </c>
      <c r="BC196" s="13" t="str">
        <f>IFERROR(INDEX(Recap!$D$2:$D$2000,MATCH(Graphique!A196,Recap!$A$2:$A$2000,0)),"")</f>
        <v/>
      </c>
      <c r="BD196" s="13" t="str">
        <f>IFERROR(INDEX(Recap!$I$2:$I$2000,MATCH(Graphique!A196,Recap!$A$2:$A$2000,0)),"")</f>
        <v/>
      </c>
      <c r="BE196" t="str">
        <f>IFERROR(INDEX(Recap!$K$2:$K$2000,MATCH(Graphique!A196,Recap!$A$2:$A$2000,0)),"")</f>
        <v/>
      </c>
      <c r="BF196" s="13" t="str">
        <f>IFERROR(INDEX(Recap!$L$2:$L$2000,MATCH(Graphique!A196,Recap!$A$2:$A$2000,0)),"")</f>
        <v/>
      </c>
      <c r="BG196" t="str">
        <f>IFERROR(INDEX(Recap!$M$2:$M$2000,MATCH(Graphique!A196,Recap!$A$2:$A$2000,0)),"")</f>
        <v/>
      </c>
      <c r="BH196" s="13" t="str">
        <f>IFERROR(INDEX(MOYENNES!$B$1:$B$2000,MATCH(Graphique!A196,MOYENNES!$A$1:$A$2000,0)),"")</f>
        <v/>
      </c>
      <c r="BI196" s="13" t="str">
        <f>IFERROR(INDEX(MOYENNES!$C$1:$C$2000,MATCH(Graphique!A196,MOYENNES!$A$1:$A$2000,0)),"")</f>
        <v/>
      </c>
      <c r="BJ196" s="13" t="str">
        <f>IFERROR(INDEX(MOYENNES!$E$1:$E$2000,MATCH(A196,MOYENNES!$A$1:$A$2000,0)),"")</f>
        <v/>
      </c>
    </row>
    <row r="197" spans="1:62" ht="12.75" customHeight="1">
      <c r="A197" s="56">
        <v>45181</v>
      </c>
      <c r="AY197" s="55" t="str">
        <f>IF(BH197="","",TEXT(IF(BH197&gt;"00:00",A197+1,A197),"JJ/MM/AAAA ")&amp;TEXT(BH197,"hh:mm"))</f>
        <v/>
      </c>
      <c r="AZ197" s="13" t="str">
        <f>IF(BI197="","",TEXT(IF(BI197&gt;"00:00",A197+1,A197),"JJ/MM/AAAA ")&amp;TEXT(BI197,"hh:mm"))</f>
        <v/>
      </c>
      <c r="BB197" s="13" t="str">
        <f>IFERROR(INDEX(Recap!$F$2:$F$2000,MATCH(Graphique!A197,Recap!$A$2:$A$2000,0)),"")</f>
        <v/>
      </c>
      <c r="BC197" s="13" t="str">
        <f>IFERROR(INDEX(Recap!$D$2:$D$2000,MATCH(Graphique!A197,Recap!$A$2:$A$2000,0)),"")</f>
        <v/>
      </c>
      <c r="BD197" s="13" t="str">
        <f>IFERROR(INDEX(Recap!$I$2:$I$2000,MATCH(Graphique!A197,Recap!$A$2:$A$2000,0)),"")</f>
        <v/>
      </c>
      <c r="BE197" t="str">
        <f>IFERROR(INDEX(Recap!$K$2:$K$2000,MATCH(Graphique!A197,Recap!$A$2:$A$2000,0)),"")</f>
        <v/>
      </c>
      <c r="BF197" s="13" t="str">
        <f>IFERROR(INDEX(Recap!$L$2:$L$2000,MATCH(Graphique!A197,Recap!$A$2:$A$2000,0)),"")</f>
        <v/>
      </c>
      <c r="BG197" t="str">
        <f>IFERROR(INDEX(Recap!$M$2:$M$2000,MATCH(Graphique!A197,Recap!$A$2:$A$2000,0)),"")</f>
        <v/>
      </c>
      <c r="BH197" s="13" t="str">
        <f>IFERROR(INDEX(MOYENNES!$B$1:$B$2000,MATCH(Graphique!A197,MOYENNES!$A$1:$A$2000,0)),"")</f>
        <v/>
      </c>
      <c r="BI197" s="13" t="str">
        <f>IFERROR(INDEX(MOYENNES!$C$1:$C$2000,MATCH(Graphique!A197,MOYENNES!$A$1:$A$2000,0)),"")</f>
        <v/>
      </c>
      <c r="BJ197" s="13" t="str">
        <f>IFERROR(INDEX(MOYENNES!$E$1:$E$2000,MATCH(A197,MOYENNES!$A$1:$A$2000,0)),"")</f>
        <v/>
      </c>
    </row>
    <row r="198" spans="1:62" ht="12.75" customHeight="1">
      <c r="A198" s="56">
        <v>45182</v>
      </c>
      <c r="AY198" s="55" t="str">
        <f>IF(BH198="","",TEXT(IF(BH198&gt;"00:00",A198+1,A198),"JJ/MM/AAAA ")&amp;TEXT(BH198,"hh:mm"))</f>
        <v/>
      </c>
      <c r="AZ198" s="13" t="str">
        <f>IF(BI198="","",TEXT(IF(BI198&gt;"00:00",A198+1,A198),"JJ/MM/AAAA ")&amp;TEXT(BI198,"hh:mm"))</f>
        <v/>
      </c>
      <c r="BB198" s="13" t="str">
        <f>IFERROR(INDEX(Recap!$F$2:$F$2000,MATCH(Graphique!A198,Recap!$A$2:$A$2000,0)),"")</f>
        <v/>
      </c>
      <c r="BC198" s="13" t="str">
        <f>IFERROR(INDEX(Recap!$D$2:$D$2000,MATCH(Graphique!A198,Recap!$A$2:$A$2000,0)),"")</f>
        <v/>
      </c>
      <c r="BD198" s="13" t="str">
        <f>IFERROR(INDEX(Recap!$I$2:$I$2000,MATCH(Graphique!A198,Recap!$A$2:$A$2000,0)),"")</f>
        <v/>
      </c>
      <c r="BE198" t="str">
        <f>IFERROR(INDEX(Recap!$K$2:$K$2000,MATCH(Graphique!A198,Recap!$A$2:$A$2000,0)),"")</f>
        <v/>
      </c>
      <c r="BF198" s="13" t="str">
        <f>IFERROR(INDEX(Recap!$L$2:$L$2000,MATCH(Graphique!A198,Recap!$A$2:$A$2000,0)),"")</f>
        <v/>
      </c>
      <c r="BG198" t="str">
        <f>IFERROR(INDEX(Recap!$M$2:$M$2000,MATCH(Graphique!A198,Recap!$A$2:$A$2000,0)),"")</f>
        <v/>
      </c>
      <c r="BH198" s="13" t="str">
        <f>IFERROR(INDEX(MOYENNES!$B$1:$B$2000,MATCH(Graphique!A198,MOYENNES!$A$1:$A$2000,0)),"")</f>
        <v/>
      </c>
      <c r="BI198" s="13" t="str">
        <f>IFERROR(INDEX(MOYENNES!$C$1:$C$2000,MATCH(Graphique!A198,MOYENNES!$A$1:$A$2000,0)),"")</f>
        <v/>
      </c>
      <c r="BJ198" s="13" t="str">
        <f>IFERROR(INDEX(MOYENNES!$E$1:$E$2000,MATCH(A198,MOYENNES!$A$1:$A$2000,0)),"")</f>
        <v/>
      </c>
    </row>
    <row r="199" spans="1:62" ht="12.75" customHeight="1">
      <c r="A199" s="56">
        <v>45183</v>
      </c>
      <c r="AY199" s="55" t="str">
        <f>IF(BH199="","",TEXT(IF(BH199&gt;"00:00",A199+1,A199),"JJ/MM/AAAA ")&amp;TEXT(BH199,"hh:mm"))</f>
        <v/>
      </c>
      <c r="AZ199" s="13" t="str">
        <f>IF(BI199="","",TEXT(IF(BI199&gt;"00:00",A199+1,A199),"JJ/MM/AAAA ")&amp;TEXT(BI199,"hh:mm"))</f>
        <v/>
      </c>
      <c r="BB199" s="13" t="str">
        <f>IFERROR(INDEX(Recap!$F$2:$F$2000,MATCH(Graphique!A199,Recap!$A$2:$A$2000,0)),"")</f>
        <v/>
      </c>
      <c r="BC199" s="13" t="str">
        <f>IFERROR(INDEX(Recap!$D$2:$D$2000,MATCH(Graphique!A199,Recap!$A$2:$A$2000,0)),"")</f>
        <v/>
      </c>
      <c r="BD199" s="13" t="str">
        <f>IFERROR(INDEX(Recap!$I$2:$I$2000,MATCH(Graphique!A199,Recap!$A$2:$A$2000,0)),"")</f>
        <v/>
      </c>
      <c r="BE199" t="str">
        <f>IFERROR(INDEX(Recap!$K$2:$K$2000,MATCH(Graphique!A199,Recap!$A$2:$A$2000,0)),"")</f>
        <v/>
      </c>
      <c r="BF199" s="13" t="str">
        <f>IFERROR(INDEX(Recap!$L$2:$L$2000,MATCH(Graphique!A199,Recap!$A$2:$A$2000,0)),"")</f>
        <v/>
      </c>
      <c r="BG199" t="str">
        <f>IFERROR(INDEX(Recap!$M$2:$M$2000,MATCH(Graphique!A199,Recap!$A$2:$A$2000,0)),"")</f>
        <v/>
      </c>
      <c r="BH199" s="13" t="str">
        <f>IFERROR(INDEX(MOYENNES!$B$1:$B$2000,MATCH(Graphique!A199,MOYENNES!$A$1:$A$2000,0)),"")</f>
        <v/>
      </c>
      <c r="BI199" s="13" t="str">
        <f>IFERROR(INDEX(MOYENNES!$C$1:$C$2000,MATCH(Graphique!A199,MOYENNES!$A$1:$A$2000,0)),"")</f>
        <v/>
      </c>
      <c r="BJ199" s="13" t="str">
        <f>IFERROR(INDEX(MOYENNES!$E$1:$E$2000,MATCH(A199,MOYENNES!$A$1:$A$2000,0)),"")</f>
        <v/>
      </c>
    </row>
    <row r="200" spans="1:62" ht="12.75" customHeight="1">
      <c r="A200" s="56">
        <v>45184</v>
      </c>
      <c r="AY200" s="55" t="str">
        <f>IF(BH200="","",TEXT(IF(BH200&gt;"00:00",A200+1,A200),"JJ/MM/AAAA ")&amp;TEXT(BH200,"hh:mm"))</f>
        <v/>
      </c>
      <c r="AZ200" s="13" t="str">
        <f>IF(BI200="","",TEXT(IF(BI200&gt;"00:00",A200+1,A200),"JJ/MM/AAAA ")&amp;TEXT(BI200,"hh:mm"))</f>
        <v/>
      </c>
      <c r="BB200" s="13" t="str">
        <f>IFERROR(INDEX(Recap!$F$2:$F$2000,MATCH(Graphique!A200,Recap!$A$2:$A$2000,0)),"")</f>
        <v/>
      </c>
      <c r="BC200" s="13" t="str">
        <f>IFERROR(INDEX(Recap!$D$2:$D$2000,MATCH(Graphique!A200,Recap!$A$2:$A$2000,0)),"")</f>
        <v/>
      </c>
      <c r="BD200" s="13" t="str">
        <f>IFERROR(INDEX(Recap!$I$2:$I$2000,MATCH(Graphique!A200,Recap!$A$2:$A$2000,0)),"")</f>
        <v/>
      </c>
      <c r="BE200" t="str">
        <f>IFERROR(INDEX(Recap!$K$2:$K$2000,MATCH(Graphique!A200,Recap!$A$2:$A$2000,0)),"")</f>
        <v/>
      </c>
      <c r="BF200" s="13" t="str">
        <f>IFERROR(INDEX(Recap!$L$2:$L$2000,MATCH(Graphique!A200,Recap!$A$2:$A$2000,0)),"")</f>
        <v/>
      </c>
      <c r="BG200" t="str">
        <f>IFERROR(INDEX(Recap!$M$2:$M$2000,MATCH(Graphique!A200,Recap!$A$2:$A$2000,0)),"")</f>
        <v/>
      </c>
      <c r="BH200" s="13" t="str">
        <f>IFERROR(INDEX(MOYENNES!$B$1:$B$2000,MATCH(Graphique!A200,MOYENNES!$A$1:$A$2000,0)),"")</f>
        <v/>
      </c>
      <c r="BI200" s="13" t="str">
        <f>IFERROR(INDEX(MOYENNES!$C$1:$C$2000,MATCH(Graphique!A200,MOYENNES!$A$1:$A$2000,0)),"")</f>
        <v/>
      </c>
      <c r="BJ200" s="13" t="str">
        <f>IFERROR(INDEX(MOYENNES!$E$1:$E$2000,MATCH(A200,MOYENNES!$A$1:$A$2000,0)),"")</f>
        <v/>
      </c>
    </row>
    <row r="201" spans="1:62" ht="12.75" customHeight="1">
      <c r="A201" s="56">
        <v>45185</v>
      </c>
      <c r="AY201" s="55" t="str">
        <f>IF(BH201="","",TEXT(IF(BH201&gt;"00:00",A201+1,A201),"JJ/MM/AAAA ")&amp;TEXT(BH201,"hh:mm"))</f>
        <v/>
      </c>
      <c r="AZ201" s="13" t="str">
        <f>IF(BI201="","",TEXT(IF(BI201&gt;"00:00",A201+1,A201),"JJ/MM/AAAA ")&amp;TEXT(BI201,"hh:mm"))</f>
        <v/>
      </c>
      <c r="BB201" s="13" t="str">
        <f>IFERROR(INDEX(Recap!$F$2:$F$2000,MATCH(Graphique!A201,Recap!$A$2:$A$2000,0)),"")</f>
        <v/>
      </c>
      <c r="BC201" s="13" t="str">
        <f>IFERROR(INDEX(Recap!$D$2:$D$2000,MATCH(Graphique!A201,Recap!$A$2:$A$2000,0)),"")</f>
        <v/>
      </c>
      <c r="BD201" s="13" t="str">
        <f>IFERROR(INDEX(Recap!$I$2:$I$2000,MATCH(Graphique!A201,Recap!$A$2:$A$2000,0)),"")</f>
        <v/>
      </c>
      <c r="BE201" t="str">
        <f>IFERROR(INDEX(Recap!$K$2:$K$2000,MATCH(Graphique!A201,Recap!$A$2:$A$2000,0)),"")</f>
        <v/>
      </c>
      <c r="BF201" s="13" t="str">
        <f>IFERROR(INDEX(Recap!$L$2:$L$2000,MATCH(Graphique!A201,Recap!$A$2:$A$2000,0)),"")</f>
        <v/>
      </c>
      <c r="BG201" t="str">
        <f>IFERROR(INDEX(Recap!$M$2:$M$2000,MATCH(Graphique!A201,Recap!$A$2:$A$2000,0)),"")</f>
        <v/>
      </c>
      <c r="BH201" s="13" t="str">
        <f>IFERROR(INDEX(MOYENNES!$B$1:$B$2000,MATCH(Graphique!A201,MOYENNES!$A$1:$A$2000,0)),"")</f>
        <v/>
      </c>
      <c r="BI201" s="13" t="str">
        <f>IFERROR(INDEX(MOYENNES!$C$1:$C$2000,MATCH(Graphique!A201,MOYENNES!$A$1:$A$2000,0)),"")</f>
        <v/>
      </c>
      <c r="BJ201" s="13" t="str">
        <f>IFERROR(INDEX(MOYENNES!$E$1:$E$2000,MATCH(A201,MOYENNES!$A$1:$A$2000,0)),"")</f>
        <v/>
      </c>
    </row>
    <row r="202" spans="1:62" ht="12.75" customHeight="1">
      <c r="A202" s="56">
        <v>45186</v>
      </c>
      <c r="AY202" s="55" t="str">
        <f>IF(BH202="","",TEXT(IF(BH202&gt;"00:00",A202+1,A202),"JJ/MM/AAAA ")&amp;TEXT(BH202,"hh:mm"))</f>
        <v/>
      </c>
      <c r="AZ202" s="13" t="str">
        <f>IF(BI202="","",TEXT(IF(BI202&gt;"00:00",A202+1,A202),"JJ/MM/AAAA ")&amp;TEXT(BI202,"hh:mm"))</f>
        <v/>
      </c>
      <c r="BB202" s="13" t="str">
        <f>IFERROR(INDEX(Recap!$F$2:$F$2000,MATCH(Graphique!A202,Recap!$A$2:$A$2000,0)),"")</f>
        <v/>
      </c>
      <c r="BC202" s="13" t="str">
        <f>IFERROR(INDEX(Recap!$D$2:$D$2000,MATCH(Graphique!A202,Recap!$A$2:$A$2000,0)),"")</f>
        <v/>
      </c>
      <c r="BD202" s="13" t="str">
        <f>IFERROR(INDEX(Recap!$I$2:$I$2000,MATCH(Graphique!A202,Recap!$A$2:$A$2000,0)),"")</f>
        <v/>
      </c>
      <c r="BE202" t="str">
        <f>IFERROR(INDEX(Recap!$K$2:$K$2000,MATCH(Graphique!A202,Recap!$A$2:$A$2000,0)),"")</f>
        <v/>
      </c>
      <c r="BF202" s="13" t="str">
        <f>IFERROR(INDEX(Recap!$L$2:$L$2000,MATCH(Graphique!A202,Recap!$A$2:$A$2000,0)),"")</f>
        <v/>
      </c>
      <c r="BG202" t="str">
        <f>IFERROR(INDEX(Recap!$M$2:$M$2000,MATCH(Graphique!A202,Recap!$A$2:$A$2000,0)),"")</f>
        <v/>
      </c>
      <c r="BH202" s="13" t="str">
        <f>IFERROR(INDEX(MOYENNES!$B$1:$B$2000,MATCH(Graphique!A202,MOYENNES!$A$1:$A$2000,0)),"")</f>
        <v/>
      </c>
      <c r="BI202" s="13" t="str">
        <f>IFERROR(INDEX(MOYENNES!$C$1:$C$2000,MATCH(Graphique!A202,MOYENNES!$A$1:$A$2000,0)),"")</f>
        <v/>
      </c>
      <c r="BJ202" s="13" t="str">
        <f>IFERROR(INDEX(MOYENNES!$E$1:$E$2000,MATCH(A202,MOYENNES!$A$1:$A$2000,0)),"")</f>
        <v/>
      </c>
    </row>
    <row r="203" spans="1:62" ht="12.75" customHeight="1">
      <c r="A203" s="56">
        <v>45187</v>
      </c>
      <c r="AY203" s="55" t="str">
        <f>IF(BH203="","",TEXT(IF(BH203&gt;"00:00",A203+1,A203),"JJ/MM/AAAA ")&amp;TEXT(BH203,"hh:mm"))</f>
        <v/>
      </c>
      <c r="AZ203" s="13" t="str">
        <f>IF(BI203="","",TEXT(IF(BI203&gt;"00:00",A203+1,A203),"JJ/MM/AAAA ")&amp;TEXT(BI203,"hh:mm"))</f>
        <v/>
      </c>
      <c r="BB203" s="13" t="str">
        <f>IFERROR(INDEX(Recap!$F$2:$F$2000,MATCH(Graphique!A203,Recap!$A$2:$A$2000,0)),"")</f>
        <v/>
      </c>
      <c r="BC203" s="13" t="str">
        <f>IFERROR(INDEX(Recap!$D$2:$D$2000,MATCH(Graphique!A203,Recap!$A$2:$A$2000,0)),"")</f>
        <v/>
      </c>
      <c r="BD203" s="13" t="str">
        <f>IFERROR(INDEX(Recap!$I$2:$I$2000,MATCH(Graphique!A203,Recap!$A$2:$A$2000,0)),"")</f>
        <v/>
      </c>
      <c r="BE203" t="str">
        <f>IFERROR(INDEX(Recap!$K$2:$K$2000,MATCH(Graphique!A203,Recap!$A$2:$A$2000,0)),"")</f>
        <v/>
      </c>
      <c r="BF203" s="13" t="str">
        <f>IFERROR(INDEX(Recap!$L$2:$L$2000,MATCH(Graphique!A203,Recap!$A$2:$A$2000,0)),"")</f>
        <v/>
      </c>
      <c r="BG203" t="str">
        <f>IFERROR(INDEX(Recap!$M$2:$M$2000,MATCH(Graphique!A203,Recap!$A$2:$A$2000,0)),"")</f>
        <v/>
      </c>
      <c r="BH203" s="13" t="str">
        <f>IFERROR(INDEX(MOYENNES!$B$1:$B$2000,MATCH(Graphique!A203,MOYENNES!$A$1:$A$2000,0)),"")</f>
        <v/>
      </c>
      <c r="BI203" s="13" t="str">
        <f>IFERROR(INDEX(MOYENNES!$C$1:$C$2000,MATCH(Graphique!A203,MOYENNES!$A$1:$A$2000,0)),"")</f>
        <v/>
      </c>
      <c r="BJ203" s="13" t="str">
        <f>IFERROR(INDEX(MOYENNES!$E$1:$E$2000,MATCH(A203,MOYENNES!$A$1:$A$2000,0)),"")</f>
        <v/>
      </c>
    </row>
    <row r="204" spans="1:62" ht="12.75" customHeight="1">
      <c r="A204" s="56">
        <v>45188</v>
      </c>
      <c r="AY204" s="55" t="str">
        <f>IF(BH204="","",TEXT(IF(BH204&gt;"00:00",A204+1,A204),"JJ/MM/AAAA ")&amp;TEXT(BH204,"hh:mm"))</f>
        <v/>
      </c>
      <c r="AZ204" s="13" t="str">
        <f>IF(BI204="","",TEXT(IF(BI204&gt;"00:00",A204+1,A204),"JJ/MM/AAAA ")&amp;TEXT(BI204,"hh:mm"))</f>
        <v/>
      </c>
      <c r="BB204" s="13" t="str">
        <f>IFERROR(INDEX(Recap!$F$2:$F$2000,MATCH(Graphique!A204,Recap!$A$2:$A$2000,0)),"")</f>
        <v/>
      </c>
      <c r="BC204" s="13" t="str">
        <f>IFERROR(INDEX(Recap!$D$2:$D$2000,MATCH(Graphique!A204,Recap!$A$2:$A$2000,0)),"")</f>
        <v/>
      </c>
      <c r="BD204" s="13" t="str">
        <f>IFERROR(INDEX(Recap!$I$2:$I$2000,MATCH(Graphique!A204,Recap!$A$2:$A$2000,0)),"")</f>
        <v/>
      </c>
      <c r="BE204" t="str">
        <f>IFERROR(INDEX(Recap!$K$2:$K$2000,MATCH(Graphique!A204,Recap!$A$2:$A$2000,0)),"")</f>
        <v/>
      </c>
      <c r="BF204" s="13" t="str">
        <f>IFERROR(INDEX(Recap!$L$2:$L$2000,MATCH(Graphique!A204,Recap!$A$2:$A$2000,0)),"")</f>
        <v/>
      </c>
      <c r="BG204" t="str">
        <f>IFERROR(INDEX(Recap!$M$2:$M$2000,MATCH(Graphique!A204,Recap!$A$2:$A$2000,0)),"")</f>
        <v/>
      </c>
      <c r="BH204" s="13" t="str">
        <f>IFERROR(INDEX(MOYENNES!$B$1:$B$2000,MATCH(Graphique!A204,MOYENNES!$A$1:$A$2000,0)),"")</f>
        <v/>
      </c>
      <c r="BI204" s="13" t="str">
        <f>IFERROR(INDEX(MOYENNES!$C$1:$C$2000,MATCH(Graphique!A204,MOYENNES!$A$1:$A$2000,0)),"")</f>
        <v/>
      </c>
      <c r="BJ204" s="13" t="str">
        <f>IFERROR(INDEX(MOYENNES!$E$1:$E$2000,MATCH(A204,MOYENNES!$A$1:$A$2000,0)),"")</f>
        <v/>
      </c>
    </row>
    <row r="205" spans="1:62" ht="12.75" customHeight="1">
      <c r="A205" s="56">
        <v>45189</v>
      </c>
      <c r="AY205" s="55" t="str">
        <f>IF(BH205="","",TEXT(IF(BH205&gt;"00:00",A205+1,A205),"JJ/MM/AAAA ")&amp;TEXT(BH205,"hh:mm"))</f>
        <v/>
      </c>
      <c r="AZ205" s="13" t="str">
        <f>IF(BI205="","",TEXT(IF(BI205&gt;"00:00",A205+1,A205),"JJ/MM/AAAA ")&amp;TEXT(BI205,"hh:mm"))</f>
        <v/>
      </c>
      <c r="BB205" s="13" t="str">
        <f>IFERROR(INDEX(Recap!$F$2:$F$2000,MATCH(Graphique!A205,Recap!$A$2:$A$2000,0)),"")</f>
        <v/>
      </c>
      <c r="BC205" s="13" t="str">
        <f>IFERROR(INDEX(Recap!$D$2:$D$2000,MATCH(Graphique!A205,Recap!$A$2:$A$2000,0)),"")</f>
        <v/>
      </c>
      <c r="BD205" s="13" t="str">
        <f>IFERROR(INDEX(Recap!$I$2:$I$2000,MATCH(Graphique!A205,Recap!$A$2:$A$2000,0)),"")</f>
        <v/>
      </c>
      <c r="BE205" t="str">
        <f>IFERROR(INDEX(Recap!$K$2:$K$2000,MATCH(Graphique!A205,Recap!$A$2:$A$2000,0)),"")</f>
        <v/>
      </c>
      <c r="BF205" s="13" t="str">
        <f>IFERROR(INDEX(Recap!$L$2:$L$2000,MATCH(Graphique!A205,Recap!$A$2:$A$2000,0)),"")</f>
        <v/>
      </c>
      <c r="BG205" t="str">
        <f>IFERROR(INDEX(Recap!$M$2:$M$2000,MATCH(Graphique!A205,Recap!$A$2:$A$2000,0)),"")</f>
        <v/>
      </c>
      <c r="BH205" s="13" t="str">
        <f>IFERROR(INDEX(MOYENNES!$B$1:$B$2000,MATCH(Graphique!A205,MOYENNES!$A$1:$A$2000,0)),"")</f>
        <v/>
      </c>
      <c r="BI205" s="13" t="str">
        <f>IFERROR(INDEX(MOYENNES!$C$1:$C$2000,MATCH(Graphique!A205,MOYENNES!$A$1:$A$2000,0)),"")</f>
        <v/>
      </c>
      <c r="BJ205" s="13" t="str">
        <f>IFERROR(INDEX(MOYENNES!$E$1:$E$2000,MATCH(A205,MOYENNES!$A$1:$A$2000,0)),"")</f>
        <v/>
      </c>
    </row>
    <row r="206" spans="1:62" ht="12.75" customHeight="1">
      <c r="A206" s="56">
        <v>45190</v>
      </c>
      <c r="AY206" s="55" t="str">
        <f>IF(BH206="","",TEXT(IF(BH206&gt;"00:00",A206+1,A206),"JJ/MM/AAAA ")&amp;TEXT(BH206,"hh:mm"))</f>
        <v/>
      </c>
      <c r="AZ206" s="13" t="str">
        <f>IF(BI206="","",TEXT(IF(BI206&gt;"00:00",A206+1,A206),"JJ/MM/AAAA ")&amp;TEXT(BI206,"hh:mm"))</f>
        <v/>
      </c>
      <c r="BB206" s="13" t="str">
        <f>IFERROR(INDEX(Recap!$F$2:$F$2000,MATCH(Graphique!A206,Recap!$A$2:$A$2000,0)),"")</f>
        <v/>
      </c>
      <c r="BC206" s="13" t="str">
        <f>IFERROR(INDEX(Recap!$D$2:$D$2000,MATCH(Graphique!A206,Recap!$A$2:$A$2000,0)),"")</f>
        <v/>
      </c>
      <c r="BD206" s="13" t="str">
        <f>IFERROR(INDEX(Recap!$I$2:$I$2000,MATCH(Graphique!A206,Recap!$A$2:$A$2000,0)),"")</f>
        <v/>
      </c>
      <c r="BE206" t="str">
        <f>IFERROR(INDEX(Recap!$K$2:$K$2000,MATCH(Graphique!A206,Recap!$A$2:$A$2000,0)),"")</f>
        <v/>
      </c>
      <c r="BF206" s="13" t="str">
        <f>IFERROR(INDEX(Recap!$L$2:$L$2000,MATCH(Graphique!A206,Recap!$A$2:$A$2000,0)),"")</f>
        <v/>
      </c>
      <c r="BG206" t="str">
        <f>IFERROR(INDEX(Recap!$M$2:$M$2000,MATCH(Graphique!A206,Recap!$A$2:$A$2000,0)),"")</f>
        <v/>
      </c>
      <c r="BH206" s="13" t="str">
        <f>IFERROR(INDEX(MOYENNES!$B$1:$B$2000,MATCH(Graphique!A206,MOYENNES!$A$1:$A$2000,0)),"")</f>
        <v/>
      </c>
      <c r="BI206" s="13" t="str">
        <f>IFERROR(INDEX(MOYENNES!$C$1:$C$2000,MATCH(Graphique!A206,MOYENNES!$A$1:$A$2000,0)),"")</f>
        <v/>
      </c>
      <c r="BJ206" s="13" t="str">
        <f>IFERROR(INDEX(MOYENNES!$E$1:$E$2000,MATCH(A206,MOYENNES!$A$1:$A$2000,0)),"")</f>
        <v/>
      </c>
    </row>
    <row r="207" spans="1:62" ht="12.75" customHeight="1">
      <c r="A207" s="56">
        <v>45191</v>
      </c>
      <c r="AY207" s="55" t="str">
        <f>IF(BH207="","",TEXT(IF(BH207&gt;"00:00",A207+1,A207),"JJ/MM/AAAA ")&amp;TEXT(BH207,"hh:mm"))</f>
        <v/>
      </c>
      <c r="AZ207" s="13" t="str">
        <f>IF(BI207="","",TEXT(IF(BI207&gt;"00:00",A207+1,A207),"JJ/MM/AAAA ")&amp;TEXT(BI207,"hh:mm"))</f>
        <v/>
      </c>
      <c r="BB207" s="13" t="str">
        <f>IFERROR(INDEX(Recap!$F$2:$F$2000,MATCH(Graphique!A207,Recap!$A$2:$A$2000,0)),"")</f>
        <v/>
      </c>
      <c r="BC207" s="13" t="str">
        <f>IFERROR(INDEX(Recap!$D$2:$D$2000,MATCH(Graphique!A207,Recap!$A$2:$A$2000,0)),"")</f>
        <v/>
      </c>
      <c r="BD207" s="13" t="str">
        <f>IFERROR(INDEX(Recap!$I$2:$I$2000,MATCH(Graphique!A207,Recap!$A$2:$A$2000,0)),"")</f>
        <v/>
      </c>
      <c r="BE207" t="str">
        <f>IFERROR(INDEX(Recap!$K$2:$K$2000,MATCH(Graphique!A207,Recap!$A$2:$A$2000,0)),"")</f>
        <v/>
      </c>
      <c r="BF207" s="13" t="str">
        <f>IFERROR(INDEX(Recap!$L$2:$L$2000,MATCH(Graphique!A207,Recap!$A$2:$A$2000,0)),"")</f>
        <v/>
      </c>
      <c r="BG207" t="str">
        <f>IFERROR(INDEX(Recap!$M$2:$M$2000,MATCH(Graphique!A207,Recap!$A$2:$A$2000,0)),"")</f>
        <v/>
      </c>
      <c r="BH207" s="13" t="str">
        <f>IFERROR(INDEX(MOYENNES!$B$1:$B$2000,MATCH(Graphique!A207,MOYENNES!$A$1:$A$2000,0)),"")</f>
        <v/>
      </c>
      <c r="BI207" s="13" t="str">
        <f>IFERROR(INDEX(MOYENNES!$C$1:$C$2000,MATCH(Graphique!A207,MOYENNES!$A$1:$A$2000,0)),"")</f>
        <v/>
      </c>
      <c r="BJ207" s="13" t="str">
        <f>IFERROR(INDEX(MOYENNES!$E$1:$E$2000,MATCH(A207,MOYENNES!$A$1:$A$2000,0)),"")</f>
        <v/>
      </c>
    </row>
    <row r="208" spans="1:62" ht="12.75" customHeight="1">
      <c r="A208" s="56">
        <v>45192</v>
      </c>
      <c r="AY208" s="55" t="str">
        <f>IF(BH208="","",TEXT(IF(BH208&gt;"00:00",A208+1,A208),"JJ/MM/AAAA ")&amp;TEXT(BH208,"hh:mm"))</f>
        <v/>
      </c>
      <c r="AZ208" s="13" t="str">
        <f>IF(BI208="","",TEXT(IF(BI208&gt;"00:00",A208+1,A208),"JJ/MM/AAAA ")&amp;TEXT(BI208,"hh:mm"))</f>
        <v/>
      </c>
      <c r="BB208" s="13" t="str">
        <f>IFERROR(INDEX(Recap!$F$2:$F$2000,MATCH(Graphique!A208,Recap!$A$2:$A$2000,0)),"")</f>
        <v/>
      </c>
      <c r="BC208" s="13" t="str">
        <f>IFERROR(INDEX(Recap!$D$2:$D$2000,MATCH(Graphique!A208,Recap!$A$2:$A$2000,0)),"")</f>
        <v/>
      </c>
      <c r="BD208" s="13" t="str">
        <f>IFERROR(INDEX(Recap!$I$2:$I$2000,MATCH(Graphique!A208,Recap!$A$2:$A$2000,0)),"")</f>
        <v/>
      </c>
      <c r="BE208" t="str">
        <f>IFERROR(INDEX(Recap!$K$2:$K$2000,MATCH(Graphique!A208,Recap!$A$2:$A$2000,0)),"")</f>
        <v/>
      </c>
      <c r="BF208" s="13" t="str">
        <f>IFERROR(INDEX(Recap!$L$2:$L$2000,MATCH(Graphique!A208,Recap!$A$2:$A$2000,0)),"")</f>
        <v/>
      </c>
      <c r="BG208" t="str">
        <f>IFERROR(INDEX(Recap!$M$2:$M$2000,MATCH(Graphique!A208,Recap!$A$2:$A$2000,0)),"")</f>
        <v/>
      </c>
      <c r="BH208" s="13" t="str">
        <f>IFERROR(INDEX(MOYENNES!$B$1:$B$2000,MATCH(Graphique!A208,MOYENNES!$A$1:$A$2000,0)),"")</f>
        <v/>
      </c>
      <c r="BI208" s="13" t="str">
        <f>IFERROR(INDEX(MOYENNES!$C$1:$C$2000,MATCH(Graphique!A208,MOYENNES!$A$1:$A$2000,0)),"")</f>
        <v/>
      </c>
      <c r="BJ208" s="13" t="str">
        <f>IFERROR(INDEX(MOYENNES!$E$1:$E$2000,MATCH(A208,MOYENNES!$A$1:$A$2000,0)),"")</f>
        <v/>
      </c>
    </row>
    <row r="209" spans="1:62" ht="12.75" customHeight="1">
      <c r="A209" s="56">
        <v>45193</v>
      </c>
      <c r="AY209" s="55" t="str">
        <f>IF(BH209="","",TEXT(IF(BH209&gt;"00:00",A209+1,A209),"JJ/MM/AAAA ")&amp;TEXT(BH209,"hh:mm"))</f>
        <v/>
      </c>
      <c r="AZ209" s="13" t="str">
        <f>IF(BI209="","",TEXT(IF(BI209&gt;"00:00",A209+1,A209),"JJ/MM/AAAA ")&amp;TEXT(BI209,"hh:mm"))</f>
        <v/>
      </c>
      <c r="BB209" s="13" t="str">
        <f>IFERROR(INDEX(Recap!$F$2:$F$2000,MATCH(Graphique!A209,Recap!$A$2:$A$2000,0)),"")</f>
        <v/>
      </c>
      <c r="BC209" s="13" t="str">
        <f>IFERROR(INDEX(Recap!$D$2:$D$2000,MATCH(Graphique!A209,Recap!$A$2:$A$2000,0)),"")</f>
        <v/>
      </c>
      <c r="BD209" s="13" t="str">
        <f>IFERROR(INDEX(Recap!$I$2:$I$2000,MATCH(Graphique!A209,Recap!$A$2:$A$2000,0)),"")</f>
        <v/>
      </c>
      <c r="BE209" t="str">
        <f>IFERROR(INDEX(Recap!$K$2:$K$2000,MATCH(Graphique!A209,Recap!$A$2:$A$2000,0)),"")</f>
        <v/>
      </c>
      <c r="BF209" s="13" t="str">
        <f>IFERROR(INDEX(Recap!$L$2:$L$2000,MATCH(Graphique!A209,Recap!$A$2:$A$2000,0)),"")</f>
        <v/>
      </c>
      <c r="BG209" t="str">
        <f>IFERROR(INDEX(Recap!$M$2:$M$2000,MATCH(Graphique!A209,Recap!$A$2:$A$2000,0)),"")</f>
        <v/>
      </c>
      <c r="BH209" s="13" t="str">
        <f>IFERROR(INDEX(MOYENNES!$B$1:$B$2000,MATCH(Graphique!A209,MOYENNES!$A$1:$A$2000,0)),"")</f>
        <v/>
      </c>
      <c r="BI209" s="13" t="str">
        <f>IFERROR(INDEX(MOYENNES!$C$1:$C$2000,MATCH(Graphique!A209,MOYENNES!$A$1:$A$2000,0)),"")</f>
        <v/>
      </c>
      <c r="BJ209" s="13" t="str">
        <f>IFERROR(INDEX(MOYENNES!$E$1:$E$2000,MATCH(A209,MOYENNES!$A$1:$A$2000,0)),"")</f>
        <v/>
      </c>
    </row>
    <row r="210" spans="1:62" ht="12.75" customHeight="1">
      <c r="A210" s="56">
        <v>45194</v>
      </c>
      <c r="AY210" s="55" t="str">
        <f>IF(BH210="","",TEXT(IF(BH210&gt;"00:00",A210+1,A210),"JJ/MM/AAAA ")&amp;TEXT(BH210,"hh:mm"))</f>
        <v/>
      </c>
      <c r="AZ210" s="13" t="str">
        <f>IF(BI210="","",TEXT(IF(BI210&gt;"00:00",A210+1,A210),"JJ/MM/AAAA ")&amp;TEXT(BI210,"hh:mm"))</f>
        <v/>
      </c>
      <c r="BB210" s="13" t="str">
        <f>IFERROR(INDEX(Recap!$F$2:$F$2000,MATCH(Graphique!A210,Recap!$A$2:$A$2000,0)),"")</f>
        <v/>
      </c>
      <c r="BC210" s="13" t="str">
        <f>IFERROR(INDEX(Recap!$D$2:$D$2000,MATCH(Graphique!A210,Recap!$A$2:$A$2000,0)),"")</f>
        <v/>
      </c>
      <c r="BD210" s="13" t="str">
        <f>IFERROR(INDEX(Recap!$I$2:$I$2000,MATCH(Graphique!A210,Recap!$A$2:$A$2000,0)),"")</f>
        <v/>
      </c>
      <c r="BE210" t="str">
        <f>IFERROR(INDEX(Recap!$K$2:$K$2000,MATCH(Graphique!A210,Recap!$A$2:$A$2000,0)),"")</f>
        <v/>
      </c>
      <c r="BF210" s="13" t="str">
        <f>IFERROR(INDEX(Recap!$L$2:$L$2000,MATCH(Graphique!A210,Recap!$A$2:$A$2000,0)),"")</f>
        <v/>
      </c>
      <c r="BG210" t="str">
        <f>IFERROR(INDEX(Recap!$M$2:$M$2000,MATCH(Graphique!A210,Recap!$A$2:$A$2000,0)),"")</f>
        <v/>
      </c>
      <c r="BH210" s="13" t="str">
        <f>IFERROR(INDEX(MOYENNES!$B$1:$B$2000,MATCH(Graphique!A210,MOYENNES!$A$1:$A$2000,0)),"")</f>
        <v/>
      </c>
      <c r="BI210" s="13" t="str">
        <f>IFERROR(INDEX(MOYENNES!$C$1:$C$2000,MATCH(Graphique!A210,MOYENNES!$A$1:$A$2000,0)),"")</f>
        <v/>
      </c>
      <c r="BJ210" s="13" t="str">
        <f>IFERROR(INDEX(MOYENNES!$E$1:$E$2000,MATCH(A210,MOYENNES!$A$1:$A$2000,0)),"")</f>
        <v/>
      </c>
    </row>
    <row r="211" spans="1:62" ht="12.75" customHeight="1">
      <c r="A211" s="56">
        <v>45195</v>
      </c>
      <c r="AY211" s="55" t="str">
        <f>IF(BH211="","",TEXT(IF(BH211&gt;"00:00",A211+1,A211),"JJ/MM/AAAA ")&amp;TEXT(BH211,"hh:mm"))</f>
        <v/>
      </c>
      <c r="AZ211" s="13" t="str">
        <f>IF(BI211="","",TEXT(IF(BI211&gt;"00:00",A211+1,A211),"JJ/MM/AAAA ")&amp;TEXT(BI211,"hh:mm"))</f>
        <v/>
      </c>
      <c r="BB211" s="13" t="str">
        <f>IFERROR(INDEX(Recap!$F$2:$F$2000,MATCH(Graphique!A211,Recap!$A$2:$A$2000,0)),"")</f>
        <v/>
      </c>
      <c r="BC211" s="13" t="str">
        <f>IFERROR(INDEX(Recap!$D$2:$D$2000,MATCH(Graphique!A211,Recap!$A$2:$A$2000,0)),"")</f>
        <v/>
      </c>
      <c r="BD211" s="13" t="str">
        <f>IFERROR(INDEX(Recap!$I$2:$I$2000,MATCH(Graphique!A211,Recap!$A$2:$A$2000,0)),"")</f>
        <v/>
      </c>
      <c r="BE211" t="str">
        <f>IFERROR(INDEX(Recap!$K$2:$K$2000,MATCH(Graphique!A211,Recap!$A$2:$A$2000,0)),"")</f>
        <v/>
      </c>
      <c r="BF211" s="13" t="str">
        <f>IFERROR(INDEX(Recap!$L$2:$L$2000,MATCH(Graphique!A211,Recap!$A$2:$A$2000,0)),"")</f>
        <v/>
      </c>
      <c r="BG211" t="str">
        <f>IFERROR(INDEX(Recap!$M$2:$M$2000,MATCH(Graphique!A211,Recap!$A$2:$A$2000,0)),"")</f>
        <v/>
      </c>
      <c r="BH211" s="13" t="str">
        <f>IFERROR(INDEX(MOYENNES!$B$1:$B$2000,MATCH(Graphique!A211,MOYENNES!$A$1:$A$2000,0)),"")</f>
        <v/>
      </c>
      <c r="BI211" s="13" t="str">
        <f>IFERROR(INDEX(MOYENNES!$C$1:$C$2000,MATCH(Graphique!A211,MOYENNES!$A$1:$A$2000,0)),"")</f>
        <v/>
      </c>
      <c r="BJ211" s="13" t="str">
        <f>IFERROR(INDEX(MOYENNES!$E$1:$E$2000,MATCH(A211,MOYENNES!$A$1:$A$2000,0)),"")</f>
        <v/>
      </c>
    </row>
    <row r="212" spans="1:62" ht="12.75" customHeight="1">
      <c r="A212" s="56">
        <v>45196</v>
      </c>
      <c r="AY212" s="55" t="str">
        <f>IF(BH212="","",TEXT(IF(BH212&gt;"00:00",A212+1,A212),"JJ/MM/AAAA ")&amp;TEXT(BH212,"hh:mm"))</f>
        <v/>
      </c>
      <c r="AZ212" s="13" t="str">
        <f>IF(BI212="","",TEXT(IF(BI212&gt;"00:00",A212+1,A212),"JJ/MM/AAAA ")&amp;TEXT(BI212,"hh:mm"))</f>
        <v/>
      </c>
      <c r="BB212" s="13" t="str">
        <f>IFERROR(INDEX(Recap!$F$2:$F$2000,MATCH(Graphique!A212,Recap!$A$2:$A$2000,0)),"")</f>
        <v/>
      </c>
      <c r="BC212" s="13" t="str">
        <f>IFERROR(INDEX(Recap!$D$2:$D$2000,MATCH(Graphique!A212,Recap!$A$2:$A$2000,0)),"")</f>
        <v/>
      </c>
      <c r="BD212" s="13" t="str">
        <f>IFERROR(INDEX(Recap!$I$2:$I$2000,MATCH(Graphique!A212,Recap!$A$2:$A$2000,0)),"")</f>
        <v/>
      </c>
      <c r="BE212" t="str">
        <f>IFERROR(INDEX(Recap!$K$2:$K$2000,MATCH(Graphique!A212,Recap!$A$2:$A$2000,0)),"")</f>
        <v/>
      </c>
      <c r="BF212" s="13" t="str">
        <f>IFERROR(INDEX(Recap!$L$2:$L$2000,MATCH(Graphique!A212,Recap!$A$2:$A$2000,0)),"")</f>
        <v/>
      </c>
      <c r="BG212" t="str">
        <f>IFERROR(INDEX(Recap!$M$2:$M$2000,MATCH(Graphique!A212,Recap!$A$2:$A$2000,0)),"")</f>
        <v/>
      </c>
      <c r="BH212" s="13" t="str">
        <f>IFERROR(INDEX(MOYENNES!$B$1:$B$2000,MATCH(Graphique!A212,MOYENNES!$A$1:$A$2000,0)),"")</f>
        <v/>
      </c>
      <c r="BI212" s="13" t="str">
        <f>IFERROR(INDEX(MOYENNES!$C$1:$C$2000,MATCH(Graphique!A212,MOYENNES!$A$1:$A$2000,0)),"")</f>
        <v/>
      </c>
      <c r="BJ212" s="13" t="str">
        <f>IFERROR(INDEX(MOYENNES!$E$1:$E$2000,MATCH(A212,MOYENNES!$A$1:$A$2000,0)),"")</f>
        <v/>
      </c>
    </row>
    <row r="213" spans="1:62" ht="12.75" customHeight="1">
      <c r="A213" s="56">
        <v>45197</v>
      </c>
      <c r="AY213" s="55" t="str">
        <f>IF(BH213="","",TEXT(IF(BH213&gt;"00:00",A213+1,A213),"JJ/MM/AAAA ")&amp;TEXT(BH213,"hh:mm"))</f>
        <v/>
      </c>
      <c r="AZ213" s="13" t="str">
        <f>IF(BI213="","",TEXT(IF(BI213&gt;"00:00",A213+1,A213),"JJ/MM/AAAA ")&amp;TEXT(BI213,"hh:mm"))</f>
        <v/>
      </c>
      <c r="BB213" s="13" t="str">
        <f>IFERROR(INDEX(Recap!$F$2:$F$2000,MATCH(Graphique!A213,Recap!$A$2:$A$2000,0)),"")</f>
        <v/>
      </c>
      <c r="BC213" s="13" t="str">
        <f>IFERROR(INDEX(Recap!$D$2:$D$2000,MATCH(Graphique!A213,Recap!$A$2:$A$2000,0)),"")</f>
        <v/>
      </c>
      <c r="BD213" s="13" t="str">
        <f>IFERROR(INDEX(Recap!$I$2:$I$2000,MATCH(Graphique!A213,Recap!$A$2:$A$2000,0)),"")</f>
        <v/>
      </c>
      <c r="BE213" t="str">
        <f>IFERROR(INDEX(Recap!$K$2:$K$2000,MATCH(Graphique!A213,Recap!$A$2:$A$2000,0)),"")</f>
        <v/>
      </c>
      <c r="BF213" s="13" t="str">
        <f>IFERROR(INDEX(Recap!$L$2:$L$2000,MATCH(Graphique!A213,Recap!$A$2:$A$2000,0)),"")</f>
        <v/>
      </c>
      <c r="BG213" t="str">
        <f>IFERROR(INDEX(Recap!$M$2:$M$2000,MATCH(Graphique!A213,Recap!$A$2:$A$2000,0)),"")</f>
        <v/>
      </c>
      <c r="BH213" s="13" t="str">
        <f>IFERROR(INDEX(MOYENNES!$B$1:$B$2000,MATCH(Graphique!A213,MOYENNES!$A$1:$A$2000,0)),"")</f>
        <v/>
      </c>
      <c r="BI213" s="13" t="str">
        <f>IFERROR(INDEX(MOYENNES!$C$1:$C$2000,MATCH(Graphique!A213,MOYENNES!$A$1:$A$2000,0)),"")</f>
        <v/>
      </c>
      <c r="BJ213" s="13" t="str">
        <f>IFERROR(INDEX(MOYENNES!$E$1:$E$2000,MATCH(A213,MOYENNES!$A$1:$A$2000,0)),"")</f>
        <v/>
      </c>
    </row>
    <row r="214" spans="1:62" ht="12.75" customHeight="1">
      <c r="A214" s="56">
        <v>45198</v>
      </c>
      <c r="AY214" s="55" t="str">
        <f>IF(BH214="","",TEXT(IF(BH214&gt;"00:00",A214+1,A214),"JJ/MM/AAAA ")&amp;TEXT(BH214,"hh:mm"))</f>
        <v/>
      </c>
      <c r="AZ214" s="13" t="str">
        <f>IF(BI214="","",TEXT(IF(BI214&gt;"00:00",A214+1,A214),"JJ/MM/AAAA ")&amp;TEXT(BI214,"hh:mm"))</f>
        <v/>
      </c>
      <c r="BB214" s="13" t="str">
        <f>IFERROR(INDEX(Recap!$F$2:$F$2000,MATCH(Graphique!A214,Recap!$A$2:$A$2000,0)),"")</f>
        <v/>
      </c>
      <c r="BC214" s="13" t="str">
        <f>IFERROR(INDEX(Recap!$D$2:$D$2000,MATCH(Graphique!A214,Recap!$A$2:$A$2000,0)),"")</f>
        <v/>
      </c>
      <c r="BD214" s="13" t="str">
        <f>IFERROR(INDEX(Recap!$I$2:$I$2000,MATCH(Graphique!A214,Recap!$A$2:$A$2000,0)),"")</f>
        <v/>
      </c>
      <c r="BE214" t="str">
        <f>IFERROR(INDEX(Recap!$K$2:$K$2000,MATCH(Graphique!A214,Recap!$A$2:$A$2000,0)),"")</f>
        <v/>
      </c>
      <c r="BF214" s="13" t="str">
        <f>IFERROR(INDEX(Recap!$L$2:$L$2000,MATCH(Graphique!A214,Recap!$A$2:$A$2000,0)),"")</f>
        <v/>
      </c>
      <c r="BG214" t="str">
        <f>IFERROR(INDEX(Recap!$M$2:$M$2000,MATCH(Graphique!A214,Recap!$A$2:$A$2000,0)),"")</f>
        <v/>
      </c>
      <c r="BH214" s="13" t="str">
        <f>IFERROR(INDEX(MOYENNES!$B$1:$B$2000,MATCH(Graphique!A214,MOYENNES!$A$1:$A$2000,0)),"")</f>
        <v/>
      </c>
      <c r="BI214" s="13" t="str">
        <f>IFERROR(INDEX(MOYENNES!$C$1:$C$2000,MATCH(Graphique!A214,MOYENNES!$A$1:$A$2000,0)),"")</f>
        <v/>
      </c>
      <c r="BJ214" s="13" t="str">
        <f>IFERROR(INDEX(MOYENNES!$E$1:$E$2000,MATCH(A214,MOYENNES!$A$1:$A$2000,0)),"")</f>
        <v/>
      </c>
    </row>
    <row r="215" spans="1:62" ht="12.75" customHeight="1">
      <c r="A215" s="56">
        <v>45199</v>
      </c>
      <c r="AY215" s="55" t="str">
        <f>IF(BH215="","",TEXT(IF(BH215&gt;"00:00",A215+1,A215),"JJ/MM/AAAA ")&amp;TEXT(BH215,"hh:mm"))</f>
        <v/>
      </c>
      <c r="AZ215" s="13" t="str">
        <f>IF(BI215="","",TEXT(IF(BI215&gt;"00:00",A215+1,A215),"JJ/MM/AAAA ")&amp;TEXT(BI215,"hh:mm"))</f>
        <v/>
      </c>
      <c r="BB215" s="13" t="str">
        <f>IFERROR(INDEX(Recap!$F$2:$F$2000,MATCH(Graphique!A215,Recap!$A$2:$A$2000,0)),"")</f>
        <v/>
      </c>
      <c r="BC215" s="13" t="str">
        <f>IFERROR(INDEX(Recap!$D$2:$D$2000,MATCH(Graphique!A215,Recap!$A$2:$A$2000,0)),"")</f>
        <v/>
      </c>
      <c r="BD215" s="13" t="str">
        <f>IFERROR(INDEX(Recap!$I$2:$I$2000,MATCH(Graphique!A215,Recap!$A$2:$A$2000,0)),"")</f>
        <v/>
      </c>
      <c r="BE215" t="str">
        <f>IFERROR(INDEX(Recap!$K$2:$K$2000,MATCH(Graphique!A215,Recap!$A$2:$A$2000,0)),"")</f>
        <v/>
      </c>
      <c r="BF215" s="13" t="str">
        <f>IFERROR(INDEX(Recap!$L$2:$L$2000,MATCH(Graphique!A215,Recap!$A$2:$A$2000,0)),"")</f>
        <v/>
      </c>
      <c r="BG215" t="str">
        <f>IFERROR(INDEX(Recap!$M$2:$M$2000,MATCH(Graphique!A215,Recap!$A$2:$A$2000,0)),"")</f>
        <v/>
      </c>
      <c r="BH215" s="13" t="str">
        <f>IFERROR(INDEX(MOYENNES!$B$1:$B$2000,MATCH(Graphique!A215,MOYENNES!$A$1:$A$2000,0)),"")</f>
        <v/>
      </c>
      <c r="BI215" s="13" t="str">
        <f>IFERROR(INDEX(MOYENNES!$C$1:$C$2000,MATCH(Graphique!A215,MOYENNES!$A$1:$A$2000,0)),"")</f>
        <v/>
      </c>
      <c r="BJ215" s="13" t="str">
        <f>IFERROR(INDEX(MOYENNES!$E$1:$E$2000,MATCH(A215,MOYENNES!$A$1:$A$2000,0)),"")</f>
        <v/>
      </c>
    </row>
    <row r="216" spans="1:62" ht="12.75" customHeight="1">
      <c r="A216" s="56">
        <v>45200</v>
      </c>
      <c r="AY216" s="55" t="str">
        <f>IF(BH216="","",TEXT(IF(BH216&gt;"00:00",A216+1,A216),"JJ/MM/AAAA ")&amp;TEXT(BH216,"hh:mm"))</f>
        <v/>
      </c>
      <c r="AZ216" s="13" t="str">
        <f>IF(BI216="","",TEXT(IF(BI216&gt;"00:00",A216+1,A216),"JJ/MM/AAAA ")&amp;TEXT(BI216,"hh:mm"))</f>
        <v/>
      </c>
      <c r="BB216" s="13" t="str">
        <f>IFERROR(INDEX(Recap!$F$2:$F$2000,MATCH(Graphique!A216,Recap!$A$2:$A$2000,0)),"")</f>
        <v/>
      </c>
      <c r="BC216" s="13" t="str">
        <f>IFERROR(INDEX(Recap!$D$2:$D$2000,MATCH(Graphique!A216,Recap!$A$2:$A$2000,0)),"")</f>
        <v/>
      </c>
      <c r="BD216" s="13" t="str">
        <f>IFERROR(INDEX(Recap!$I$2:$I$2000,MATCH(Graphique!A216,Recap!$A$2:$A$2000,0)),"")</f>
        <v/>
      </c>
      <c r="BE216" t="str">
        <f>IFERROR(INDEX(Recap!$K$2:$K$2000,MATCH(Graphique!A216,Recap!$A$2:$A$2000,0)),"")</f>
        <v/>
      </c>
      <c r="BF216" s="13" t="str">
        <f>IFERROR(INDEX(Recap!$L$2:$L$2000,MATCH(Graphique!A216,Recap!$A$2:$A$2000,0)),"")</f>
        <v/>
      </c>
      <c r="BG216" t="str">
        <f>IFERROR(INDEX(Recap!$M$2:$M$2000,MATCH(Graphique!A216,Recap!$A$2:$A$2000,0)),"")</f>
        <v/>
      </c>
      <c r="BH216" s="13" t="str">
        <f>IFERROR(INDEX(MOYENNES!$B$1:$B$2000,MATCH(Graphique!A216,MOYENNES!$A$1:$A$2000,0)),"")</f>
        <v/>
      </c>
      <c r="BI216" s="13" t="str">
        <f>IFERROR(INDEX(MOYENNES!$C$1:$C$2000,MATCH(Graphique!A216,MOYENNES!$A$1:$A$2000,0)),"")</f>
        <v/>
      </c>
      <c r="BJ216" s="13" t="str">
        <f>IFERROR(INDEX(MOYENNES!$E$1:$E$2000,MATCH(A216,MOYENNES!$A$1:$A$2000,0)),"")</f>
        <v/>
      </c>
    </row>
    <row r="217" spans="1:62" ht="12.75" customHeight="1">
      <c r="A217" s="56">
        <v>45201</v>
      </c>
      <c r="AY217" s="55" t="str">
        <f>IF(BH217="","",TEXT(IF(BH217&gt;"00:00",A217+1,A217),"JJ/MM/AAAA ")&amp;TEXT(BH217,"hh:mm"))</f>
        <v/>
      </c>
      <c r="AZ217" s="13" t="str">
        <f>IF(BI217="","",TEXT(IF(BI217&gt;"00:00",A217+1,A217),"JJ/MM/AAAA ")&amp;TEXT(BI217,"hh:mm"))</f>
        <v/>
      </c>
      <c r="BB217" s="13" t="str">
        <f>IFERROR(INDEX(Recap!$F$2:$F$2000,MATCH(Graphique!A217,Recap!$A$2:$A$2000,0)),"")</f>
        <v/>
      </c>
      <c r="BC217" s="13" t="str">
        <f>IFERROR(INDEX(Recap!$D$2:$D$2000,MATCH(Graphique!A217,Recap!$A$2:$A$2000,0)),"")</f>
        <v/>
      </c>
      <c r="BD217" s="13" t="str">
        <f>IFERROR(INDEX(Recap!$I$2:$I$2000,MATCH(Graphique!A217,Recap!$A$2:$A$2000,0)),"")</f>
        <v/>
      </c>
      <c r="BE217" t="str">
        <f>IFERROR(INDEX(Recap!$K$2:$K$2000,MATCH(Graphique!A217,Recap!$A$2:$A$2000,0)),"")</f>
        <v/>
      </c>
      <c r="BF217" s="13" t="str">
        <f>IFERROR(INDEX(Recap!$L$2:$L$2000,MATCH(Graphique!A217,Recap!$A$2:$A$2000,0)),"")</f>
        <v/>
      </c>
      <c r="BG217" t="str">
        <f>IFERROR(INDEX(Recap!$M$2:$M$2000,MATCH(Graphique!A217,Recap!$A$2:$A$2000,0)),"")</f>
        <v/>
      </c>
      <c r="BH217" s="13" t="str">
        <f>IFERROR(INDEX(MOYENNES!$B$1:$B$2000,MATCH(Graphique!A217,MOYENNES!$A$1:$A$2000,0)),"")</f>
        <v/>
      </c>
      <c r="BI217" s="13" t="str">
        <f>IFERROR(INDEX(MOYENNES!$C$1:$C$2000,MATCH(Graphique!A217,MOYENNES!$A$1:$A$2000,0)),"")</f>
        <v/>
      </c>
      <c r="BJ217" s="13" t="str">
        <f>IFERROR(INDEX(MOYENNES!$E$1:$E$2000,MATCH(A217,MOYENNES!$A$1:$A$2000,0)),"")</f>
        <v/>
      </c>
    </row>
    <row r="218" spans="1:62" ht="12.75" customHeight="1">
      <c r="A218" s="56">
        <v>45202</v>
      </c>
      <c r="AY218" s="55" t="str">
        <f>IF(BH218="","",TEXT(IF(BH218&gt;"00:00",A218+1,A218),"JJ/MM/AAAA ")&amp;TEXT(BH218,"hh:mm"))</f>
        <v/>
      </c>
      <c r="AZ218" s="13" t="str">
        <f>IF(BI218="","",TEXT(IF(BI218&gt;"00:00",A218+1,A218),"JJ/MM/AAAA ")&amp;TEXT(BI218,"hh:mm"))</f>
        <v/>
      </c>
      <c r="BB218" s="13" t="str">
        <f>IFERROR(INDEX(Recap!$F$2:$F$2000,MATCH(Graphique!A218,Recap!$A$2:$A$2000,0)),"")</f>
        <v/>
      </c>
      <c r="BC218" s="13" t="str">
        <f>IFERROR(INDEX(Recap!$D$2:$D$2000,MATCH(Graphique!A218,Recap!$A$2:$A$2000,0)),"")</f>
        <v/>
      </c>
      <c r="BD218" s="13" t="str">
        <f>IFERROR(INDEX(Recap!$I$2:$I$2000,MATCH(Graphique!A218,Recap!$A$2:$A$2000,0)),"")</f>
        <v/>
      </c>
      <c r="BE218" t="str">
        <f>IFERROR(INDEX(Recap!$K$2:$K$2000,MATCH(Graphique!A218,Recap!$A$2:$A$2000,0)),"")</f>
        <v/>
      </c>
      <c r="BF218" s="13" t="str">
        <f>IFERROR(INDEX(Recap!$L$2:$L$2000,MATCH(Graphique!A218,Recap!$A$2:$A$2000,0)),"")</f>
        <v/>
      </c>
      <c r="BG218" t="str">
        <f>IFERROR(INDEX(Recap!$M$2:$M$2000,MATCH(Graphique!A218,Recap!$A$2:$A$2000,0)),"")</f>
        <v/>
      </c>
      <c r="BH218" s="13" t="str">
        <f>IFERROR(INDEX(MOYENNES!$B$1:$B$2000,MATCH(Graphique!A218,MOYENNES!$A$1:$A$2000,0)),"")</f>
        <v/>
      </c>
      <c r="BI218" s="13" t="str">
        <f>IFERROR(INDEX(MOYENNES!$C$1:$C$2000,MATCH(Graphique!A218,MOYENNES!$A$1:$A$2000,0)),"")</f>
        <v/>
      </c>
      <c r="BJ218" s="13" t="str">
        <f>IFERROR(INDEX(MOYENNES!$E$1:$E$2000,MATCH(A218,MOYENNES!$A$1:$A$2000,0)),"")</f>
        <v/>
      </c>
    </row>
    <row r="219" spans="1:62" ht="12.75" customHeight="1">
      <c r="A219" s="56">
        <v>45203</v>
      </c>
      <c r="AY219" s="55" t="str">
        <f>IF(BH219="","",TEXT(IF(BH219&gt;"00:00",A219+1,A219),"JJ/MM/AAAA ")&amp;TEXT(BH219,"hh:mm"))</f>
        <v/>
      </c>
      <c r="AZ219" s="13" t="str">
        <f>IF(BI219="","",TEXT(IF(BI219&gt;"00:00",A219+1,A219),"JJ/MM/AAAA ")&amp;TEXT(BI219,"hh:mm"))</f>
        <v/>
      </c>
      <c r="BB219" s="13" t="str">
        <f>IFERROR(INDEX(Recap!$F$2:$F$2000,MATCH(Graphique!A219,Recap!$A$2:$A$2000,0)),"")</f>
        <v/>
      </c>
      <c r="BC219" s="13" t="str">
        <f>IFERROR(INDEX(Recap!$D$2:$D$2000,MATCH(Graphique!A219,Recap!$A$2:$A$2000,0)),"")</f>
        <v/>
      </c>
      <c r="BD219" s="13" t="str">
        <f>IFERROR(INDEX(Recap!$I$2:$I$2000,MATCH(Graphique!A219,Recap!$A$2:$A$2000,0)),"")</f>
        <v/>
      </c>
      <c r="BE219" t="str">
        <f>IFERROR(INDEX(Recap!$K$2:$K$2000,MATCH(Graphique!A219,Recap!$A$2:$A$2000,0)),"")</f>
        <v/>
      </c>
      <c r="BF219" s="13" t="str">
        <f>IFERROR(INDEX(Recap!$L$2:$L$2000,MATCH(Graphique!A219,Recap!$A$2:$A$2000,0)),"")</f>
        <v/>
      </c>
      <c r="BG219" t="str">
        <f>IFERROR(INDEX(Recap!$M$2:$M$2000,MATCH(Graphique!A219,Recap!$A$2:$A$2000,0)),"")</f>
        <v/>
      </c>
      <c r="BH219" s="13" t="str">
        <f>IFERROR(INDEX(MOYENNES!$B$1:$B$2000,MATCH(Graphique!A219,MOYENNES!$A$1:$A$2000,0)),"")</f>
        <v/>
      </c>
      <c r="BI219" s="13" t="str">
        <f>IFERROR(INDEX(MOYENNES!$C$1:$C$2000,MATCH(Graphique!A219,MOYENNES!$A$1:$A$2000,0)),"")</f>
        <v/>
      </c>
      <c r="BJ219" s="13" t="str">
        <f>IFERROR(INDEX(MOYENNES!$E$1:$E$2000,MATCH(A219,MOYENNES!$A$1:$A$2000,0)),"")</f>
        <v/>
      </c>
    </row>
    <row r="220" spans="1:62" ht="12.75" customHeight="1">
      <c r="A220" s="56">
        <v>45204</v>
      </c>
      <c r="AY220" s="55" t="str">
        <f>IF(BH220="","",TEXT(IF(BH220&gt;"00:00",A220+1,A220),"JJ/MM/AAAA ")&amp;TEXT(BH220,"hh:mm"))</f>
        <v/>
      </c>
      <c r="AZ220" s="13" t="str">
        <f>IF(BI220="","",TEXT(IF(BI220&gt;"00:00",A220+1,A220),"JJ/MM/AAAA ")&amp;TEXT(BI220,"hh:mm"))</f>
        <v/>
      </c>
      <c r="BB220" s="13" t="str">
        <f>IFERROR(INDEX(Recap!$F$2:$F$2000,MATCH(Graphique!A220,Recap!$A$2:$A$2000,0)),"")</f>
        <v/>
      </c>
      <c r="BC220" s="13" t="str">
        <f>IFERROR(INDEX(Recap!$D$2:$D$2000,MATCH(Graphique!A220,Recap!$A$2:$A$2000,0)),"")</f>
        <v/>
      </c>
      <c r="BD220" s="13" t="str">
        <f>IFERROR(INDEX(Recap!$I$2:$I$2000,MATCH(Graphique!A220,Recap!$A$2:$A$2000,0)),"")</f>
        <v/>
      </c>
      <c r="BE220" t="str">
        <f>IFERROR(INDEX(Recap!$K$2:$K$2000,MATCH(Graphique!A220,Recap!$A$2:$A$2000,0)),"")</f>
        <v/>
      </c>
      <c r="BF220" s="13" t="str">
        <f>IFERROR(INDEX(Recap!$L$2:$L$2000,MATCH(Graphique!A220,Recap!$A$2:$A$2000,0)),"")</f>
        <v/>
      </c>
      <c r="BG220" t="str">
        <f>IFERROR(INDEX(Recap!$M$2:$M$2000,MATCH(Graphique!A220,Recap!$A$2:$A$2000,0)),"")</f>
        <v/>
      </c>
      <c r="BH220" s="13" t="str">
        <f>IFERROR(INDEX(MOYENNES!$B$1:$B$2000,MATCH(Graphique!A220,MOYENNES!$A$1:$A$2000,0)),"")</f>
        <v/>
      </c>
      <c r="BI220" s="13" t="str">
        <f>IFERROR(INDEX(MOYENNES!$C$1:$C$2000,MATCH(Graphique!A220,MOYENNES!$A$1:$A$2000,0)),"")</f>
        <v/>
      </c>
      <c r="BJ220" s="13" t="str">
        <f>IFERROR(INDEX(MOYENNES!$E$1:$E$2000,MATCH(A220,MOYENNES!$A$1:$A$2000,0)),"")</f>
        <v/>
      </c>
    </row>
    <row r="221" spans="1:62" ht="12.75" customHeight="1">
      <c r="A221" s="56">
        <v>45205</v>
      </c>
      <c r="AY221" s="55" t="str">
        <f>IF(BH221="","",TEXT(IF(BH221&gt;"00:00",A221+1,A221),"JJ/MM/AAAA ")&amp;TEXT(BH221,"hh:mm"))</f>
        <v/>
      </c>
      <c r="AZ221" s="13" t="str">
        <f>IF(BI221="","",TEXT(IF(BI221&gt;"00:00",A221+1,A221),"JJ/MM/AAAA ")&amp;TEXT(BI221,"hh:mm"))</f>
        <v/>
      </c>
      <c r="BB221" s="13" t="str">
        <f>IFERROR(INDEX(Recap!$F$2:$F$2000,MATCH(Graphique!A221,Recap!$A$2:$A$2000,0)),"")</f>
        <v/>
      </c>
      <c r="BC221" s="13" t="str">
        <f>IFERROR(INDEX(Recap!$D$2:$D$2000,MATCH(Graphique!A221,Recap!$A$2:$A$2000,0)),"")</f>
        <v/>
      </c>
      <c r="BD221" s="13" t="str">
        <f>IFERROR(INDEX(Recap!$I$2:$I$2000,MATCH(Graphique!A221,Recap!$A$2:$A$2000,0)),"")</f>
        <v/>
      </c>
      <c r="BE221" t="str">
        <f>IFERROR(INDEX(Recap!$K$2:$K$2000,MATCH(Graphique!A221,Recap!$A$2:$A$2000,0)),"")</f>
        <v/>
      </c>
      <c r="BF221" s="13" t="str">
        <f>IFERROR(INDEX(Recap!$L$2:$L$2000,MATCH(Graphique!A221,Recap!$A$2:$A$2000,0)),"")</f>
        <v/>
      </c>
      <c r="BG221" t="str">
        <f>IFERROR(INDEX(Recap!$M$2:$M$2000,MATCH(Graphique!A221,Recap!$A$2:$A$2000,0)),"")</f>
        <v/>
      </c>
      <c r="BH221" s="13" t="str">
        <f>IFERROR(INDEX(MOYENNES!$B$1:$B$2000,MATCH(Graphique!A221,MOYENNES!$A$1:$A$2000,0)),"")</f>
        <v/>
      </c>
      <c r="BI221" s="13" t="str">
        <f>IFERROR(INDEX(MOYENNES!$C$1:$C$2000,MATCH(Graphique!A221,MOYENNES!$A$1:$A$2000,0)),"")</f>
        <v/>
      </c>
      <c r="BJ221" s="13" t="str">
        <f>IFERROR(INDEX(MOYENNES!$E$1:$E$2000,MATCH(A221,MOYENNES!$A$1:$A$2000,0)),"")</f>
        <v/>
      </c>
    </row>
    <row r="222" spans="1:62" ht="12.75" customHeight="1">
      <c r="A222" s="56">
        <v>45206</v>
      </c>
      <c r="AY222" s="55" t="str">
        <f>IF(BH222="","",TEXT(IF(BH222&gt;"00:00",A222+1,A222),"JJ/MM/AAAA ")&amp;TEXT(BH222,"hh:mm"))</f>
        <v/>
      </c>
      <c r="AZ222" s="13" t="str">
        <f>IF(BI222="","",TEXT(IF(BI222&gt;"00:00",A222+1,A222),"JJ/MM/AAAA ")&amp;TEXT(BI222,"hh:mm"))</f>
        <v/>
      </c>
      <c r="BB222" s="13" t="str">
        <f>IFERROR(INDEX(Recap!$F$2:$F$2000,MATCH(Graphique!A222,Recap!$A$2:$A$2000,0)),"")</f>
        <v/>
      </c>
      <c r="BC222" s="13" t="str">
        <f>IFERROR(INDEX(Recap!$D$2:$D$2000,MATCH(Graphique!A222,Recap!$A$2:$A$2000,0)),"")</f>
        <v/>
      </c>
      <c r="BD222" s="13" t="str">
        <f>IFERROR(INDEX(Recap!$I$2:$I$2000,MATCH(Graphique!A222,Recap!$A$2:$A$2000,0)),"")</f>
        <v/>
      </c>
      <c r="BE222" t="str">
        <f>IFERROR(INDEX(Recap!$K$2:$K$2000,MATCH(Graphique!A222,Recap!$A$2:$A$2000,0)),"")</f>
        <v/>
      </c>
      <c r="BF222" s="13" t="str">
        <f>IFERROR(INDEX(Recap!$L$2:$L$2000,MATCH(Graphique!A222,Recap!$A$2:$A$2000,0)),"")</f>
        <v/>
      </c>
      <c r="BG222" t="str">
        <f>IFERROR(INDEX(Recap!$M$2:$M$2000,MATCH(Graphique!A222,Recap!$A$2:$A$2000,0)),"")</f>
        <v/>
      </c>
      <c r="BH222" s="13" t="str">
        <f>IFERROR(INDEX(MOYENNES!$B$1:$B$2000,MATCH(Graphique!A222,MOYENNES!$A$1:$A$2000,0)),"")</f>
        <v/>
      </c>
      <c r="BI222" s="13" t="str">
        <f>IFERROR(INDEX(MOYENNES!$C$1:$C$2000,MATCH(Graphique!A222,MOYENNES!$A$1:$A$2000,0)),"")</f>
        <v/>
      </c>
      <c r="BJ222" s="13" t="str">
        <f>IFERROR(INDEX(MOYENNES!$E$1:$E$2000,MATCH(A222,MOYENNES!$A$1:$A$2000,0)),"")</f>
        <v/>
      </c>
    </row>
    <row r="223" spans="1:62" ht="12.75" customHeight="1">
      <c r="A223" s="56">
        <v>45207</v>
      </c>
      <c r="AY223" s="55" t="str">
        <f>IF(BH223="","",TEXT(IF(BH223&gt;"00:00",A223+1,A223),"JJ/MM/AAAA ")&amp;TEXT(BH223,"hh:mm"))</f>
        <v/>
      </c>
      <c r="AZ223" s="13" t="str">
        <f>IF(BI223="","",TEXT(IF(BI223&gt;"00:00",A223+1,A223),"JJ/MM/AAAA ")&amp;TEXT(BI223,"hh:mm"))</f>
        <v/>
      </c>
      <c r="BB223" s="13" t="str">
        <f>IFERROR(INDEX(Recap!$F$2:$F$2000,MATCH(Graphique!A223,Recap!$A$2:$A$2000,0)),"")</f>
        <v/>
      </c>
      <c r="BC223" s="13" t="str">
        <f>IFERROR(INDEX(Recap!$D$2:$D$2000,MATCH(Graphique!A223,Recap!$A$2:$A$2000,0)),"")</f>
        <v/>
      </c>
      <c r="BD223" s="13" t="str">
        <f>IFERROR(INDEX(Recap!$I$2:$I$2000,MATCH(Graphique!A223,Recap!$A$2:$A$2000,0)),"")</f>
        <v/>
      </c>
      <c r="BE223" t="str">
        <f>IFERROR(INDEX(Recap!$K$2:$K$2000,MATCH(Graphique!A223,Recap!$A$2:$A$2000,0)),"")</f>
        <v/>
      </c>
      <c r="BF223" s="13" t="str">
        <f>IFERROR(INDEX(Recap!$L$2:$L$2000,MATCH(Graphique!A223,Recap!$A$2:$A$2000,0)),"")</f>
        <v/>
      </c>
      <c r="BG223" t="str">
        <f>IFERROR(INDEX(Recap!$M$2:$M$2000,MATCH(Graphique!A223,Recap!$A$2:$A$2000,0)),"")</f>
        <v/>
      </c>
      <c r="BH223" s="13" t="str">
        <f>IFERROR(INDEX(MOYENNES!$B$1:$B$2000,MATCH(Graphique!A223,MOYENNES!$A$1:$A$2000,0)),"")</f>
        <v/>
      </c>
      <c r="BI223" s="13" t="str">
        <f>IFERROR(INDEX(MOYENNES!$C$1:$C$2000,MATCH(Graphique!A223,MOYENNES!$A$1:$A$2000,0)),"")</f>
        <v/>
      </c>
      <c r="BJ223" s="13" t="str">
        <f>IFERROR(INDEX(MOYENNES!$E$1:$E$2000,MATCH(A223,MOYENNES!$A$1:$A$2000,0)),"")</f>
        <v/>
      </c>
    </row>
    <row r="224" spans="1:62" ht="12.75" customHeight="1">
      <c r="A224" s="56">
        <v>45208</v>
      </c>
      <c r="AY224" s="55" t="str">
        <f>IF(BH224="","",TEXT(IF(BH224&gt;"00:00",A224+1,A224),"JJ/MM/AAAA ")&amp;TEXT(BH224,"hh:mm"))</f>
        <v/>
      </c>
      <c r="AZ224" s="13" t="str">
        <f>IF(BI224="","",TEXT(IF(BI224&gt;"00:00",A224+1,A224),"JJ/MM/AAAA ")&amp;TEXT(BI224,"hh:mm"))</f>
        <v/>
      </c>
      <c r="BB224" s="13" t="str">
        <f>IFERROR(INDEX(Recap!$F$2:$F$2000,MATCH(Graphique!A224,Recap!$A$2:$A$2000,0)),"")</f>
        <v/>
      </c>
      <c r="BC224" s="13" t="str">
        <f>IFERROR(INDEX(Recap!$D$2:$D$2000,MATCH(Graphique!A224,Recap!$A$2:$A$2000,0)),"")</f>
        <v/>
      </c>
      <c r="BD224" s="13" t="str">
        <f>IFERROR(INDEX(Recap!$I$2:$I$2000,MATCH(Graphique!A224,Recap!$A$2:$A$2000,0)),"")</f>
        <v/>
      </c>
      <c r="BE224" t="str">
        <f>IFERROR(INDEX(Recap!$K$2:$K$2000,MATCH(Graphique!A224,Recap!$A$2:$A$2000,0)),"")</f>
        <v/>
      </c>
      <c r="BF224" s="13" t="str">
        <f>IFERROR(INDEX(Recap!$L$2:$L$2000,MATCH(Graphique!A224,Recap!$A$2:$A$2000,0)),"")</f>
        <v/>
      </c>
      <c r="BG224" t="str">
        <f>IFERROR(INDEX(Recap!$M$2:$M$2000,MATCH(Graphique!A224,Recap!$A$2:$A$2000,0)),"")</f>
        <v/>
      </c>
      <c r="BH224" s="13" t="str">
        <f>IFERROR(INDEX(MOYENNES!$B$1:$B$2000,MATCH(Graphique!A224,MOYENNES!$A$1:$A$2000,0)),"")</f>
        <v/>
      </c>
      <c r="BI224" s="13" t="str">
        <f>IFERROR(INDEX(MOYENNES!$C$1:$C$2000,MATCH(Graphique!A224,MOYENNES!$A$1:$A$2000,0)),"")</f>
        <v/>
      </c>
      <c r="BJ224" s="13" t="str">
        <f>IFERROR(INDEX(MOYENNES!$E$1:$E$2000,MATCH(A224,MOYENNES!$A$1:$A$2000,0)),"")</f>
        <v/>
      </c>
    </row>
    <row r="225" spans="1:62" ht="12.75" customHeight="1">
      <c r="A225" s="56">
        <v>45209</v>
      </c>
      <c r="AY225" s="55" t="str">
        <f>IF(BH225="","",TEXT(IF(BH225&gt;"00:00",A225+1,A225),"JJ/MM/AAAA ")&amp;TEXT(BH225,"hh:mm"))</f>
        <v/>
      </c>
      <c r="AZ225" s="13" t="str">
        <f>IF(BI225="","",TEXT(IF(BI225&gt;"00:00",A225+1,A225),"JJ/MM/AAAA ")&amp;TEXT(BI225,"hh:mm"))</f>
        <v/>
      </c>
      <c r="BB225" s="13" t="str">
        <f>IFERROR(INDEX(Recap!$F$2:$F$2000,MATCH(Graphique!A225,Recap!$A$2:$A$2000,0)),"")</f>
        <v/>
      </c>
      <c r="BC225" s="13" t="str">
        <f>IFERROR(INDEX(Recap!$D$2:$D$2000,MATCH(Graphique!A225,Recap!$A$2:$A$2000,0)),"")</f>
        <v/>
      </c>
      <c r="BD225" s="13" t="str">
        <f>IFERROR(INDEX(Recap!$I$2:$I$2000,MATCH(Graphique!A225,Recap!$A$2:$A$2000,0)),"")</f>
        <v/>
      </c>
      <c r="BE225" t="str">
        <f>IFERROR(INDEX(Recap!$K$2:$K$2000,MATCH(Graphique!A225,Recap!$A$2:$A$2000,0)),"")</f>
        <v/>
      </c>
      <c r="BF225" s="13" t="str">
        <f>IFERROR(INDEX(Recap!$L$2:$L$2000,MATCH(Graphique!A225,Recap!$A$2:$A$2000,0)),"")</f>
        <v/>
      </c>
      <c r="BG225" t="str">
        <f>IFERROR(INDEX(Recap!$M$2:$M$2000,MATCH(Graphique!A225,Recap!$A$2:$A$2000,0)),"")</f>
        <v/>
      </c>
      <c r="BH225" s="13" t="str">
        <f>IFERROR(INDEX(MOYENNES!$B$1:$B$2000,MATCH(Graphique!A225,MOYENNES!$A$1:$A$2000,0)),"")</f>
        <v/>
      </c>
      <c r="BI225" s="13" t="str">
        <f>IFERROR(INDEX(MOYENNES!$C$1:$C$2000,MATCH(Graphique!A225,MOYENNES!$A$1:$A$2000,0)),"")</f>
        <v/>
      </c>
      <c r="BJ225" s="13" t="str">
        <f>IFERROR(INDEX(MOYENNES!$E$1:$E$2000,MATCH(A225,MOYENNES!$A$1:$A$2000,0)),"")</f>
        <v/>
      </c>
    </row>
    <row r="226" spans="1:62" ht="12.75" customHeight="1">
      <c r="A226" s="56">
        <v>45210</v>
      </c>
      <c r="AY226" s="55" t="str">
        <f>IF(BH226="","",TEXT(IF(BH226&gt;"00:00",A226+1,A226),"JJ/MM/AAAA ")&amp;TEXT(BH226,"hh:mm"))</f>
        <v/>
      </c>
      <c r="AZ226" s="13" t="str">
        <f>IF(BI226="","",TEXT(IF(BI226&gt;"00:00",A226+1,A226),"JJ/MM/AAAA ")&amp;TEXT(BI226,"hh:mm"))</f>
        <v/>
      </c>
      <c r="BB226" s="13" t="str">
        <f>IFERROR(INDEX(Recap!$F$2:$F$2000,MATCH(Graphique!A226,Recap!$A$2:$A$2000,0)),"")</f>
        <v/>
      </c>
      <c r="BC226" s="13" t="str">
        <f>IFERROR(INDEX(Recap!$D$2:$D$2000,MATCH(Graphique!A226,Recap!$A$2:$A$2000,0)),"")</f>
        <v/>
      </c>
      <c r="BD226" s="13" t="str">
        <f>IFERROR(INDEX(Recap!$I$2:$I$2000,MATCH(Graphique!A226,Recap!$A$2:$A$2000,0)),"")</f>
        <v/>
      </c>
      <c r="BE226" t="str">
        <f>IFERROR(INDEX(Recap!$K$2:$K$2000,MATCH(Graphique!A226,Recap!$A$2:$A$2000,0)),"")</f>
        <v/>
      </c>
      <c r="BF226" s="13" t="str">
        <f>IFERROR(INDEX(Recap!$L$2:$L$2000,MATCH(Graphique!A226,Recap!$A$2:$A$2000,0)),"")</f>
        <v/>
      </c>
      <c r="BG226" t="str">
        <f>IFERROR(INDEX(Recap!$M$2:$M$2000,MATCH(Graphique!A226,Recap!$A$2:$A$2000,0)),"")</f>
        <v/>
      </c>
      <c r="BH226" s="13" t="str">
        <f>IFERROR(INDEX(MOYENNES!$B$1:$B$2000,MATCH(Graphique!A226,MOYENNES!$A$1:$A$2000,0)),"")</f>
        <v/>
      </c>
      <c r="BI226" s="13" t="str">
        <f>IFERROR(INDEX(MOYENNES!$C$1:$C$2000,MATCH(Graphique!A226,MOYENNES!$A$1:$A$2000,0)),"")</f>
        <v/>
      </c>
      <c r="BJ226" s="13" t="str">
        <f>IFERROR(INDEX(MOYENNES!$E$1:$E$2000,MATCH(A226,MOYENNES!$A$1:$A$2000,0)),"")</f>
        <v/>
      </c>
    </row>
    <row r="227" spans="1:62" ht="12.75" customHeight="1">
      <c r="A227" s="56">
        <v>45211</v>
      </c>
      <c r="AY227" s="55" t="str">
        <f>IF(BH227="","",TEXT(IF(BH227&gt;"00:00",A227+1,A227),"JJ/MM/AAAA ")&amp;TEXT(BH227,"hh:mm"))</f>
        <v/>
      </c>
      <c r="AZ227" s="13" t="str">
        <f>IF(BI227="","",TEXT(IF(BI227&gt;"00:00",A227+1,A227),"JJ/MM/AAAA ")&amp;TEXT(BI227,"hh:mm"))</f>
        <v/>
      </c>
      <c r="BB227" s="13" t="str">
        <f>IFERROR(INDEX(Recap!$F$2:$F$2000,MATCH(Graphique!A227,Recap!$A$2:$A$2000,0)),"")</f>
        <v/>
      </c>
      <c r="BC227" s="13" t="str">
        <f>IFERROR(INDEX(Recap!$D$2:$D$2000,MATCH(Graphique!A227,Recap!$A$2:$A$2000,0)),"")</f>
        <v/>
      </c>
      <c r="BD227" s="13" t="str">
        <f>IFERROR(INDEX(Recap!$I$2:$I$2000,MATCH(Graphique!A227,Recap!$A$2:$A$2000,0)),"")</f>
        <v/>
      </c>
      <c r="BE227" t="str">
        <f>IFERROR(INDEX(Recap!$K$2:$K$2000,MATCH(Graphique!A227,Recap!$A$2:$A$2000,0)),"")</f>
        <v/>
      </c>
      <c r="BF227" s="13" t="str">
        <f>IFERROR(INDEX(Recap!$L$2:$L$2000,MATCH(Graphique!A227,Recap!$A$2:$A$2000,0)),"")</f>
        <v/>
      </c>
      <c r="BG227" t="str">
        <f>IFERROR(INDEX(Recap!$M$2:$M$2000,MATCH(Graphique!A227,Recap!$A$2:$A$2000,0)),"")</f>
        <v/>
      </c>
      <c r="BH227" s="13" t="str">
        <f>IFERROR(INDEX(MOYENNES!$B$1:$B$2000,MATCH(Graphique!A227,MOYENNES!$A$1:$A$2000,0)),"")</f>
        <v/>
      </c>
      <c r="BI227" s="13" t="str">
        <f>IFERROR(INDEX(MOYENNES!$C$1:$C$2000,MATCH(Graphique!A227,MOYENNES!$A$1:$A$2000,0)),"")</f>
        <v/>
      </c>
      <c r="BJ227" s="13" t="str">
        <f>IFERROR(INDEX(MOYENNES!$E$1:$E$2000,MATCH(A227,MOYENNES!$A$1:$A$2000,0)),"")</f>
        <v/>
      </c>
    </row>
    <row r="228" spans="1:62" ht="12.75" customHeight="1">
      <c r="A228" s="56">
        <v>45212</v>
      </c>
      <c r="AY228" s="55" t="str">
        <f>IF(BH228="","",TEXT(IF(BH228&gt;"00:00",A228+1,A228),"JJ/MM/AAAA ")&amp;TEXT(BH228,"hh:mm"))</f>
        <v/>
      </c>
      <c r="AZ228" s="13" t="str">
        <f>IF(BI228="","",TEXT(IF(BI228&gt;"00:00",A228+1,A228),"JJ/MM/AAAA ")&amp;TEXT(BI228,"hh:mm"))</f>
        <v/>
      </c>
      <c r="BB228" s="13" t="str">
        <f>IFERROR(INDEX(Recap!$F$2:$F$2000,MATCH(Graphique!A228,Recap!$A$2:$A$2000,0)),"")</f>
        <v/>
      </c>
      <c r="BC228" s="13" t="str">
        <f>IFERROR(INDEX(Recap!$D$2:$D$2000,MATCH(Graphique!A228,Recap!$A$2:$A$2000,0)),"")</f>
        <v/>
      </c>
      <c r="BD228" s="13" t="str">
        <f>IFERROR(INDEX(Recap!$I$2:$I$2000,MATCH(Graphique!A228,Recap!$A$2:$A$2000,0)),"")</f>
        <v/>
      </c>
      <c r="BE228" t="str">
        <f>IFERROR(INDEX(Recap!$K$2:$K$2000,MATCH(Graphique!A228,Recap!$A$2:$A$2000,0)),"")</f>
        <v/>
      </c>
      <c r="BF228" s="13" t="str">
        <f>IFERROR(INDEX(Recap!$L$2:$L$2000,MATCH(Graphique!A228,Recap!$A$2:$A$2000,0)),"")</f>
        <v/>
      </c>
      <c r="BG228" t="str">
        <f>IFERROR(INDEX(Recap!$M$2:$M$2000,MATCH(Graphique!A228,Recap!$A$2:$A$2000,0)),"")</f>
        <v/>
      </c>
      <c r="BH228" s="13" t="str">
        <f>IFERROR(INDEX(MOYENNES!$B$1:$B$2000,MATCH(Graphique!A228,MOYENNES!$A$1:$A$2000,0)),"")</f>
        <v/>
      </c>
      <c r="BI228" s="13" t="str">
        <f>IFERROR(INDEX(MOYENNES!$C$1:$C$2000,MATCH(Graphique!A228,MOYENNES!$A$1:$A$2000,0)),"")</f>
        <v/>
      </c>
      <c r="BJ228" s="13" t="str">
        <f>IFERROR(INDEX(MOYENNES!$E$1:$E$2000,MATCH(A228,MOYENNES!$A$1:$A$2000,0)),"")</f>
        <v/>
      </c>
    </row>
    <row r="229" spans="1:62" ht="12.75" customHeight="1">
      <c r="A229" s="56">
        <v>45213</v>
      </c>
      <c r="AY229" s="55" t="str">
        <f>IF(BH229="","",TEXT(IF(BH229&gt;"00:00",A229+1,A229),"JJ/MM/AAAA ")&amp;TEXT(BH229,"hh:mm"))</f>
        <v/>
      </c>
      <c r="AZ229" s="13" t="str">
        <f>IF(BI229="","",TEXT(IF(BI229&gt;"00:00",A229+1,A229),"JJ/MM/AAAA ")&amp;TEXT(BI229,"hh:mm"))</f>
        <v/>
      </c>
      <c r="BB229" s="13" t="str">
        <f>IFERROR(INDEX(Recap!$F$2:$F$2000,MATCH(Graphique!A229,Recap!$A$2:$A$2000,0)),"")</f>
        <v/>
      </c>
      <c r="BC229" s="13" t="str">
        <f>IFERROR(INDEX(Recap!$D$2:$D$2000,MATCH(Graphique!A229,Recap!$A$2:$A$2000,0)),"")</f>
        <v/>
      </c>
      <c r="BD229" s="13" t="str">
        <f>IFERROR(INDEX(Recap!$I$2:$I$2000,MATCH(Graphique!A229,Recap!$A$2:$A$2000,0)),"")</f>
        <v/>
      </c>
      <c r="BE229" t="str">
        <f>IFERROR(INDEX(Recap!$K$2:$K$2000,MATCH(Graphique!A229,Recap!$A$2:$A$2000,0)),"")</f>
        <v/>
      </c>
      <c r="BF229" s="13" t="str">
        <f>IFERROR(INDEX(Recap!$L$2:$L$2000,MATCH(Graphique!A229,Recap!$A$2:$A$2000,0)),"")</f>
        <v/>
      </c>
      <c r="BG229" t="str">
        <f>IFERROR(INDEX(Recap!$M$2:$M$2000,MATCH(Graphique!A229,Recap!$A$2:$A$2000,0)),"")</f>
        <v/>
      </c>
      <c r="BH229" s="13" t="str">
        <f>IFERROR(INDEX(MOYENNES!$B$1:$B$2000,MATCH(Graphique!A229,MOYENNES!$A$1:$A$2000,0)),"")</f>
        <v/>
      </c>
      <c r="BI229" s="13" t="str">
        <f>IFERROR(INDEX(MOYENNES!$C$1:$C$2000,MATCH(Graphique!A229,MOYENNES!$A$1:$A$2000,0)),"")</f>
        <v/>
      </c>
      <c r="BJ229" s="13" t="str">
        <f>IFERROR(INDEX(MOYENNES!$E$1:$E$2000,MATCH(A229,MOYENNES!$A$1:$A$2000,0)),"")</f>
        <v/>
      </c>
    </row>
    <row r="230" spans="1:62" ht="12.75" customHeight="1">
      <c r="A230" s="56">
        <v>45214</v>
      </c>
      <c r="AY230" s="55" t="str">
        <f>IF(BH230="","",TEXT(IF(BH230&gt;"00:00",A230+1,A230),"JJ/MM/AAAA ")&amp;TEXT(BH230,"hh:mm"))</f>
        <v/>
      </c>
      <c r="AZ230" s="13" t="str">
        <f>IF(BI230="","",TEXT(IF(BI230&gt;"00:00",A230+1,A230),"JJ/MM/AAAA ")&amp;TEXT(BI230,"hh:mm"))</f>
        <v/>
      </c>
      <c r="BB230" s="13" t="str">
        <f>IFERROR(INDEX(Recap!$F$2:$F$2000,MATCH(Graphique!A230,Recap!$A$2:$A$2000,0)),"")</f>
        <v/>
      </c>
      <c r="BC230" s="13" t="str">
        <f>IFERROR(INDEX(Recap!$D$2:$D$2000,MATCH(Graphique!A230,Recap!$A$2:$A$2000,0)),"")</f>
        <v/>
      </c>
      <c r="BD230" s="13" t="str">
        <f>IFERROR(INDEX(Recap!$I$2:$I$2000,MATCH(Graphique!A230,Recap!$A$2:$A$2000,0)),"")</f>
        <v/>
      </c>
      <c r="BE230" t="str">
        <f>IFERROR(INDEX(Recap!$K$2:$K$2000,MATCH(Graphique!A230,Recap!$A$2:$A$2000,0)),"")</f>
        <v/>
      </c>
      <c r="BF230" s="13" t="str">
        <f>IFERROR(INDEX(Recap!$L$2:$L$2000,MATCH(Graphique!A230,Recap!$A$2:$A$2000,0)),"")</f>
        <v/>
      </c>
      <c r="BG230" t="str">
        <f>IFERROR(INDEX(Recap!$M$2:$M$2000,MATCH(Graphique!A230,Recap!$A$2:$A$2000,0)),"")</f>
        <v/>
      </c>
      <c r="BH230" s="13" t="str">
        <f>IFERROR(INDEX(MOYENNES!$B$1:$B$2000,MATCH(Graphique!A230,MOYENNES!$A$1:$A$2000,0)),"")</f>
        <v/>
      </c>
      <c r="BI230" s="13" t="str">
        <f>IFERROR(INDEX(MOYENNES!$C$1:$C$2000,MATCH(Graphique!A230,MOYENNES!$A$1:$A$2000,0)),"")</f>
        <v/>
      </c>
      <c r="BJ230" s="13" t="str">
        <f>IFERROR(INDEX(MOYENNES!$E$1:$E$2000,MATCH(A230,MOYENNES!$A$1:$A$2000,0)),"")</f>
        <v/>
      </c>
    </row>
    <row r="231" spans="1:62" ht="12.75" customHeight="1">
      <c r="A231" s="56">
        <v>45215</v>
      </c>
      <c r="AY231" s="55" t="str">
        <f>IF(BH231="","",TEXT(IF(BH231&gt;"00:00",A231+1,A231),"JJ/MM/AAAA ")&amp;TEXT(BH231,"hh:mm"))</f>
        <v/>
      </c>
      <c r="AZ231" s="13" t="str">
        <f>IF(BI231="","",TEXT(IF(BI231&gt;"00:00",A231+1,A231),"JJ/MM/AAAA ")&amp;TEXT(BI231,"hh:mm"))</f>
        <v/>
      </c>
      <c r="BB231" s="13" t="str">
        <f>IFERROR(INDEX(Recap!$F$2:$F$2000,MATCH(Graphique!A231,Recap!$A$2:$A$2000,0)),"")</f>
        <v/>
      </c>
      <c r="BC231" s="13" t="str">
        <f>IFERROR(INDEX(Recap!$D$2:$D$2000,MATCH(Graphique!A231,Recap!$A$2:$A$2000,0)),"")</f>
        <v/>
      </c>
      <c r="BD231" s="13" t="str">
        <f>IFERROR(INDEX(Recap!$I$2:$I$2000,MATCH(Graphique!A231,Recap!$A$2:$A$2000,0)),"")</f>
        <v/>
      </c>
      <c r="BE231" t="str">
        <f>IFERROR(INDEX(Recap!$K$2:$K$2000,MATCH(Graphique!A231,Recap!$A$2:$A$2000,0)),"")</f>
        <v/>
      </c>
      <c r="BF231" s="13" t="str">
        <f>IFERROR(INDEX(Recap!$L$2:$L$2000,MATCH(Graphique!A231,Recap!$A$2:$A$2000,0)),"")</f>
        <v/>
      </c>
      <c r="BG231" t="str">
        <f>IFERROR(INDEX(Recap!$M$2:$M$2000,MATCH(Graphique!A231,Recap!$A$2:$A$2000,0)),"")</f>
        <v/>
      </c>
      <c r="BH231" s="13" t="str">
        <f>IFERROR(INDEX(MOYENNES!$B$1:$B$2000,MATCH(Graphique!A231,MOYENNES!$A$1:$A$2000,0)),"")</f>
        <v/>
      </c>
      <c r="BI231" s="13" t="str">
        <f>IFERROR(INDEX(MOYENNES!$C$1:$C$2000,MATCH(Graphique!A231,MOYENNES!$A$1:$A$2000,0)),"")</f>
        <v/>
      </c>
      <c r="BJ231" s="13" t="str">
        <f>IFERROR(INDEX(MOYENNES!$E$1:$E$2000,MATCH(A231,MOYENNES!$A$1:$A$2000,0)),"")</f>
        <v/>
      </c>
    </row>
    <row r="232" spans="1:62" ht="12.75" customHeight="1">
      <c r="A232" s="56">
        <v>45216</v>
      </c>
      <c r="AY232" s="55" t="str">
        <f>IF(BH232="","",TEXT(IF(BH232&gt;"00:00",A232+1,A232),"JJ/MM/AAAA ")&amp;TEXT(BH232,"hh:mm"))</f>
        <v/>
      </c>
      <c r="AZ232" s="13" t="str">
        <f>IF(BI232="","",TEXT(IF(BI232&gt;"00:00",A232+1,A232),"JJ/MM/AAAA ")&amp;TEXT(BI232,"hh:mm"))</f>
        <v/>
      </c>
      <c r="BB232" s="13" t="str">
        <f>IFERROR(INDEX(Recap!$F$2:$F$2000,MATCH(Graphique!A232,Recap!$A$2:$A$2000,0)),"")</f>
        <v/>
      </c>
      <c r="BC232" s="13" t="str">
        <f>IFERROR(INDEX(Recap!$D$2:$D$2000,MATCH(Graphique!A232,Recap!$A$2:$A$2000,0)),"")</f>
        <v/>
      </c>
      <c r="BD232" s="13" t="str">
        <f>IFERROR(INDEX(Recap!$I$2:$I$2000,MATCH(Graphique!A232,Recap!$A$2:$A$2000,0)),"")</f>
        <v/>
      </c>
      <c r="BE232" t="str">
        <f>IFERROR(INDEX(Recap!$K$2:$K$2000,MATCH(Graphique!A232,Recap!$A$2:$A$2000,0)),"")</f>
        <v/>
      </c>
      <c r="BF232" s="13" t="str">
        <f>IFERROR(INDEX(Recap!$L$2:$L$2000,MATCH(Graphique!A232,Recap!$A$2:$A$2000,0)),"")</f>
        <v/>
      </c>
      <c r="BG232" t="str">
        <f>IFERROR(INDEX(Recap!$M$2:$M$2000,MATCH(Graphique!A232,Recap!$A$2:$A$2000,0)),"")</f>
        <v/>
      </c>
      <c r="BH232" s="13" t="str">
        <f>IFERROR(INDEX(MOYENNES!$B$1:$B$2000,MATCH(Graphique!A232,MOYENNES!$A$1:$A$2000,0)),"")</f>
        <v/>
      </c>
      <c r="BI232" s="13" t="str">
        <f>IFERROR(INDEX(MOYENNES!$C$1:$C$2000,MATCH(Graphique!A232,MOYENNES!$A$1:$A$2000,0)),"")</f>
        <v/>
      </c>
      <c r="BJ232" s="13" t="str">
        <f>IFERROR(INDEX(MOYENNES!$E$1:$E$2000,MATCH(A232,MOYENNES!$A$1:$A$2000,0)),"")</f>
        <v/>
      </c>
    </row>
    <row r="233" spans="1:62" ht="12.75" customHeight="1">
      <c r="A233" s="56">
        <v>45217</v>
      </c>
      <c r="AY233" s="55" t="str">
        <f>IF(BH233="","",TEXT(IF(BH233&gt;"00:00",A233+1,A233),"JJ/MM/AAAA ")&amp;TEXT(BH233,"hh:mm"))</f>
        <v/>
      </c>
      <c r="AZ233" s="13" t="str">
        <f>IF(BI233="","",TEXT(IF(BI233&gt;"00:00",A233+1,A233),"JJ/MM/AAAA ")&amp;TEXT(BI233,"hh:mm"))</f>
        <v/>
      </c>
      <c r="BB233" s="13" t="str">
        <f>IFERROR(INDEX(Recap!$F$2:$F$2000,MATCH(Graphique!A233,Recap!$A$2:$A$2000,0)),"")</f>
        <v/>
      </c>
      <c r="BC233" s="13" t="str">
        <f>IFERROR(INDEX(Recap!$D$2:$D$2000,MATCH(Graphique!A233,Recap!$A$2:$A$2000,0)),"")</f>
        <v/>
      </c>
      <c r="BD233" s="13" t="str">
        <f>IFERROR(INDEX(Recap!$I$2:$I$2000,MATCH(Graphique!A233,Recap!$A$2:$A$2000,0)),"")</f>
        <v/>
      </c>
      <c r="BE233" t="str">
        <f>IFERROR(INDEX(Recap!$K$2:$K$2000,MATCH(Graphique!A233,Recap!$A$2:$A$2000,0)),"")</f>
        <v/>
      </c>
      <c r="BF233" s="13" t="str">
        <f>IFERROR(INDEX(Recap!$L$2:$L$2000,MATCH(Graphique!A233,Recap!$A$2:$A$2000,0)),"")</f>
        <v/>
      </c>
      <c r="BG233" t="str">
        <f>IFERROR(INDEX(Recap!$M$2:$M$2000,MATCH(Graphique!A233,Recap!$A$2:$A$2000,0)),"")</f>
        <v/>
      </c>
      <c r="BH233" s="13" t="str">
        <f>IFERROR(INDEX(MOYENNES!$B$1:$B$2000,MATCH(Graphique!A233,MOYENNES!$A$1:$A$2000,0)),"")</f>
        <v/>
      </c>
      <c r="BI233" s="13" t="str">
        <f>IFERROR(INDEX(MOYENNES!$C$1:$C$2000,MATCH(Graphique!A233,MOYENNES!$A$1:$A$2000,0)),"")</f>
        <v/>
      </c>
      <c r="BJ233" s="13" t="str">
        <f>IFERROR(INDEX(MOYENNES!$E$1:$E$2000,MATCH(A233,MOYENNES!$A$1:$A$2000,0)),"")</f>
        <v/>
      </c>
    </row>
    <row r="234" spans="1:62" ht="12.75" customHeight="1">
      <c r="A234" s="56">
        <v>45218</v>
      </c>
      <c r="AY234" s="55" t="str">
        <f>IF(BH234="","",TEXT(IF(BH234&gt;"00:00",A234+1,A234),"JJ/MM/AAAA ")&amp;TEXT(BH234,"hh:mm"))</f>
        <v/>
      </c>
      <c r="AZ234" s="13" t="str">
        <f>IF(BI234="","",TEXT(IF(BI234&gt;"00:00",A234+1,A234),"JJ/MM/AAAA ")&amp;TEXT(BI234,"hh:mm"))</f>
        <v/>
      </c>
      <c r="BB234" s="13" t="str">
        <f>IFERROR(INDEX(Recap!$F$2:$F$2000,MATCH(Graphique!A234,Recap!$A$2:$A$2000,0)),"")</f>
        <v/>
      </c>
      <c r="BC234" s="13" t="str">
        <f>IFERROR(INDEX(Recap!$D$2:$D$2000,MATCH(Graphique!A234,Recap!$A$2:$A$2000,0)),"")</f>
        <v/>
      </c>
      <c r="BD234" s="13" t="str">
        <f>IFERROR(INDEX(Recap!$I$2:$I$2000,MATCH(Graphique!A234,Recap!$A$2:$A$2000,0)),"")</f>
        <v/>
      </c>
      <c r="BE234" t="str">
        <f>IFERROR(INDEX(Recap!$K$2:$K$2000,MATCH(Graphique!A234,Recap!$A$2:$A$2000,0)),"")</f>
        <v/>
      </c>
      <c r="BF234" s="13" t="str">
        <f>IFERROR(INDEX(Recap!$L$2:$L$2000,MATCH(Graphique!A234,Recap!$A$2:$A$2000,0)),"")</f>
        <v/>
      </c>
      <c r="BG234" t="str">
        <f>IFERROR(INDEX(Recap!$M$2:$M$2000,MATCH(Graphique!A234,Recap!$A$2:$A$2000,0)),"")</f>
        <v/>
      </c>
      <c r="BH234" s="13" t="str">
        <f>IFERROR(INDEX(MOYENNES!$B$1:$B$2000,MATCH(Graphique!A234,MOYENNES!$A$1:$A$2000,0)),"")</f>
        <v/>
      </c>
      <c r="BI234" s="13" t="str">
        <f>IFERROR(INDEX(MOYENNES!$C$1:$C$2000,MATCH(Graphique!A234,MOYENNES!$A$1:$A$2000,0)),"")</f>
        <v/>
      </c>
      <c r="BJ234" s="13" t="str">
        <f>IFERROR(INDEX(MOYENNES!$E$1:$E$2000,MATCH(A234,MOYENNES!$A$1:$A$2000,0)),"")</f>
        <v/>
      </c>
    </row>
    <row r="235" spans="1:62" ht="12.75" customHeight="1">
      <c r="A235" s="56">
        <v>45219</v>
      </c>
      <c r="AY235" s="55" t="str">
        <f>IF(BH235="","",TEXT(IF(BH235&gt;"00:00",A235+1,A235),"JJ/MM/AAAA ")&amp;TEXT(BH235,"hh:mm"))</f>
        <v/>
      </c>
      <c r="AZ235" s="13" t="str">
        <f>IF(BI235="","",TEXT(IF(BI235&gt;"00:00",A235+1,A235),"JJ/MM/AAAA ")&amp;TEXT(BI235,"hh:mm"))</f>
        <v/>
      </c>
      <c r="BB235" s="13" t="str">
        <f>IFERROR(INDEX(Recap!$F$2:$F$2000,MATCH(Graphique!A235,Recap!$A$2:$A$2000,0)),"")</f>
        <v/>
      </c>
      <c r="BC235" s="13" t="str">
        <f>IFERROR(INDEX(Recap!$D$2:$D$2000,MATCH(Graphique!A235,Recap!$A$2:$A$2000,0)),"")</f>
        <v/>
      </c>
      <c r="BD235" s="13" t="str">
        <f>IFERROR(INDEX(Recap!$I$2:$I$2000,MATCH(Graphique!A235,Recap!$A$2:$A$2000,0)),"")</f>
        <v/>
      </c>
      <c r="BE235" t="str">
        <f>IFERROR(INDEX(Recap!$K$2:$K$2000,MATCH(Graphique!A235,Recap!$A$2:$A$2000,0)),"")</f>
        <v/>
      </c>
      <c r="BF235" s="13" t="str">
        <f>IFERROR(INDEX(Recap!$L$2:$L$2000,MATCH(Graphique!A235,Recap!$A$2:$A$2000,0)),"")</f>
        <v/>
      </c>
      <c r="BG235" t="str">
        <f>IFERROR(INDEX(Recap!$M$2:$M$2000,MATCH(Graphique!A235,Recap!$A$2:$A$2000,0)),"")</f>
        <v/>
      </c>
      <c r="BH235" s="13" t="str">
        <f>IFERROR(INDEX(MOYENNES!$B$1:$B$2000,MATCH(Graphique!A235,MOYENNES!$A$1:$A$2000,0)),"")</f>
        <v/>
      </c>
      <c r="BI235" s="13" t="str">
        <f>IFERROR(INDEX(MOYENNES!$C$1:$C$2000,MATCH(Graphique!A235,MOYENNES!$A$1:$A$2000,0)),"")</f>
        <v/>
      </c>
      <c r="BJ235" s="13" t="str">
        <f>IFERROR(INDEX(MOYENNES!$E$1:$E$2000,MATCH(A235,MOYENNES!$A$1:$A$2000,0)),"")</f>
        <v/>
      </c>
    </row>
    <row r="236" spans="1:62" ht="12.75" customHeight="1">
      <c r="A236" s="56">
        <v>45220</v>
      </c>
      <c r="AY236" s="55" t="str">
        <f>IF(BH236="","",TEXT(IF(BH236&gt;"00:00",A236+1,A236),"JJ/MM/AAAA ")&amp;TEXT(BH236,"hh:mm"))</f>
        <v/>
      </c>
      <c r="AZ236" s="13" t="str">
        <f>IF(BI236="","",TEXT(IF(BI236&gt;"00:00",A236+1,A236),"JJ/MM/AAAA ")&amp;TEXT(BI236,"hh:mm"))</f>
        <v/>
      </c>
      <c r="BB236" s="13" t="str">
        <f>IFERROR(INDEX(Recap!$F$2:$F$2000,MATCH(Graphique!A236,Recap!$A$2:$A$2000,0)),"")</f>
        <v/>
      </c>
      <c r="BC236" s="13" t="str">
        <f>IFERROR(INDEX(Recap!$D$2:$D$2000,MATCH(Graphique!A236,Recap!$A$2:$A$2000,0)),"")</f>
        <v/>
      </c>
      <c r="BD236" s="13" t="str">
        <f>IFERROR(INDEX(Recap!$I$2:$I$2000,MATCH(Graphique!A236,Recap!$A$2:$A$2000,0)),"")</f>
        <v/>
      </c>
      <c r="BE236" t="str">
        <f>IFERROR(INDEX(Recap!$K$2:$K$2000,MATCH(Graphique!A236,Recap!$A$2:$A$2000,0)),"")</f>
        <v/>
      </c>
      <c r="BF236" s="13" t="str">
        <f>IFERROR(INDEX(Recap!$L$2:$L$2000,MATCH(Graphique!A236,Recap!$A$2:$A$2000,0)),"")</f>
        <v/>
      </c>
      <c r="BG236" t="str">
        <f>IFERROR(INDEX(Recap!$M$2:$M$2000,MATCH(Graphique!A236,Recap!$A$2:$A$2000,0)),"")</f>
        <v/>
      </c>
      <c r="BH236" s="13" t="str">
        <f>IFERROR(INDEX(MOYENNES!$B$1:$B$2000,MATCH(Graphique!A236,MOYENNES!$A$1:$A$2000,0)),"")</f>
        <v/>
      </c>
      <c r="BI236" s="13" t="str">
        <f>IFERROR(INDEX(MOYENNES!$C$1:$C$2000,MATCH(Graphique!A236,MOYENNES!$A$1:$A$2000,0)),"")</f>
        <v/>
      </c>
      <c r="BJ236" s="13" t="str">
        <f>IFERROR(INDEX(MOYENNES!$E$1:$E$2000,MATCH(A236,MOYENNES!$A$1:$A$2000,0)),"")</f>
        <v/>
      </c>
    </row>
    <row r="237" spans="1:62" ht="12.75" customHeight="1">
      <c r="A237" s="56">
        <v>45221</v>
      </c>
      <c r="AY237" s="55" t="str">
        <f>IF(BH237="","",TEXT(IF(BH237&gt;"00:00",A237+1,A237),"JJ/MM/AAAA ")&amp;TEXT(BH237,"hh:mm"))</f>
        <v/>
      </c>
      <c r="AZ237" s="13" t="str">
        <f>IF(BI237="","",TEXT(IF(BI237&gt;"00:00",A237+1,A237),"JJ/MM/AAAA ")&amp;TEXT(BI237,"hh:mm"))</f>
        <v/>
      </c>
      <c r="BB237" s="13" t="str">
        <f>IFERROR(INDEX(Recap!$F$2:$F$2000,MATCH(Graphique!A237,Recap!$A$2:$A$2000,0)),"")</f>
        <v/>
      </c>
      <c r="BC237" s="13" t="str">
        <f>IFERROR(INDEX(Recap!$D$2:$D$2000,MATCH(Graphique!A237,Recap!$A$2:$A$2000,0)),"")</f>
        <v/>
      </c>
      <c r="BD237" s="13" t="str">
        <f>IFERROR(INDEX(Recap!$I$2:$I$2000,MATCH(Graphique!A237,Recap!$A$2:$A$2000,0)),"")</f>
        <v/>
      </c>
      <c r="BE237" t="str">
        <f>IFERROR(INDEX(Recap!$K$2:$K$2000,MATCH(Graphique!A237,Recap!$A$2:$A$2000,0)),"")</f>
        <v/>
      </c>
      <c r="BF237" s="13" t="str">
        <f>IFERROR(INDEX(Recap!$L$2:$L$2000,MATCH(Graphique!A237,Recap!$A$2:$A$2000,0)),"")</f>
        <v/>
      </c>
      <c r="BG237" t="str">
        <f>IFERROR(INDEX(Recap!$M$2:$M$2000,MATCH(Graphique!A237,Recap!$A$2:$A$2000,0)),"")</f>
        <v/>
      </c>
      <c r="BH237" s="13" t="str">
        <f>IFERROR(INDEX(MOYENNES!$B$1:$B$2000,MATCH(Graphique!A237,MOYENNES!$A$1:$A$2000,0)),"")</f>
        <v/>
      </c>
      <c r="BI237" s="13" t="str">
        <f>IFERROR(INDEX(MOYENNES!$C$1:$C$2000,MATCH(Graphique!A237,MOYENNES!$A$1:$A$2000,0)),"")</f>
        <v/>
      </c>
      <c r="BJ237" s="13" t="str">
        <f>IFERROR(INDEX(MOYENNES!$E$1:$E$2000,MATCH(A237,MOYENNES!$A$1:$A$2000,0)),"")</f>
        <v/>
      </c>
    </row>
    <row r="238" spans="1:62" ht="12.75" customHeight="1">
      <c r="A238" s="56">
        <v>45222</v>
      </c>
      <c r="AY238" s="55" t="str">
        <f>IF(BH238="","",TEXT(IF(BH238&gt;"00:00",A238+1,A238),"JJ/MM/AAAA ")&amp;TEXT(BH238,"hh:mm"))</f>
        <v/>
      </c>
      <c r="AZ238" s="13" t="str">
        <f>IF(BI238="","",TEXT(IF(BI238&gt;"00:00",A238+1,A238),"JJ/MM/AAAA ")&amp;TEXT(BI238,"hh:mm"))</f>
        <v/>
      </c>
      <c r="BB238" s="13" t="str">
        <f>IFERROR(INDEX(Recap!$F$2:$F$2000,MATCH(Graphique!A238,Recap!$A$2:$A$2000,0)),"")</f>
        <v/>
      </c>
      <c r="BC238" s="13" t="str">
        <f>IFERROR(INDEX(Recap!$D$2:$D$2000,MATCH(Graphique!A238,Recap!$A$2:$A$2000,0)),"")</f>
        <v/>
      </c>
      <c r="BD238" s="13" t="str">
        <f>IFERROR(INDEX(Recap!$I$2:$I$2000,MATCH(Graphique!A238,Recap!$A$2:$A$2000,0)),"")</f>
        <v/>
      </c>
      <c r="BE238" t="str">
        <f>IFERROR(INDEX(Recap!$K$2:$K$2000,MATCH(Graphique!A238,Recap!$A$2:$A$2000,0)),"")</f>
        <v/>
      </c>
      <c r="BF238" s="13" t="str">
        <f>IFERROR(INDEX(Recap!$L$2:$L$2000,MATCH(Graphique!A238,Recap!$A$2:$A$2000,0)),"")</f>
        <v/>
      </c>
      <c r="BG238" t="str">
        <f>IFERROR(INDEX(Recap!$M$2:$M$2000,MATCH(Graphique!A238,Recap!$A$2:$A$2000,0)),"")</f>
        <v/>
      </c>
      <c r="BH238" s="13" t="str">
        <f>IFERROR(INDEX(MOYENNES!$B$1:$B$2000,MATCH(Graphique!A238,MOYENNES!$A$1:$A$2000,0)),"")</f>
        <v/>
      </c>
      <c r="BI238" s="13" t="str">
        <f>IFERROR(INDEX(MOYENNES!$C$1:$C$2000,MATCH(Graphique!A238,MOYENNES!$A$1:$A$2000,0)),"")</f>
        <v/>
      </c>
      <c r="BJ238" s="13" t="str">
        <f>IFERROR(INDEX(MOYENNES!$E$1:$E$2000,MATCH(A238,MOYENNES!$A$1:$A$2000,0)),"")</f>
        <v/>
      </c>
    </row>
    <row r="239" spans="1:62" ht="12.75" customHeight="1">
      <c r="A239" s="56">
        <v>45223</v>
      </c>
      <c r="AY239" s="55" t="str">
        <f>IF(BH239="","",TEXT(IF(BH239&gt;"00:00",A239+1,A239),"JJ/MM/AAAA ")&amp;TEXT(BH239,"hh:mm"))</f>
        <v/>
      </c>
      <c r="AZ239" s="13" t="str">
        <f>IF(BI239="","",TEXT(IF(BI239&gt;"00:00",A239+1,A239),"JJ/MM/AAAA ")&amp;TEXT(BI239,"hh:mm"))</f>
        <v/>
      </c>
      <c r="BB239" s="13" t="str">
        <f>IFERROR(INDEX(Recap!$F$2:$F$2000,MATCH(Graphique!A239,Recap!$A$2:$A$2000,0)),"")</f>
        <v/>
      </c>
      <c r="BC239" s="13" t="str">
        <f>IFERROR(INDEX(Recap!$D$2:$D$2000,MATCH(Graphique!A239,Recap!$A$2:$A$2000,0)),"")</f>
        <v/>
      </c>
      <c r="BD239" s="13" t="str">
        <f>IFERROR(INDEX(Recap!$I$2:$I$2000,MATCH(Graphique!A239,Recap!$A$2:$A$2000,0)),"")</f>
        <v/>
      </c>
      <c r="BE239" t="str">
        <f>IFERROR(INDEX(Recap!$K$2:$K$2000,MATCH(Graphique!A239,Recap!$A$2:$A$2000,0)),"")</f>
        <v/>
      </c>
      <c r="BF239" s="13" t="str">
        <f>IFERROR(INDEX(Recap!$L$2:$L$2000,MATCH(Graphique!A239,Recap!$A$2:$A$2000,0)),"")</f>
        <v/>
      </c>
      <c r="BG239" t="str">
        <f>IFERROR(INDEX(Recap!$M$2:$M$2000,MATCH(Graphique!A239,Recap!$A$2:$A$2000,0)),"")</f>
        <v/>
      </c>
      <c r="BH239" s="13" t="str">
        <f>IFERROR(INDEX(MOYENNES!$B$1:$B$2000,MATCH(Graphique!A239,MOYENNES!$A$1:$A$2000,0)),"")</f>
        <v/>
      </c>
      <c r="BI239" s="13" t="str">
        <f>IFERROR(INDEX(MOYENNES!$C$1:$C$2000,MATCH(Graphique!A239,MOYENNES!$A$1:$A$2000,0)),"")</f>
        <v/>
      </c>
      <c r="BJ239" s="13" t="str">
        <f>IFERROR(INDEX(MOYENNES!$E$1:$E$2000,MATCH(A239,MOYENNES!$A$1:$A$2000,0)),"")</f>
        <v/>
      </c>
    </row>
    <row r="240" spans="1:62" ht="12.75" customHeight="1">
      <c r="A240" s="56">
        <v>45224</v>
      </c>
      <c r="AY240" s="55" t="str">
        <f>IF(BH240="","",TEXT(IF(BH240&gt;"00:00",A240+1,A240),"JJ/MM/AAAA ")&amp;TEXT(BH240,"hh:mm"))</f>
        <v/>
      </c>
      <c r="AZ240" s="13" t="str">
        <f>IF(BI240="","",TEXT(IF(BI240&gt;"00:00",A240+1,A240),"JJ/MM/AAAA ")&amp;TEXT(BI240,"hh:mm"))</f>
        <v/>
      </c>
      <c r="BB240" s="13" t="str">
        <f>IFERROR(INDEX(Recap!$F$2:$F$2000,MATCH(Graphique!A240,Recap!$A$2:$A$2000,0)),"")</f>
        <v/>
      </c>
      <c r="BC240" s="13" t="str">
        <f>IFERROR(INDEX(Recap!$D$2:$D$2000,MATCH(Graphique!A240,Recap!$A$2:$A$2000,0)),"")</f>
        <v/>
      </c>
      <c r="BD240" s="13" t="str">
        <f>IFERROR(INDEX(Recap!$I$2:$I$2000,MATCH(Graphique!A240,Recap!$A$2:$A$2000,0)),"")</f>
        <v/>
      </c>
      <c r="BE240" t="str">
        <f>IFERROR(INDEX(Recap!$K$2:$K$2000,MATCH(Graphique!A240,Recap!$A$2:$A$2000,0)),"")</f>
        <v/>
      </c>
      <c r="BF240" s="13" t="str">
        <f>IFERROR(INDEX(Recap!$L$2:$L$2000,MATCH(Graphique!A240,Recap!$A$2:$A$2000,0)),"")</f>
        <v/>
      </c>
      <c r="BG240" t="str">
        <f>IFERROR(INDEX(Recap!$M$2:$M$2000,MATCH(Graphique!A240,Recap!$A$2:$A$2000,0)),"")</f>
        <v/>
      </c>
      <c r="BH240" s="13" t="str">
        <f>IFERROR(INDEX(MOYENNES!$B$1:$B$2000,MATCH(Graphique!A240,MOYENNES!$A$1:$A$2000,0)),"")</f>
        <v/>
      </c>
      <c r="BI240" s="13" t="str">
        <f>IFERROR(INDEX(MOYENNES!$C$1:$C$2000,MATCH(Graphique!A240,MOYENNES!$A$1:$A$2000,0)),"")</f>
        <v/>
      </c>
      <c r="BJ240" s="13" t="str">
        <f>IFERROR(INDEX(MOYENNES!$E$1:$E$2000,MATCH(A240,MOYENNES!$A$1:$A$2000,0)),"")</f>
        <v/>
      </c>
    </row>
    <row r="241" spans="1:62" ht="12.75" customHeight="1">
      <c r="A241" s="56">
        <v>45225</v>
      </c>
      <c r="AY241" s="55" t="str">
        <f>IF(BH241="","",TEXT(IF(BH241&gt;"00:00",A241+1,A241),"JJ/MM/AAAA ")&amp;TEXT(BH241,"hh:mm"))</f>
        <v/>
      </c>
      <c r="AZ241" s="13" t="str">
        <f>IF(BI241="","",TEXT(IF(BI241&gt;"00:00",A241+1,A241),"JJ/MM/AAAA ")&amp;TEXT(BI241,"hh:mm"))</f>
        <v/>
      </c>
      <c r="BB241" s="13" t="str">
        <f>IFERROR(INDEX(Recap!$F$2:$F$2000,MATCH(Graphique!A241,Recap!$A$2:$A$2000,0)),"")</f>
        <v/>
      </c>
      <c r="BC241" s="13" t="str">
        <f>IFERROR(INDEX(Recap!$D$2:$D$2000,MATCH(Graphique!A241,Recap!$A$2:$A$2000,0)),"")</f>
        <v/>
      </c>
      <c r="BD241" s="13" t="str">
        <f>IFERROR(INDEX(Recap!$I$2:$I$2000,MATCH(Graphique!A241,Recap!$A$2:$A$2000,0)),"")</f>
        <v/>
      </c>
      <c r="BE241" t="str">
        <f>IFERROR(INDEX(Recap!$K$2:$K$2000,MATCH(Graphique!A241,Recap!$A$2:$A$2000,0)),"")</f>
        <v/>
      </c>
      <c r="BF241" s="13" t="str">
        <f>IFERROR(INDEX(Recap!$L$2:$L$2000,MATCH(Graphique!A241,Recap!$A$2:$A$2000,0)),"")</f>
        <v/>
      </c>
      <c r="BG241" t="str">
        <f>IFERROR(INDEX(Recap!$M$2:$M$2000,MATCH(Graphique!A241,Recap!$A$2:$A$2000,0)),"")</f>
        <v/>
      </c>
      <c r="BH241" s="13" t="str">
        <f>IFERROR(INDEX(MOYENNES!$B$1:$B$2000,MATCH(Graphique!A241,MOYENNES!$A$1:$A$2000,0)),"")</f>
        <v/>
      </c>
      <c r="BI241" s="13" t="str">
        <f>IFERROR(INDEX(MOYENNES!$C$1:$C$2000,MATCH(Graphique!A241,MOYENNES!$A$1:$A$2000,0)),"")</f>
        <v/>
      </c>
      <c r="BJ241" s="13" t="str">
        <f>IFERROR(INDEX(MOYENNES!$E$1:$E$2000,MATCH(A241,MOYENNES!$A$1:$A$2000,0)),"")</f>
        <v/>
      </c>
    </row>
    <row r="242" spans="1:62" ht="12.75" customHeight="1">
      <c r="A242" s="56">
        <v>45226</v>
      </c>
      <c r="AY242" s="55" t="str">
        <f>IF(BH242="","",TEXT(IF(BH242&gt;"00:00",A242+1,A242),"JJ/MM/AAAA ")&amp;TEXT(BH242,"hh:mm"))</f>
        <v/>
      </c>
      <c r="AZ242" s="13" t="str">
        <f>IF(BI242="","",TEXT(IF(BI242&gt;"00:00",A242+1,A242),"JJ/MM/AAAA ")&amp;TEXT(BI242,"hh:mm"))</f>
        <v/>
      </c>
      <c r="BB242" s="13" t="str">
        <f>IFERROR(INDEX(Recap!$F$2:$F$2000,MATCH(Graphique!A242,Recap!$A$2:$A$2000,0)),"")</f>
        <v/>
      </c>
      <c r="BC242" s="13" t="str">
        <f>IFERROR(INDEX(Recap!$D$2:$D$2000,MATCH(Graphique!A242,Recap!$A$2:$A$2000,0)),"")</f>
        <v/>
      </c>
      <c r="BD242" s="13" t="str">
        <f>IFERROR(INDEX(Recap!$I$2:$I$2000,MATCH(Graphique!A242,Recap!$A$2:$A$2000,0)),"")</f>
        <v/>
      </c>
      <c r="BE242" t="str">
        <f>IFERROR(INDEX(Recap!$K$2:$K$2000,MATCH(Graphique!A242,Recap!$A$2:$A$2000,0)),"")</f>
        <v/>
      </c>
      <c r="BF242" s="13" t="str">
        <f>IFERROR(INDEX(Recap!$L$2:$L$2000,MATCH(Graphique!A242,Recap!$A$2:$A$2000,0)),"")</f>
        <v/>
      </c>
      <c r="BG242" t="str">
        <f>IFERROR(INDEX(Recap!$M$2:$M$2000,MATCH(Graphique!A242,Recap!$A$2:$A$2000,0)),"")</f>
        <v/>
      </c>
      <c r="BH242" s="13" t="str">
        <f>IFERROR(INDEX(MOYENNES!$B$1:$B$2000,MATCH(Graphique!A242,MOYENNES!$A$1:$A$2000,0)),"")</f>
        <v/>
      </c>
      <c r="BI242" s="13" t="str">
        <f>IFERROR(INDEX(MOYENNES!$C$1:$C$2000,MATCH(Graphique!A242,MOYENNES!$A$1:$A$2000,0)),"")</f>
        <v/>
      </c>
      <c r="BJ242" s="13" t="str">
        <f>IFERROR(INDEX(MOYENNES!$E$1:$E$2000,MATCH(A242,MOYENNES!$A$1:$A$2000,0)),"")</f>
        <v/>
      </c>
    </row>
    <row r="243" spans="1:62" ht="12.75" customHeight="1">
      <c r="A243" s="56">
        <v>45227</v>
      </c>
      <c r="AY243" s="55" t="str">
        <f>IF(BH243="","",TEXT(IF(BH243&gt;"00:00",A243+1,A243),"JJ/MM/AAAA ")&amp;TEXT(BH243,"hh:mm"))</f>
        <v/>
      </c>
      <c r="AZ243" s="13" t="str">
        <f>IF(BI243="","",TEXT(IF(BI243&gt;"00:00",A243+1,A243),"JJ/MM/AAAA ")&amp;TEXT(BI243,"hh:mm"))</f>
        <v/>
      </c>
      <c r="BB243" s="13" t="str">
        <f>IFERROR(INDEX(Recap!$F$2:$F$2000,MATCH(Graphique!A243,Recap!$A$2:$A$2000,0)),"")</f>
        <v/>
      </c>
      <c r="BC243" s="13" t="str">
        <f>IFERROR(INDEX(Recap!$D$2:$D$2000,MATCH(Graphique!A243,Recap!$A$2:$A$2000,0)),"")</f>
        <v/>
      </c>
      <c r="BD243" s="13" t="str">
        <f>IFERROR(INDEX(Recap!$I$2:$I$2000,MATCH(Graphique!A243,Recap!$A$2:$A$2000,0)),"")</f>
        <v/>
      </c>
      <c r="BE243" t="str">
        <f>IFERROR(INDEX(Recap!$K$2:$K$2000,MATCH(Graphique!A243,Recap!$A$2:$A$2000,0)),"")</f>
        <v/>
      </c>
      <c r="BF243" s="13" t="str">
        <f>IFERROR(INDEX(Recap!$L$2:$L$2000,MATCH(Graphique!A243,Recap!$A$2:$A$2000,0)),"")</f>
        <v/>
      </c>
      <c r="BG243" t="str">
        <f>IFERROR(INDEX(Recap!$M$2:$M$2000,MATCH(Graphique!A243,Recap!$A$2:$A$2000,0)),"")</f>
        <v/>
      </c>
      <c r="BH243" s="13" t="str">
        <f>IFERROR(INDEX(MOYENNES!$B$1:$B$2000,MATCH(Graphique!A243,MOYENNES!$A$1:$A$2000,0)),"")</f>
        <v/>
      </c>
      <c r="BI243" s="13" t="str">
        <f>IFERROR(INDEX(MOYENNES!$C$1:$C$2000,MATCH(Graphique!A243,MOYENNES!$A$1:$A$2000,0)),"")</f>
        <v/>
      </c>
      <c r="BJ243" s="13" t="str">
        <f>IFERROR(INDEX(MOYENNES!$E$1:$E$2000,MATCH(A243,MOYENNES!$A$1:$A$2000,0)),"")</f>
        <v/>
      </c>
    </row>
    <row r="244" spans="1:62" ht="12.75" customHeight="1">
      <c r="A244" s="56">
        <v>45228</v>
      </c>
      <c r="AY244" s="55" t="str">
        <f>IF(BH244="","",TEXT(IF(BH244&gt;"00:00",A244+1,A244),"JJ/MM/AAAA ")&amp;TEXT(BH244,"hh:mm"))</f>
        <v/>
      </c>
      <c r="AZ244" s="13" t="str">
        <f>IF(BI244="","",TEXT(IF(BI244&gt;"00:00",A244+1,A244),"JJ/MM/AAAA ")&amp;TEXT(BI244,"hh:mm"))</f>
        <v/>
      </c>
      <c r="BB244" s="13" t="str">
        <f>IFERROR(INDEX(Recap!$F$2:$F$2000,MATCH(Graphique!A244,Recap!$A$2:$A$2000,0)),"")</f>
        <v/>
      </c>
      <c r="BC244" s="13" t="str">
        <f>IFERROR(INDEX(Recap!$D$2:$D$2000,MATCH(Graphique!A244,Recap!$A$2:$A$2000,0)),"")</f>
        <v/>
      </c>
      <c r="BD244" s="13" t="str">
        <f>IFERROR(INDEX(Recap!$I$2:$I$2000,MATCH(Graphique!A244,Recap!$A$2:$A$2000,0)),"")</f>
        <v/>
      </c>
      <c r="BE244" t="str">
        <f>IFERROR(INDEX(Recap!$K$2:$K$2000,MATCH(Graphique!A244,Recap!$A$2:$A$2000,0)),"")</f>
        <v/>
      </c>
      <c r="BF244" s="13" t="str">
        <f>IFERROR(INDEX(Recap!$L$2:$L$2000,MATCH(Graphique!A244,Recap!$A$2:$A$2000,0)),"")</f>
        <v/>
      </c>
      <c r="BG244" t="str">
        <f>IFERROR(INDEX(Recap!$M$2:$M$2000,MATCH(Graphique!A244,Recap!$A$2:$A$2000,0)),"")</f>
        <v/>
      </c>
      <c r="BH244" s="13" t="str">
        <f>IFERROR(INDEX(MOYENNES!$B$1:$B$2000,MATCH(Graphique!A244,MOYENNES!$A$1:$A$2000,0)),"")</f>
        <v/>
      </c>
      <c r="BI244" s="13" t="str">
        <f>IFERROR(INDEX(MOYENNES!$C$1:$C$2000,MATCH(Graphique!A244,MOYENNES!$A$1:$A$2000,0)),"")</f>
        <v/>
      </c>
      <c r="BJ244" s="13" t="str">
        <f>IFERROR(INDEX(MOYENNES!$E$1:$E$2000,MATCH(A244,MOYENNES!$A$1:$A$2000,0)),"")</f>
        <v/>
      </c>
    </row>
    <row r="245" spans="1:62" ht="12.75" customHeight="1">
      <c r="A245" s="56">
        <v>45229</v>
      </c>
      <c r="AY245" s="55" t="str">
        <f>IF(BH245="","",TEXT(IF(BH245&gt;"00:00",A245+1,A245),"JJ/MM/AAAA ")&amp;TEXT(BH245,"hh:mm"))</f>
        <v/>
      </c>
      <c r="AZ245" s="13" t="str">
        <f>IF(BI245="","",TEXT(IF(BI245&gt;"00:00",A245+1,A245),"JJ/MM/AAAA ")&amp;TEXT(BI245,"hh:mm"))</f>
        <v/>
      </c>
      <c r="BB245" s="13" t="str">
        <f>IFERROR(INDEX(Recap!$F$2:$F$2000,MATCH(Graphique!A245,Recap!$A$2:$A$2000,0)),"")</f>
        <v/>
      </c>
      <c r="BC245" s="13" t="str">
        <f>IFERROR(INDEX(Recap!$D$2:$D$2000,MATCH(Graphique!A245,Recap!$A$2:$A$2000,0)),"")</f>
        <v/>
      </c>
      <c r="BD245" s="13" t="str">
        <f>IFERROR(INDEX(Recap!$I$2:$I$2000,MATCH(Graphique!A245,Recap!$A$2:$A$2000,0)),"")</f>
        <v/>
      </c>
      <c r="BE245" t="str">
        <f>IFERROR(INDEX(Recap!$K$2:$K$2000,MATCH(Graphique!A245,Recap!$A$2:$A$2000,0)),"")</f>
        <v/>
      </c>
      <c r="BF245" s="13" t="str">
        <f>IFERROR(INDEX(Recap!$L$2:$L$2000,MATCH(Graphique!A245,Recap!$A$2:$A$2000,0)),"")</f>
        <v/>
      </c>
      <c r="BG245" t="str">
        <f>IFERROR(INDEX(Recap!$M$2:$M$2000,MATCH(Graphique!A245,Recap!$A$2:$A$2000,0)),"")</f>
        <v/>
      </c>
      <c r="BH245" s="13" t="str">
        <f>IFERROR(INDEX(MOYENNES!$B$1:$B$2000,MATCH(Graphique!A245,MOYENNES!$A$1:$A$2000,0)),"")</f>
        <v/>
      </c>
      <c r="BI245" s="13" t="str">
        <f>IFERROR(INDEX(MOYENNES!$C$1:$C$2000,MATCH(Graphique!A245,MOYENNES!$A$1:$A$2000,0)),"")</f>
        <v/>
      </c>
      <c r="BJ245" s="13" t="str">
        <f>IFERROR(INDEX(MOYENNES!$E$1:$E$2000,MATCH(A245,MOYENNES!$A$1:$A$2000,0)),"")</f>
        <v/>
      </c>
    </row>
    <row r="246" spans="1:62" ht="12.75" customHeight="1">
      <c r="A246" s="56">
        <v>45230</v>
      </c>
      <c r="AY246" s="55" t="str">
        <f>IF(BH246="","",TEXT(IF(BH246&gt;"00:00",A246+1,A246),"JJ/MM/AAAA ")&amp;TEXT(BH246,"hh:mm"))</f>
        <v/>
      </c>
      <c r="AZ246" s="13" t="str">
        <f>IF(BI246="","",TEXT(IF(BI246&gt;"00:00",A246+1,A246),"JJ/MM/AAAA ")&amp;TEXT(BI246,"hh:mm"))</f>
        <v/>
      </c>
      <c r="BB246" s="13" t="str">
        <f>IFERROR(INDEX(Recap!$F$2:$F$2000,MATCH(Graphique!A246,Recap!$A$2:$A$2000,0)),"")</f>
        <v/>
      </c>
      <c r="BC246" s="13" t="str">
        <f>IFERROR(INDEX(Recap!$D$2:$D$2000,MATCH(Graphique!A246,Recap!$A$2:$A$2000,0)),"")</f>
        <v/>
      </c>
      <c r="BD246" s="13" t="str">
        <f>IFERROR(INDEX(Recap!$I$2:$I$2000,MATCH(Graphique!A246,Recap!$A$2:$A$2000,0)),"")</f>
        <v/>
      </c>
      <c r="BE246" t="str">
        <f>IFERROR(INDEX(Recap!$K$2:$K$2000,MATCH(Graphique!A246,Recap!$A$2:$A$2000,0)),"")</f>
        <v/>
      </c>
      <c r="BF246" s="13" t="str">
        <f>IFERROR(INDEX(Recap!$L$2:$L$2000,MATCH(Graphique!A246,Recap!$A$2:$A$2000,0)),"")</f>
        <v/>
      </c>
      <c r="BG246" t="str">
        <f>IFERROR(INDEX(Recap!$M$2:$M$2000,MATCH(Graphique!A246,Recap!$A$2:$A$2000,0)),"")</f>
        <v/>
      </c>
      <c r="BH246" s="13" t="str">
        <f>IFERROR(INDEX(MOYENNES!$B$1:$B$2000,MATCH(Graphique!A246,MOYENNES!$A$1:$A$2000,0)),"")</f>
        <v/>
      </c>
      <c r="BI246" s="13" t="str">
        <f>IFERROR(INDEX(MOYENNES!$C$1:$C$2000,MATCH(Graphique!A246,MOYENNES!$A$1:$A$2000,0)),"")</f>
        <v/>
      </c>
      <c r="BJ246" s="13" t="str">
        <f>IFERROR(INDEX(MOYENNES!$E$1:$E$2000,MATCH(A246,MOYENNES!$A$1:$A$2000,0)),"")</f>
        <v/>
      </c>
    </row>
    <row r="247" spans="1:62" ht="12.75" customHeight="1">
      <c r="A247" s="56">
        <v>45231</v>
      </c>
      <c r="AY247" s="55" t="str">
        <f>IF(BH247="","",TEXT(IF(BH247&gt;"00:00",A247+1,A247),"JJ/MM/AAAA ")&amp;TEXT(BH247,"hh:mm"))</f>
        <v/>
      </c>
      <c r="AZ247" s="13" t="str">
        <f>IF(BI247="","",TEXT(IF(BI247&gt;"00:00",A247+1,A247),"JJ/MM/AAAA ")&amp;TEXT(BI247,"hh:mm"))</f>
        <v/>
      </c>
      <c r="BB247" s="13" t="str">
        <f>IFERROR(INDEX(Recap!$F$2:$F$2000,MATCH(Graphique!A247,Recap!$A$2:$A$2000,0)),"")</f>
        <v/>
      </c>
      <c r="BC247" s="13" t="str">
        <f>IFERROR(INDEX(Recap!$D$2:$D$2000,MATCH(Graphique!A247,Recap!$A$2:$A$2000,0)),"")</f>
        <v/>
      </c>
      <c r="BD247" s="13" t="str">
        <f>IFERROR(INDEX(Recap!$I$2:$I$2000,MATCH(Graphique!A247,Recap!$A$2:$A$2000,0)),"")</f>
        <v/>
      </c>
      <c r="BE247" t="str">
        <f>IFERROR(INDEX(Recap!$K$2:$K$2000,MATCH(Graphique!A247,Recap!$A$2:$A$2000,0)),"")</f>
        <v/>
      </c>
      <c r="BF247" s="13" t="str">
        <f>IFERROR(INDEX(Recap!$L$2:$L$2000,MATCH(Graphique!A247,Recap!$A$2:$A$2000,0)),"")</f>
        <v/>
      </c>
      <c r="BG247" t="str">
        <f>IFERROR(INDEX(Recap!$M$2:$M$2000,MATCH(Graphique!A247,Recap!$A$2:$A$2000,0)),"")</f>
        <v/>
      </c>
      <c r="BH247" s="13" t="str">
        <f>IFERROR(INDEX(MOYENNES!$B$1:$B$2000,MATCH(Graphique!A247,MOYENNES!$A$1:$A$2000,0)),"")</f>
        <v/>
      </c>
      <c r="BI247" s="13" t="str">
        <f>IFERROR(INDEX(MOYENNES!$C$1:$C$2000,MATCH(Graphique!A247,MOYENNES!$A$1:$A$2000,0)),"")</f>
        <v/>
      </c>
      <c r="BJ247" s="13" t="str">
        <f>IFERROR(INDEX(MOYENNES!$E$1:$E$2000,MATCH(A247,MOYENNES!$A$1:$A$2000,0)),"")</f>
        <v/>
      </c>
    </row>
    <row r="248" spans="1:62" ht="12.75" customHeight="1">
      <c r="A248" s="56">
        <v>45232</v>
      </c>
      <c r="AY248" s="55" t="str">
        <f>IF(BH248="","",TEXT(IF(BH248&gt;"00:00",A248+1,A248),"JJ/MM/AAAA ")&amp;TEXT(BH248,"hh:mm"))</f>
        <v/>
      </c>
      <c r="AZ248" s="13" t="str">
        <f>IF(BI248="","",TEXT(IF(BI248&gt;"00:00",A248+1,A248),"JJ/MM/AAAA ")&amp;TEXT(BI248,"hh:mm"))</f>
        <v/>
      </c>
      <c r="BB248" s="13" t="str">
        <f>IFERROR(INDEX(Recap!$F$2:$F$2000,MATCH(Graphique!A248,Recap!$A$2:$A$2000,0)),"")</f>
        <v/>
      </c>
      <c r="BC248" s="13" t="str">
        <f>IFERROR(INDEX(Recap!$D$2:$D$2000,MATCH(Graphique!A248,Recap!$A$2:$A$2000,0)),"")</f>
        <v/>
      </c>
      <c r="BD248" s="13" t="str">
        <f>IFERROR(INDEX(Recap!$I$2:$I$2000,MATCH(Graphique!A248,Recap!$A$2:$A$2000,0)),"")</f>
        <v/>
      </c>
      <c r="BE248" t="str">
        <f>IFERROR(INDEX(Recap!$K$2:$K$2000,MATCH(Graphique!A248,Recap!$A$2:$A$2000,0)),"")</f>
        <v/>
      </c>
      <c r="BF248" s="13" t="str">
        <f>IFERROR(INDEX(Recap!$L$2:$L$2000,MATCH(Graphique!A248,Recap!$A$2:$A$2000,0)),"")</f>
        <v/>
      </c>
      <c r="BG248" t="str">
        <f>IFERROR(INDEX(Recap!$M$2:$M$2000,MATCH(Graphique!A248,Recap!$A$2:$A$2000,0)),"")</f>
        <v/>
      </c>
      <c r="BH248" s="13" t="str">
        <f>IFERROR(INDEX(MOYENNES!$B$1:$B$2000,MATCH(Graphique!A248,MOYENNES!$A$1:$A$2000,0)),"")</f>
        <v/>
      </c>
      <c r="BI248" s="13" t="str">
        <f>IFERROR(INDEX(MOYENNES!$C$1:$C$2000,MATCH(Graphique!A248,MOYENNES!$A$1:$A$2000,0)),"")</f>
        <v/>
      </c>
      <c r="BJ248" s="13" t="str">
        <f>IFERROR(INDEX(MOYENNES!$E$1:$E$2000,MATCH(A248,MOYENNES!$A$1:$A$2000,0)),"")</f>
        <v/>
      </c>
    </row>
    <row r="249" spans="1:62" ht="12.75" customHeight="1">
      <c r="A249" s="56">
        <v>45233</v>
      </c>
      <c r="AY249" s="55" t="str">
        <f>IF(BH249="","",TEXT(IF(BH249&gt;"00:00",A249+1,A249),"JJ/MM/AAAA ")&amp;TEXT(BH249,"hh:mm"))</f>
        <v/>
      </c>
      <c r="AZ249" s="13" t="str">
        <f>IF(BI249="","",TEXT(IF(BI249&gt;"00:00",A249+1,A249),"JJ/MM/AAAA ")&amp;TEXT(BI249,"hh:mm"))</f>
        <v/>
      </c>
      <c r="BB249" s="13" t="str">
        <f>IFERROR(INDEX(Recap!$F$2:$F$2000,MATCH(Graphique!A249,Recap!$A$2:$A$2000,0)),"")</f>
        <v/>
      </c>
      <c r="BC249" s="13" t="str">
        <f>IFERROR(INDEX(Recap!$D$2:$D$2000,MATCH(Graphique!A249,Recap!$A$2:$A$2000,0)),"")</f>
        <v/>
      </c>
      <c r="BD249" s="13" t="str">
        <f>IFERROR(INDEX(Recap!$I$2:$I$2000,MATCH(Graphique!A249,Recap!$A$2:$A$2000,0)),"")</f>
        <v/>
      </c>
      <c r="BE249" t="str">
        <f>IFERROR(INDEX(Recap!$K$2:$K$2000,MATCH(Graphique!A249,Recap!$A$2:$A$2000,0)),"")</f>
        <v/>
      </c>
      <c r="BF249" s="13" t="str">
        <f>IFERROR(INDEX(Recap!$L$2:$L$2000,MATCH(Graphique!A249,Recap!$A$2:$A$2000,0)),"")</f>
        <v/>
      </c>
      <c r="BG249" t="str">
        <f>IFERROR(INDEX(Recap!$M$2:$M$2000,MATCH(Graphique!A249,Recap!$A$2:$A$2000,0)),"")</f>
        <v/>
      </c>
      <c r="BH249" s="13" t="str">
        <f>IFERROR(INDEX(MOYENNES!$B$1:$B$2000,MATCH(Graphique!A249,MOYENNES!$A$1:$A$2000,0)),"")</f>
        <v/>
      </c>
      <c r="BI249" s="13" t="str">
        <f>IFERROR(INDEX(MOYENNES!$C$1:$C$2000,MATCH(Graphique!A249,MOYENNES!$A$1:$A$2000,0)),"")</f>
        <v/>
      </c>
      <c r="BJ249" s="13" t="str">
        <f>IFERROR(INDEX(MOYENNES!$E$1:$E$2000,MATCH(A249,MOYENNES!$A$1:$A$2000,0)),"")</f>
        <v/>
      </c>
    </row>
    <row r="250" spans="1:62" ht="12.75" customHeight="1">
      <c r="A250" s="56">
        <v>45234</v>
      </c>
      <c r="AY250" s="55" t="str">
        <f>IF(BH250="","",TEXT(IF(BH250&gt;"00:00",A250+1,A250),"JJ/MM/AAAA ")&amp;TEXT(BH250,"hh:mm"))</f>
        <v/>
      </c>
      <c r="AZ250" s="13" t="str">
        <f>IF(BI250="","",TEXT(IF(BI250&gt;"00:00",A250+1,A250),"JJ/MM/AAAA ")&amp;TEXT(BI250,"hh:mm"))</f>
        <v/>
      </c>
      <c r="BB250" s="13" t="str">
        <f>IFERROR(INDEX(Recap!$F$2:$F$2000,MATCH(Graphique!A250,Recap!$A$2:$A$2000,0)),"")</f>
        <v/>
      </c>
      <c r="BC250" s="13" t="str">
        <f>IFERROR(INDEX(Recap!$D$2:$D$2000,MATCH(Graphique!A250,Recap!$A$2:$A$2000,0)),"")</f>
        <v/>
      </c>
      <c r="BD250" s="13" t="str">
        <f>IFERROR(INDEX(Recap!$I$2:$I$2000,MATCH(Graphique!A250,Recap!$A$2:$A$2000,0)),"")</f>
        <v/>
      </c>
      <c r="BE250" t="str">
        <f>IFERROR(INDEX(Recap!$K$2:$K$2000,MATCH(Graphique!A250,Recap!$A$2:$A$2000,0)),"")</f>
        <v/>
      </c>
      <c r="BF250" s="13" t="str">
        <f>IFERROR(INDEX(Recap!$L$2:$L$2000,MATCH(Graphique!A250,Recap!$A$2:$A$2000,0)),"")</f>
        <v/>
      </c>
      <c r="BG250" t="str">
        <f>IFERROR(INDEX(Recap!$M$2:$M$2000,MATCH(Graphique!A250,Recap!$A$2:$A$2000,0)),"")</f>
        <v/>
      </c>
      <c r="BH250" s="13" t="str">
        <f>IFERROR(INDEX(MOYENNES!$B$1:$B$2000,MATCH(Graphique!A250,MOYENNES!$A$1:$A$2000,0)),"")</f>
        <v/>
      </c>
      <c r="BI250" s="13" t="str">
        <f>IFERROR(INDEX(MOYENNES!$C$1:$C$2000,MATCH(Graphique!A250,MOYENNES!$A$1:$A$2000,0)),"")</f>
        <v/>
      </c>
      <c r="BJ250" s="13" t="str">
        <f>IFERROR(INDEX(MOYENNES!$E$1:$E$2000,MATCH(A250,MOYENNES!$A$1:$A$2000,0)),"")</f>
        <v/>
      </c>
    </row>
    <row r="251" spans="1:62" ht="12.75" customHeight="1">
      <c r="A251" s="56">
        <v>45235</v>
      </c>
      <c r="AY251" s="55" t="str">
        <f>IF(BH251="","",TEXT(IF(BH251&gt;"00:00",A251+1,A251),"JJ/MM/AAAA ")&amp;TEXT(BH251,"hh:mm"))</f>
        <v/>
      </c>
      <c r="AZ251" s="13" t="str">
        <f>IF(BI251="","",TEXT(IF(BI251&gt;"00:00",A251+1,A251),"JJ/MM/AAAA ")&amp;TEXT(BI251,"hh:mm"))</f>
        <v/>
      </c>
      <c r="BB251" s="13" t="str">
        <f>IFERROR(INDEX(Recap!$F$2:$F$2000,MATCH(Graphique!A251,Recap!$A$2:$A$2000,0)),"")</f>
        <v/>
      </c>
      <c r="BC251" s="13" t="str">
        <f>IFERROR(INDEX(Recap!$D$2:$D$2000,MATCH(Graphique!A251,Recap!$A$2:$A$2000,0)),"")</f>
        <v/>
      </c>
      <c r="BD251" s="13" t="str">
        <f>IFERROR(INDEX(Recap!$I$2:$I$2000,MATCH(Graphique!A251,Recap!$A$2:$A$2000,0)),"")</f>
        <v/>
      </c>
      <c r="BE251" t="str">
        <f>IFERROR(INDEX(Recap!$K$2:$K$2000,MATCH(Graphique!A251,Recap!$A$2:$A$2000,0)),"")</f>
        <v/>
      </c>
      <c r="BF251" s="13" t="str">
        <f>IFERROR(INDEX(Recap!$L$2:$L$2000,MATCH(Graphique!A251,Recap!$A$2:$A$2000,0)),"")</f>
        <v/>
      </c>
      <c r="BG251" t="str">
        <f>IFERROR(INDEX(Recap!$M$2:$M$2000,MATCH(Graphique!A251,Recap!$A$2:$A$2000,0)),"")</f>
        <v/>
      </c>
      <c r="BH251" s="13" t="str">
        <f>IFERROR(INDEX(MOYENNES!$B$1:$B$2000,MATCH(Graphique!A251,MOYENNES!$A$1:$A$2000,0)),"")</f>
        <v/>
      </c>
      <c r="BI251" s="13" t="str">
        <f>IFERROR(INDEX(MOYENNES!$C$1:$C$2000,MATCH(Graphique!A251,MOYENNES!$A$1:$A$2000,0)),"")</f>
        <v/>
      </c>
      <c r="BJ251" s="13" t="str">
        <f>IFERROR(INDEX(MOYENNES!$E$1:$E$2000,MATCH(A251,MOYENNES!$A$1:$A$2000,0)),"")</f>
        <v/>
      </c>
    </row>
    <row r="252" spans="1:62" ht="12.75" customHeight="1">
      <c r="A252" s="56">
        <v>45236</v>
      </c>
      <c r="AY252" s="55" t="str">
        <f>IF(BH252="","",TEXT(IF(BH252&gt;"00:00",A252+1,A252),"JJ/MM/AAAA ")&amp;TEXT(BH252,"hh:mm"))</f>
        <v/>
      </c>
      <c r="AZ252" s="13" t="str">
        <f>IF(BI252="","",TEXT(IF(BI252&gt;"00:00",A252+1,A252),"JJ/MM/AAAA ")&amp;TEXT(BI252,"hh:mm"))</f>
        <v/>
      </c>
      <c r="BB252" s="13" t="str">
        <f>IFERROR(INDEX(Recap!$F$2:$F$2000,MATCH(Graphique!A252,Recap!$A$2:$A$2000,0)),"")</f>
        <v/>
      </c>
      <c r="BC252" s="13" t="str">
        <f>IFERROR(INDEX(Recap!$D$2:$D$2000,MATCH(Graphique!A252,Recap!$A$2:$A$2000,0)),"")</f>
        <v/>
      </c>
      <c r="BD252" s="13" t="str">
        <f>IFERROR(INDEX(Recap!$I$2:$I$2000,MATCH(Graphique!A252,Recap!$A$2:$A$2000,0)),"")</f>
        <v/>
      </c>
      <c r="BE252" t="str">
        <f>IFERROR(INDEX(Recap!$K$2:$K$2000,MATCH(Graphique!A252,Recap!$A$2:$A$2000,0)),"")</f>
        <v/>
      </c>
      <c r="BF252" s="13" t="str">
        <f>IFERROR(INDEX(Recap!$L$2:$L$2000,MATCH(Graphique!A252,Recap!$A$2:$A$2000,0)),"")</f>
        <v/>
      </c>
      <c r="BG252" t="str">
        <f>IFERROR(INDEX(Recap!$M$2:$M$2000,MATCH(Graphique!A252,Recap!$A$2:$A$2000,0)),"")</f>
        <v/>
      </c>
      <c r="BH252" s="13" t="str">
        <f>IFERROR(INDEX(MOYENNES!$B$1:$B$2000,MATCH(Graphique!A252,MOYENNES!$A$1:$A$2000,0)),"")</f>
        <v/>
      </c>
      <c r="BI252" s="13" t="str">
        <f>IFERROR(INDEX(MOYENNES!$C$1:$C$2000,MATCH(Graphique!A252,MOYENNES!$A$1:$A$2000,0)),"")</f>
        <v/>
      </c>
      <c r="BJ252" s="13" t="str">
        <f>IFERROR(INDEX(MOYENNES!$E$1:$E$2000,MATCH(A252,MOYENNES!$A$1:$A$2000,0)),"")</f>
        <v/>
      </c>
    </row>
    <row r="253" spans="1:62" ht="12.75" customHeight="1">
      <c r="A253" s="56">
        <v>45237</v>
      </c>
      <c r="AY253" s="55" t="str">
        <f>IF(BH253="","",TEXT(IF(BH253&gt;"00:00",A253+1,A253),"JJ/MM/AAAA ")&amp;TEXT(BH253,"hh:mm"))</f>
        <v/>
      </c>
      <c r="AZ253" s="13" t="str">
        <f>IF(BI253="","",TEXT(IF(BI253&gt;"00:00",A253+1,A253),"JJ/MM/AAAA ")&amp;TEXT(BI253,"hh:mm"))</f>
        <v/>
      </c>
      <c r="BB253" s="13" t="str">
        <f>IFERROR(INDEX(Recap!$F$2:$F$2000,MATCH(Graphique!A253,Recap!$A$2:$A$2000,0)),"")</f>
        <v/>
      </c>
      <c r="BC253" s="13" t="str">
        <f>IFERROR(INDEX(Recap!$D$2:$D$2000,MATCH(Graphique!A253,Recap!$A$2:$A$2000,0)),"")</f>
        <v/>
      </c>
      <c r="BD253" s="13" t="str">
        <f>IFERROR(INDEX(Recap!$I$2:$I$2000,MATCH(Graphique!A253,Recap!$A$2:$A$2000,0)),"")</f>
        <v/>
      </c>
      <c r="BE253" t="str">
        <f>IFERROR(INDEX(Recap!$K$2:$K$2000,MATCH(Graphique!A253,Recap!$A$2:$A$2000,0)),"")</f>
        <v/>
      </c>
      <c r="BF253" s="13" t="str">
        <f>IFERROR(INDEX(Recap!$L$2:$L$2000,MATCH(Graphique!A253,Recap!$A$2:$A$2000,0)),"")</f>
        <v/>
      </c>
      <c r="BG253" t="str">
        <f>IFERROR(INDEX(Recap!$M$2:$M$2000,MATCH(Graphique!A253,Recap!$A$2:$A$2000,0)),"")</f>
        <v/>
      </c>
      <c r="BH253" s="13" t="str">
        <f>IFERROR(INDEX(MOYENNES!$B$1:$B$2000,MATCH(Graphique!A253,MOYENNES!$A$1:$A$2000,0)),"")</f>
        <v/>
      </c>
      <c r="BI253" s="13" t="str">
        <f>IFERROR(INDEX(MOYENNES!$C$1:$C$2000,MATCH(Graphique!A253,MOYENNES!$A$1:$A$2000,0)),"")</f>
        <v/>
      </c>
      <c r="BJ253" s="13" t="str">
        <f>IFERROR(INDEX(MOYENNES!$E$1:$E$2000,MATCH(A253,MOYENNES!$A$1:$A$2000,0)),"")</f>
        <v/>
      </c>
    </row>
    <row r="254" spans="1:62" ht="12.75" customHeight="1">
      <c r="A254" s="56">
        <v>45238</v>
      </c>
      <c r="AY254" s="55" t="str">
        <f>IF(BH254="","",TEXT(IF(BH254&gt;"00:00",A254+1,A254),"JJ/MM/AAAA ")&amp;TEXT(BH254,"hh:mm"))</f>
        <v/>
      </c>
      <c r="AZ254" s="13" t="str">
        <f>IF(BI254="","",TEXT(IF(BI254&gt;"00:00",A254+1,A254),"JJ/MM/AAAA ")&amp;TEXT(BI254,"hh:mm"))</f>
        <v/>
      </c>
      <c r="BB254" s="13" t="str">
        <f>IFERROR(INDEX(Recap!$F$2:$F$2000,MATCH(Graphique!A254,Recap!$A$2:$A$2000,0)),"")</f>
        <v/>
      </c>
      <c r="BC254" s="13" t="str">
        <f>IFERROR(INDEX(Recap!$D$2:$D$2000,MATCH(Graphique!A254,Recap!$A$2:$A$2000,0)),"")</f>
        <v/>
      </c>
      <c r="BD254" s="13" t="str">
        <f>IFERROR(INDEX(Recap!$I$2:$I$2000,MATCH(Graphique!A254,Recap!$A$2:$A$2000,0)),"")</f>
        <v/>
      </c>
      <c r="BE254" t="str">
        <f>IFERROR(INDEX(Recap!$K$2:$K$2000,MATCH(Graphique!A254,Recap!$A$2:$A$2000,0)),"")</f>
        <v/>
      </c>
      <c r="BF254" s="13" t="str">
        <f>IFERROR(INDEX(Recap!$L$2:$L$2000,MATCH(Graphique!A254,Recap!$A$2:$A$2000,0)),"")</f>
        <v/>
      </c>
      <c r="BG254" t="str">
        <f>IFERROR(INDEX(Recap!$M$2:$M$2000,MATCH(Graphique!A254,Recap!$A$2:$A$2000,0)),"")</f>
        <v/>
      </c>
      <c r="BH254" s="13" t="str">
        <f>IFERROR(INDEX(MOYENNES!$B$1:$B$2000,MATCH(Graphique!A254,MOYENNES!$A$1:$A$2000,0)),"")</f>
        <v/>
      </c>
      <c r="BI254" s="13" t="str">
        <f>IFERROR(INDEX(MOYENNES!$C$1:$C$2000,MATCH(Graphique!A254,MOYENNES!$A$1:$A$2000,0)),"")</f>
        <v/>
      </c>
      <c r="BJ254" s="13" t="str">
        <f>IFERROR(INDEX(MOYENNES!$E$1:$E$2000,MATCH(A254,MOYENNES!$A$1:$A$2000,0)),"")</f>
        <v/>
      </c>
    </row>
    <row r="255" spans="1:62" ht="12.75" customHeight="1">
      <c r="A255" s="56">
        <v>45239</v>
      </c>
      <c r="AY255" s="55" t="str">
        <f>IF(BH255="","",TEXT(IF(BH255&gt;"00:00",A255+1,A255),"JJ/MM/AAAA ")&amp;TEXT(BH255,"hh:mm"))</f>
        <v/>
      </c>
      <c r="AZ255" s="13" t="str">
        <f>IF(BI255="","",TEXT(IF(BI255&gt;"00:00",A255+1,A255),"JJ/MM/AAAA ")&amp;TEXT(BI255,"hh:mm"))</f>
        <v/>
      </c>
      <c r="BB255" s="13" t="str">
        <f>IFERROR(INDEX(Recap!$F$2:$F$2000,MATCH(Graphique!A255,Recap!$A$2:$A$2000,0)),"")</f>
        <v/>
      </c>
      <c r="BC255" s="13" t="str">
        <f>IFERROR(INDEX(Recap!$D$2:$D$2000,MATCH(Graphique!A255,Recap!$A$2:$A$2000,0)),"")</f>
        <v/>
      </c>
      <c r="BD255" s="13" t="str">
        <f>IFERROR(INDEX(Recap!$I$2:$I$2000,MATCH(Graphique!A255,Recap!$A$2:$A$2000,0)),"")</f>
        <v/>
      </c>
      <c r="BE255" t="str">
        <f>IFERROR(INDEX(Recap!$K$2:$K$2000,MATCH(Graphique!A255,Recap!$A$2:$A$2000,0)),"")</f>
        <v/>
      </c>
      <c r="BF255" s="13" t="str">
        <f>IFERROR(INDEX(Recap!$L$2:$L$2000,MATCH(Graphique!A255,Recap!$A$2:$A$2000,0)),"")</f>
        <v/>
      </c>
      <c r="BG255" t="str">
        <f>IFERROR(INDEX(Recap!$M$2:$M$2000,MATCH(Graphique!A255,Recap!$A$2:$A$2000,0)),"")</f>
        <v/>
      </c>
      <c r="BH255" s="13" t="str">
        <f>IFERROR(INDEX(MOYENNES!$B$1:$B$2000,MATCH(Graphique!A255,MOYENNES!$A$1:$A$2000,0)),"")</f>
        <v/>
      </c>
      <c r="BI255" s="13" t="str">
        <f>IFERROR(INDEX(MOYENNES!$C$1:$C$2000,MATCH(Graphique!A255,MOYENNES!$A$1:$A$2000,0)),"")</f>
        <v/>
      </c>
      <c r="BJ255" s="13" t="str">
        <f>IFERROR(INDEX(MOYENNES!$E$1:$E$2000,MATCH(A255,MOYENNES!$A$1:$A$2000,0)),"")</f>
        <v/>
      </c>
    </row>
    <row r="256" spans="1:62" ht="12.75" customHeight="1">
      <c r="A256" s="56">
        <v>45240</v>
      </c>
      <c r="AY256" s="55" t="str">
        <f>IF(BH256="","",TEXT(IF(BH256&gt;"00:00",A256+1,A256),"JJ/MM/AAAA ")&amp;TEXT(BH256,"hh:mm"))</f>
        <v/>
      </c>
      <c r="AZ256" s="13" t="str">
        <f>IF(BI256="","",TEXT(IF(BI256&gt;"00:00",A256+1,A256),"JJ/MM/AAAA ")&amp;TEXT(BI256,"hh:mm"))</f>
        <v/>
      </c>
      <c r="BB256" s="13" t="str">
        <f>IFERROR(INDEX(Recap!$F$2:$F$2000,MATCH(Graphique!A256,Recap!$A$2:$A$2000,0)),"")</f>
        <v/>
      </c>
      <c r="BC256" s="13" t="str">
        <f>IFERROR(INDEX(Recap!$D$2:$D$2000,MATCH(Graphique!A256,Recap!$A$2:$A$2000,0)),"")</f>
        <v/>
      </c>
      <c r="BD256" s="13" t="str">
        <f>IFERROR(INDEX(Recap!$I$2:$I$2000,MATCH(Graphique!A256,Recap!$A$2:$A$2000,0)),"")</f>
        <v/>
      </c>
      <c r="BE256" t="str">
        <f>IFERROR(INDEX(Recap!$K$2:$K$2000,MATCH(Graphique!A256,Recap!$A$2:$A$2000,0)),"")</f>
        <v/>
      </c>
      <c r="BF256" s="13" t="str">
        <f>IFERROR(INDEX(Recap!$L$2:$L$2000,MATCH(Graphique!A256,Recap!$A$2:$A$2000,0)),"")</f>
        <v/>
      </c>
      <c r="BG256" t="str">
        <f>IFERROR(INDEX(Recap!$M$2:$M$2000,MATCH(Graphique!A256,Recap!$A$2:$A$2000,0)),"")</f>
        <v/>
      </c>
      <c r="BH256" s="13" t="str">
        <f>IFERROR(INDEX(MOYENNES!$B$1:$B$2000,MATCH(Graphique!A256,MOYENNES!$A$1:$A$2000,0)),"")</f>
        <v/>
      </c>
      <c r="BI256" s="13" t="str">
        <f>IFERROR(INDEX(MOYENNES!$C$1:$C$2000,MATCH(Graphique!A256,MOYENNES!$A$1:$A$2000,0)),"")</f>
        <v/>
      </c>
      <c r="BJ256" s="13" t="str">
        <f>IFERROR(INDEX(MOYENNES!$E$1:$E$2000,MATCH(A256,MOYENNES!$A$1:$A$2000,0)),"")</f>
        <v/>
      </c>
    </row>
    <row r="257" spans="1:62" ht="12.75" customHeight="1">
      <c r="A257" s="56">
        <v>45241</v>
      </c>
      <c r="AY257" s="55" t="str">
        <f>IF(BH257="","",TEXT(IF(BH257&gt;"00:00",A257+1,A257),"JJ/MM/AAAA ")&amp;TEXT(BH257,"hh:mm"))</f>
        <v/>
      </c>
      <c r="AZ257" s="13" t="str">
        <f>IF(BI257="","",TEXT(IF(BI257&gt;"00:00",A257+1,A257),"JJ/MM/AAAA ")&amp;TEXT(BI257,"hh:mm"))</f>
        <v/>
      </c>
      <c r="BB257" s="13" t="str">
        <f>IFERROR(INDEX(Recap!$F$2:$F$2000,MATCH(Graphique!A257,Recap!$A$2:$A$2000,0)),"")</f>
        <v/>
      </c>
      <c r="BC257" s="13" t="str">
        <f>IFERROR(INDEX(Recap!$D$2:$D$2000,MATCH(Graphique!A257,Recap!$A$2:$A$2000,0)),"")</f>
        <v/>
      </c>
      <c r="BD257" s="13" t="str">
        <f>IFERROR(INDEX(Recap!$I$2:$I$2000,MATCH(Graphique!A257,Recap!$A$2:$A$2000,0)),"")</f>
        <v/>
      </c>
      <c r="BE257" t="str">
        <f>IFERROR(INDEX(Recap!$K$2:$K$2000,MATCH(Graphique!A257,Recap!$A$2:$A$2000,0)),"")</f>
        <v/>
      </c>
      <c r="BF257" s="13" t="str">
        <f>IFERROR(INDEX(Recap!$L$2:$L$2000,MATCH(Graphique!A257,Recap!$A$2:$A$2000,0)),"")</f>
        <v/>
      </c>
      <c r="BG257" t="str">
        <f>IFERROR(INDEX(Recap!$M$2:$M$2000,MATCH(Graphique!A257,Recap!$A$2:$A$2000,0)),"")</f>
        <v/>
      </c>
      <c r="BH257" s="13" t="str">
        <f>IFERROR(INDEX(MOYENNES!$B$1:$B$2000,MATCH(Graphique!A257,MOYENNES!$A$1:$A$2000,0)),"")</f>
        <v/>
      </c>
      <c r="BI257" s="13" t="str">
        <f>IFERROR(INDEX(MOYENNES!$C$1:$C$2000,MATCH(Graphique!A257,MOYENNES!$A$1:$A$2000,0)),"")</f>
        <v/>
      </c>
      <c r="BJ257" s="13" t="str">
        <f>IFERROR(INDEX(MOYENNES!$E$1:$E$2000,MATCH(A257,MOYENNES!$A$1:$A$2000,0)),"")</f>
        <v/>
      </c>
    </row>
    <row r="258" spans="1:62" ht="12.75" customHeight="1">
      <c r="A258" s="56">
        <v>45242</v>
      </c>
      <c r="AY258" s="55" t="str">
        <f>IF(BH258="","",TEXT(IF(BH258&gt;"00:00",A258+1,A258),"JJ/MM/AAAA ")&amp;TEXT(BH258,"hh:mm"))</f>
        <v/>
      </c>
      <c r="AZ258" s="13" t="str">
        <f>IF(BI258="","",TEXT(IF(BI258&gt;"00:00",A258+1,A258),"JJ/MM/AAAA ")&amp;TEXT(BI258,"hh:mm"))</f>
        <v/>
      </c>
      <c r="BB258" s="13" t="str">
        <f>IFERROR(INDEX(Recap!$F$2:$F$2000,MATCH(Graphique!A258,Recap!$A$2:$A$2000,0)),"")</f>
        <v/>
      </c>
      <c r="BC258" s="13" t="str">
        <f>IFERROR(INDEX(Recap!$D$2:$D$2000,MATCH(Graphique!A258,Recap!$A$2:$A$2000,0)),"")</f>
        <v/>
      </c>
      <c r="BD258" s="13" t="str">
        <f>IFERROR(INDEX(Recap!$I$2:$I$2000,MATCH(Graphique!A258,Recap!$A$2:$A$2000,0)),"")</f>
        <v/>
      </c>
      <c r="BE258" t="str">
        <f>IFERROR(INDEX(Recap!$K$2:$K$2000,MATCH(Graphique!A258,Recap!$A$2:$A$2000,0)),"")</f>
        <v/>
      </c>
      <c r="BF258" s="13" t="str">
        <f>IFERROR(INDEX(Recap!$L$2:$L$2000,MATCH(Graphique!A258,Recap!$A$2:$A$2000,0)),"")</f>
        <v/>
      </c>
      <c r="BG258" t="str">
        <f>IFERROR(INDEX(Recap!$M$2:$M$2000,MATCH(Graphique!A258,Recap!$A$2:$A$2000,0)),"")</f>
        <v/>
      </c>
      <c r="BH258" s="13" t="str">
        <f>IFERROR(INDEX(MOYENNES!$B$1:$B$2000,MATCH(Graphique!A258,MOYENNES!$A$1:$A$2000,0)),"")</f>
        <v/>
      </c>
      <c r="BI258" s="13" t="str">
        <f>IFERROR(INDEX(MOYENNES!$C$1:$C$2000,MATCH(Graphique!A258,MOYENNES!$A$1:$A$2000,0)),"")</f>
        <v/>
      </c>
      <c r="BJ258" s="13" t="str">
        <f>IFERROR(INDEX(MOYENNES!$E$1:$E$2000,MATCH(A258,MOYENNES!$A$1:$A$2000,0)),"")</f>
        <v/>
      </c>
    </row>
    <row r="259" spans="1:62" ht="12.75" customHeight="1">
      <c r="A259" s="56">
        <v>45243</v>
      </c>
      <c r="AY259" s="55" t="str">
        <f>IF(BH259="","",TEXT(IF(BH259&gt;"00:00",A259+1,A259),"JJ/MM/AAAA ")&amp;TEXT(BH259,"hh:mm"))</f>
        <v/>
      </c>
      <c r="AZ259" s="13" t="str">
        <f>IF(BI259="","",TEXT(IF(BI259&gt;"00:00",A259+1,A259),"JJ/MM/AAAA ")&amp;TEXT(BI259,"hh:mm"))</f>
        <v/>
      </c>
      <c r="BB259" s="13" t="str">
        <f>IFERROR(INDEX(Recap!$F$2:$F$2000,MATCH(Graphique!A259,Recap!$A$2:$A$2000,0)),"")</f>
        <v/>
      </c>
      <c r="BC259" s="13" t="str">
        <f>IFERROR(INDEX(Recap!$D$2:$D$2000,MATCH(Graphique!A259,Recap!$A$2:$A$2000,0)),"")</f>
        <v/>
      </c>
      <c r="BD259" s="13" t="str">
        <f>IFERROR(INDEX(Recap!$I$2:$I$2000,MATCH(Graphique!A259,Recap!$A$2:$A$2000,0)),"")</f>
        <v/>
      </c>
      <c r="BE259" t="str">
        <f>IFERROR(INDEX(Recap!$K$2:$K$2000,MATCH(Graphique!A259,Recap!$A$2:$A$2000,0)),"")</f>
        <v/>
      </c>
      <c r="BF259" s="13" t="str">
        <f>IFERROR(INDEX(Recap!$L$2:$L$2000,MATCH(Graphique!A259,Recap!$A$2:$A$2000,0)),"")</f>
        <v/>
      </c>
      <c r="BG259" t="str">
        <f>IFERROR(INDEX(Recap!$M$2:$M$2000,MATCH(Graphique!A259,Recap!$A$2:$A$2000,0)),"")</f>
        <v/>
      </c>
      <c r="BH259" s="13" t="str">
        <f>IFERROR(INDEX(MOYENNES!$B$1:$B$2000,MATCH(Graphique!A259,MOYENNES!$A$1:$A$2000,0)),"")</f>
        <v/>
      </c>
      <c r="BI259" s="13" t="str">
        <f>IFERROR(INDEX(MOYENNES!$C$1:$C$2000,MATCH(Graphique!A259,MOYENNES!$A$1:$A$2000,0)),"")</f>
        <v/>
      </c>
      <c r="BJ259" s="13" t="str">
        <f>IFERROR(INDEX(MOYENNES!$E$1:$E$2000,MATCH(A259,MOYENNES!$A$1:$A$2000,0)),"")</f>
        <v/>
      </c>
    </row>
    <row r="260" spans="1:62" ht="12.75" customHeight="1">
      <c r="A260" s="56">
        <v>45244</v>
      </c>
      <c r="AY260" s="55" t="str">
        <f>IF(BH260="","",TEXT(IF(BH260&gt;"00:00",A260+1,A260),"JJ/MM/AAAA ")&amp;TEXT(BH260,"hh:mm"))</f>
        <v/>
      </c>
      <c r="AZ260" s="13" t="str">
        <f>IF(BI260="","",TEXT(IF(BI260&gt;"00:00",A260+1,A260),"JJ/MM/AAAA ")&amp;TEXT(BI260,"hh:mm"))</f>
        <v/>
      </c>
      <c r="BB260" s="13" t="str">
        <f>IFERROR(INDEX(Recap!$F$2:$F$2000,MATCH(Graphique!A260,Recap!$A$2:$A$2000,0)),"")</f>
        <v/>
      </c>
      <c r="BC260" s="13" t="str">
        <f>IFERROR(INDEX(Recap!$D$2:$D$2000,MATCH(Graphique!A260,Recap!$A$2:$A$2000,0)),"")</f>
        <v/>
      </c>
      <c r="BD260" s="13" t="str">
        <f>IFERROR(INDEX(Recap!$I$2:$I$2000,MATCH(Graphique!A260,Recap!$A$2:$A$2000,0)),"")</f>
        <v/>
      </c>
      <c r="BE260" t="str">
        <f>IFERROR(INDEX(Recap!$K$2:$K$2000,MATCH(Graphique!A260,Recap!$A$2:$A$2000,0)),"")</f>
        <v/>
      </c>
      <c r="BF260" s="13" t="str">
        <f>IFERROR(INDEX(Recap!$L$2:$L$2000,MATCH(Graphique!A260,Recap!$A$2:$A$2000,0)),"")</f>
        <v/>
      </c>
      <c r="BG260" t="str">
        <f>IFERROR(INDEX(Recap!$M$2:$M$2000,MATCH(Graphique!A260,Recap!$A$2:$A$2000,0)),"")</f>
        <v/>
      </c>
      <c r="BH260" s="13" t="str">
        <f>IFERROR(INDEX(MOYENNES!$B$1:$B$2000,MATCH(Graphique!A260,MOYENNES!$A$1:$A$2000,0)),"")</f>
        <v/>
      </c>
      <c r="BI260" s="13" t="str">
        <f>IFERROR(INDEX(MOYENNES!$C$1:$C$2000,MATCH(Graphique!A260,MOYENNES!$A$1:$A$2000,0)),"")</f>
        <v/>
      </c>
      <c r="BJ260" s="13" t="str">
        <f>IFERROR(INDEX(MOYENNES!$E$1:$E$2000,MATCH(A260,MOYENNES!$A$1:$A$2000,0)),"")</f>
        <v/>
      </c>
    </row>
    <row r="261" spans="1:62" ht="12.75" customHeight="1">
      <c r="A261" s="56">
        <v>45245</v>
      </c>
      <c r="AY261" s="55" t="str">
        <f>IF(BH261="","",TEXT(IF(BH261&gt;"00:00",A261+1,A261),"JJ/MM/AAAA ")&amp;TEXT(BH261,"hh:mm"))</f>
        <v/>
      </c>
      <c r="AZ261" s="13" t="str">
        <f>IF(BI261="","",TEXT(IF(BI261&gt;"00:00",A261+1,A261),"JJ/MM/AAAA ")&amp;TEXT(BI261,"hh:mm"))</f>
        <v/>
      </c>
      <c r="BB261" s="13" t="str">
        <f>IFERROR(INDEX(Recap!$F$2:$F$2000,MATCH(Graphique!A261,Recap!$A$2:$A$2000,0)),"")</f>
        <v/>
      </c>
      <c r="BC261" s="13" t="str">
        <f>IFERROR(INDEX(Recap!$D$2:$D$2000,MATCH(Graphique!A261,Recap!$A$2:$A$2000,0)),"")</f>
        <v/>
      </c>
      <c r="BD261" s="13" t="str">
        <f>IFERROR(INDEX(Recap!$I$2:$I$2000,MATCH(Graphique!A261,Recap!$A$2:$A$2000,0)),"")</f>
        <v/>
      </c>
      <c r="BE261" t="str">
        <f>IFERROR(INDEX(Recap!$K$2:$K$2000,MATCH(Graphique!A261,Recap!$A$2:$A$2000,0)),"")</f>
        <v/>
      </c>
      <c r="BF261" s="13" t="str">
        <f>IFERROR(INDEX(Recap!$L$2:$L$2000,MATCH(Graphique!A261,Recap!$A$2:$A$2000,0)),"")</f>
        <v/>
      </c>
      <c r="BG261" t="str">
        <f>IFERROR(INDEX(Recap!$M$2:$M$2000,MATCH(Graphique!A261,Recap!$A$2:$A$2000,0)),"")</f>
        <v/>
      </c>
      <c r="BH261" s="13" t="str">
        <f>IFERROR(INDEX(MOYENNES!$B$1:$B$2000,MATCH(Graphique!A261,MOYENNES!$A$1:$A$2000,0)),"")</f>
        <v/>
      </c>
      <c r="BI261" s="13" t="str">
        <f>IFERROR(INDEX(MOYENNES!$C$1:$C$2000,MATCH(Graphique!A261,MOYENNES!$A$1:$A$2000,0)),"")</f>
        <v/>
      </c>
      <c r="BJ261" s="13" t="str">
        <f>IFERROR(INDEX(MOYENNES!$E$1:$E$2000,MATCH(A261,MOYENNES!$A$1:$A$2000,0)),"")</f>
        <v/>
      </c>
    </row>
    <row r="262" spans="1:62" ht="12.75" customHeight="1">
      <c r="A262" s="56">
        <v>45246</v>
      </c>
      <c r="AY262" s="55" t="str">
        <f>IF(BH262="","",TEXT(IF(BH262&gt;"00:00",A262+1,A262),"JJ/MM/AAAA ")&amp;TEXT(BH262,"hh:mm"))</f>
        <v/>
      </c>
      <c r="AZ262" s="13" t="str">
        <f>IF(BI262="","",TEXT(IF(BI262&gt;"00:00",A262+1,A262),"JJ/MM/AAAA ")&amp;TEXT(BI262,"hh:mm"))</f>
        <v/>
      </c>
      <c r="BB262" s="13" t="str">
        <f>IFERROR(INDEX(Recap!$F$2:$F$2000,MATCH(Graphique!A262,Recap!$A$2:$A$2000,0)),"")</f>
        <v/>
      </c>
      <c r="BC262" s="13" t="str">
        <f>IFERROR(INDEX(Recap!$D$2:$D$2000,MATCH(Graphique!A262,Recap!$A$2:$A$2000,0)),"")</f>
        <v/>
      </c>
      <c r="BD262" s="13" t="str">
        <f>IFERROR(INDEX(Recap!$I$2:$I$2000,MATCH(Graphique!A262,Recap!$A$2:$A$2000,0)),"")</f>
        <v/>
      </c>
      <c r="BE262" t="str">
        <f>IFERROR(INDEX(Recap!$K$2:$K$2000,MATCH(Graphique!A262,Recap!$A$2:$A$2000,0)),"")</f>
        <v/>
      </c>
      <c r="BF262" s="13" t="str">
        <f>IFERROR(INDEX(Recap!$L$2:$L$2000,MATCH(Graphique!A262,Recap!$A$2:$A$2000,0)),"")</f>
        <v/>
      </c>
      <c r="BG262" t="str">
        <f>IFERROR(INDEX(Recap!$M$2:$M$2000,MATCH(Graphique!A262,Recap!$A$2:$A$2000,0)),"")</f>
        <v/>
      </c>
      <c r="BH262" s="13" t="str">
        <f>IFERROR(INDEX(MOYENNES!$B$1:$B$2000,MATCH(Graphique!A262,MOYENNES!$A$1:$A$2000,0)),"")</f>
        <v/>
      </c>
      <c r="BI262" s="13" t="str">
        <f>IFERROR(INDEX(MOYENNES!$C$1:$C$2000,MATCH(Graphique!A262,MOYENNES!$A$1:$A$2000,0)),"")</f>
        <v/>
      </c>
      <c r="BJ262" s="13" t="str">
        <f>IFERROR(INDEX(MOYENNES!$E$1:$E$2000,MATCH(A262,MOYENNES!$A$1:$A$2000,0)),"")</f>
        <v/>
      </c>
    </row>
    <row r="263" spans="1:62" ht="12.75" customHeight="1">
      <c r="A263" s="56">
        <v>45247</v>
      </c>
      <c r="AY263" s="55" t="str">
        <f>IF(BH263="","",TEXT(IF(BH263&gt;"00:00",A263+1,A263),"JJ/MM/AAAA ")&amp;TEXT(BH263,"hh:mm"))</f>
        <v/>
      </c>
      <c r="AZ263" s="13" t="str">
        <f>IF(BI263="","",TEXT(IF(BI263&gt;"00:00",A263+1,A263),"JJ/MM/AAAA ")&amp;TEXT(BI263,"hh:mm"))</f>
        <v/>
      </c>
      <c r="BB263" s="13" t="str">
        <f>IFERROR(INDEX(Recap!$F$2:$F$2000,MATCH(Graphique!A263,Recap!$A$2:$A$2000,0)),"")</f>
        <v/>
      </c>
      <c r="BC263" s="13" t="str">
        <f>IFERROR(INDEX(Recap!$D$2:$D$2000,MATCH(Graphique!A263,Recap!$A$2:$A$2000,0)),"")</f>
        <v/>
      </c>
      <c r="BD263" s="13" t="str">
        <f>IFERROR(INDEX(Recap!$I$2:$I$2000,MATCH(Graphique!A263,Recap!$A$2:$A$2000,0)),"")</f>
        <v/>
      </c>
      <c r="BE263" t="str">
        <f>IFERROR(INDEX(Recap!$K$2:$K$2000,MATCH(Graphique!A263,Recap!$A$2:$A$2000,0)),"")</f>
        <v/>
      </c>
      <c r="BF263" s="13" t="str">
        <f>IFERROR(INDEX(Recap!$L$2:$L$2000,MATCH(Graphique!A263,Recap!$A$2:$A$2000,0)),"")</f>
        <v/>
      </c>
      <c r="BG263" t="str">
        <f>IFERROR(INDEX(Recap!$M$2:$M$2000,MATCH(Graphique!A263,Recap!$A$2:$A$2000,0)),"")</f>
        <v/>
      </c>
      <c r="BH263" s="13" t="str">
        <f>IFERROR(INDEX(MOYENNES!$B$1:$B$2000,MATCH(Graphique!A263,MOYENNES!$A$1:$A$2000,0)),"")</f>
        <v/>
      </c>
      <c r="BI263" s="13" t="str">
        <f>IFERROR(INDEX(MOYENNES!$C$1:$C$2000,MATCH(Graphique!A263,MOYENNES!$A$1:$A$2000,0)),"")</f>
        <v/>
      </c>
      <c r="BJ263" s="13" t="str">
        <f>IFERROR(INDEX(MOYENNES!$E$1:$E$2000,MATCH(A263,MOYENNES!$A$1:$A$2000,0)),"")</f>
        <v/>
      </c>
    </row>
    <row r="264" spans="1:62" ht="12.75" customHeight="1">
      <c r="A264" s="56">
        <v>45248</v>
      </c>
      <c r="AY264" s="55" t="str">
        <f>IF(BH264="","",TEXT(IF(BH264&gt;"00:00",A264+1,A264),"JJ/MM/AAAA ")&amp;TEXT(BH264,"hh:mm"))</f>
        <v/>
      </c>
      <c r="AZ264" s="13" t="str">
        <f>IF(BI264="","",TEXT(IF(BI264&gt;"00:00",A264+1,A264),"JJ/MM/AAAA ")&amp;TEXT(BI264,"hh:mm"))</f>
        <v/>
      </c>
      <c r="BB264" s="13" t="str">
        <f>IFERROR(INDEX(Recap!$F$2:$F$2000,MATCH(Graphique!A264,Recap!$A$2:$A$2000,0)),"")</f>
        <v/>
      </c>
      <c r="BC264" s="13" t="str">
        <f>IFERROR(INDEX(Recap!$D$2:$D$2000,MATCH(Graphique!A264,Recap!$A$2:$A$2000,0)),"")</f>
        <v/>
      </c>
      <c r="BD264" s="13" t="str">
        <f>IFERROR(INDEX(Recap!$I$2:$I$2000,MATCH(Graphique!A264,Recap!$A$2:$A$2000,0)),"")</f>
        <v/>
      </c>
      <c r="BE264" t="str">
        <f>IFERROR(INDEX(Recap!$K$2:$K$2000,MATCH(Graphique!A264,Recap!$A$2:$A$2000,0)),"")</f>
        <v/>
      </c>
      <c r="BF264" s="13" t="str">
        <f>IFERROR(INDEX(Recap!$L$2:$L$2000,MATCH(Graphique!A264,Recap!$A$2:$A$2000,0)),"")</f>
        <v/>
      </c>
      <c r="BG264" t="str">
        <f>IFERROR(INDEX(Recap!$M$2:$M$2000,MATCH(Graphique!A264,Recap!$A$2:$A$2000,0)),"")</f>
        <v/>
      </c>
      <c r="BH264" s="13" t="str">
        <f>IFERROR(INDEX(MOYENNES!$B$1:$B$2000,MATCH(Graphique!A264,MOYENNES!$A$1:$A$2000,0)),"")</f>
        <v/>
      </c>
      <c r="BI264" s="13" t="str">
        <f>IFERROR(INDEX(MOYENNES!$C$1:$C$2000,MATCH(Graphique!A264,MOYENNES!$A$1:$A$2000,0)),"")</f>
        <v/>
      </c>
      <c r="BJ264" s="13" t="str">
        <f>IFERROR(INDEX(MOYENNES!$E$1:$E$2000,MATCH(A264,MOYENNES!$A$1:$A$2000,0)),"")</f>
        <v/>
      </c>
    </row>
    <row r="265" spans="1:62" ht="12.75" customHeight="1">
      <c r="A265" s="56">
        <v>45249</v>
      </c>
      <c r="AY265" s="55" t="str">
        <f>IF(BH265="","",TEXT(IF(BH265&gt;"00:00",A265+1,A265),"JJ/MM/AAAA ")&amp;TEXT(BH265,"hh:mm"))</f>
        <v/>
      </c>
      <c r="AZ265" s="13" t="str">
        <f>IF(BI265="","",TEXT(IF(BI265&gt;"00:00",A265+1,A265),"JJ/MM/AAAA ")&amp;TEXT(BI265,"hh:mm"))</f>
        <v/>
      </c>
      <c r="BB265" s="13" t="str">
        <f>IFERROR(INDEX(Recap!$F$2:$F$2000,MATCH(Graphique!A265,Recap!$A$2:$A$2000,0)),"")</f>
        <v/>
      </c>
      <c r="BC265" s="13" t="str">
        <f>IFERROR(INDEX(Recap!$D$2:$D$2000,MATCH(Graphique!A265,Recap!$A$2:$A$2000,0)),"")</f>
        <v/>
      </c>
      <c r="BD265" s="13" t="str">
        <f>IFERROR(INDEX(Recap!$I$2:$I$2000,MATCH(Graphique!A265,Recap!$A$2:$A$2000,0)),"")</f>
        <v/>
      </c>
      <c r="BE265" t="str">
        <f>IFERROR(INDEX(Recap!$K$2:$K$2000,MATCH(Graphique!A265,Recap!$A$2:$A$2000,0)),"")</f>
        <v/>
      </c>
      <c r="BF265" s="13" t="str">
        <f>IFERROR(INDEX(Recap!$L$2:$L$2000,MATCH(Graphique!A265,Recap!$A$2:$A$2000,0)),"")</f>
        <v/>
      </c>
      <c r="BG265" t="str">
        <f>IFERROR(INDEX(Recap!$M$2:$M$2000,MATCH(Graphique!A265,Recap!$A$2:$A$2000,0)),"")</f>
        <v/>
      </c>
      <c r="BH265" s="13" t="str">
        <f>IFERROR(INDEX(MOYENNES!$B$1:$B$2000,MATCH(Graphique!A265,MOYENNES!$A$1:$A$2000,0)),"")</f>
        <v/>
      </c>
      <c r="BI265" s="13" t="str">
        <f>IFERROR(INDEX(MOYENNES!$C$1:$C$2000,MATCH(Graphique!A265,MOYENNES!$A$1:$A$2000,0)),"")</f>
        <v/>
      </c>
      <c r="BJ265" s="13" t="str">
        <f>IFERROR(INDEX(MOYENNES!$E$1:$E$2000,MATCH(A265,MOYENNES!$A$1:$A$2000,0)),"")</f>
        <v/>
      </c>
    </row>
    <row r="266" spans="1:62" ht="12.75" customHeight="1">
      <c r="A266" s="56">
        <v>45250</v>
      </c>
      <c r="AY266" s="55" t="str">
        <f>IF(BH266="","",TEXT(IF(BH266&gt;"00:00",A266+1,A266),"JJ/MM/AAAA ")&amp;TEXT(BH266,"hh:mm"))</f>
        <v/>
      </c>
      <c r="AZ266" s="13" t="str">
        <f>IF(BI266="","",TEXT(IF(BI266&gt;"00:00",A266+1,A266),"JJ/MM/AAAA ")&amp;TEXT(BI266,"hh:mm"))</f>
        <v/>
      </c>
      <c r="BB266" s="13" t="str">
        <f>IFERROR(INDEX(Recap!$F$2:$F$2000,MATCH(Graphique!A266,Recap!$A$2:$A$2000,0)),"")</f>
        <v/>
      </c>
      <c r="BC266" s="13" t="str">
        <f>IFERROR(INDEX(Recap!$D$2:$D$2000,MATCH(Graphique!A266,Recap!$A$2:$A$2000,0)),"")</f>
        <v/>
      </c>
      <c r="BD266" s="13" t="str">
        <f>IFERROR(INDEX(Recap!$I$2:$I$2000,MATCH(Graphique!A266,Recap!$A$2:$A$2000,0)),"")</f>
        <v/>
      </c>
      <c r="BE266" t="str">
        <f>IFERROR(INDEX(Recap!$K$2:$K$2000,MATCH(Graphique!A266,Recap!$A$2:$A$2000,0)),"")</f>
        <v/>
      </c>
      <c r="BF266" s="13" t="str">
        <f>IFERROR(INDEX(Recap!$L$2:$L$2000,MATCH(Graphique!A266,Recap!$A$2:$A$2000,0)),"")</f>
        <v/>
      </c>
      <c r="BG266" t="str">
        <f>IFERROR(INDEX(Recap!$M$2:$M$2000,MATCH(Graphique!A266,Recap!$A$2:$A$2000,0)),"")</f>
        <v/>
      </c>
      <c r="BH266" s="13" t="str">
        <f>IFERROR(INDEX(MOYENNES!$B$1:$B$2000,MATCH(Graphique!A266,MOYENNES!$A$1:$A$2000,0)),"")</f>
        <v/>
      </c>
      <c r="BI266" s="13" t="str">
        <f>IFERROR(INDEX(MOYENNES!$C$1:$C$2000,MATCH(Graphique!A266,MOYENNES!$A$1:$A$2000,0)),"")</f>
        <v/>
      </c>
      <c r="BJ266" s="13" t="str">
        <f>IFERROR(INDEX(MOYENNES!$E$1:$E$2000,MATCH(A266,MOYENNES!$A$1:$A$2000,0)),"")</f>
        <v/>
      </c>
    </row>
    <row r="267" spans="1:62" ht="12.75" customHeight="1">
      <c r="A267" s="56">
        <v>45251</v>
      </c>
      <c r="AY267" s="55" t="str">
        <f>IF(BH267="","",TEXT(IF(BH267&gt;"00:00",A267+1,A267),"JJ/MM/AAAA ")&amp;TEXT(BH267,"hh:mm"))</f>
        <v/>
      </c>
      <c r="AZ267" s="13" t="str">
        <f>IF(BI267="","",TEXT(IF(BI267&gt;"00:00",A267+1,A267),"JJ/MM/AAAA ")&amp;TEXT(BI267,"hh:mm"))</f>
        <v/>
      </c>
      <c r="BB267" s="13" t="str">
        <f>IFERROR(INDEX(Recap!$F$2:$F$2000,MATCH(Graphique!A267,Recap!$A$2:$A$2000,0)),"")</f>
        <v/>
      </c>
      <c r="BC267" s="13" t="str">
        <f>IFERROR(INDEX(Recap!$D$2:$D$2000,MATCH(Graphique!A267,Recap!$A$2:$A$2000,0)),"")</f>
        <v/>
      </c>
      <c r="BD267" s="13" t="str">
        <f>IFERROR(INDEX(Recap!$I$2:$I$2000,MATCH(Graphique!A267,Recap!$A$2:$A$2000,0)),"")</f>
        <v/>
      </c>
      <c r="BE267" t="str">
        <f>IFERROR(INDEX(Recap!$K$2:$K$2000,MATCH(Graphique!A267,Recap!$A$2:$A$2000,0)),"")</f>
        <v/>
      </c>
      <c r="BF267" s="13" t="str">
        <f>IFERROR(INDEX(Recap!$L$2:$L$2000,MATCH(Graphique!A267,Recap!$A$2:$A$2000,0)),"")</f>
        <v/>
      </c>
      <c r="BG267" t="str">
        <f>IFERROR(INDEX(Recap!$M$2:$M$2000,MATCH(Graphique!A267,Recap!$A$2:$A$2000,0)),"")</f>
        <v/>
      </c>
      <c r="BH267" s="13" t="str">
        <f>IFERROR(INDEX(MOYENNES!$B$1:$B$2000,MATCH(Graphique!A267,MOYENNES!$A$1:$A$2000,0)),"")</f>
        <v/>
      </c>
      <c r="BI267" s="13" t="str">
        <f>IFERROR(INDEX(MOYENNES!$C$1:$C$2000,MATCH(Graphique!A267,MOYENNES!$A$1:$A$2000,0)),"")</f>
        <v/>
      </c>
      <c r="BJ267" s="13" t="str">
        <f>IFERROR(INDEX(MOYENNES!$E$1:$E$2000,MATCH(A267,MOYENNES!$A$1:$A$2000,0)),"")</f>
        <v/>
      </c>
    </row>
    <row r="268" spans="1:62" ht="12.75" customHeight="1">
      <c r="A268" s="56">
        <v>45252</v>
      </c>
      <c r="AY268" s="55" t="str">
        <f>IF(BH268="","",TEXT(IF(BH268&gt;"00:00",A268+1,A268),"JJ/MM/AAAA ")&amp;TEXT(BH268,"hh:mm"))</f>
        <v/>
      </c>
      <c r="AZ268" s="13" t="str">
        <f>IF(BI268="","",TEXT(IF(BI268&gt;"00:00",A268+1,A268),"JJ/MM/AAAA ")&amp;TEXT(BI268,"hh:mm"))</f>
        <v/>
      </c>
      <c r="BB268" s="13" t="str">
        <f>IFERROR(INDEX(Recap!$F$2:$F$2000,MATCH(Graphique!A268,Recap!$A$2:$A$2000,0)),"")</f>
        <v/>
      </c>
      <c r="BC268" s="13" t="str">
        <f>IFERROR(INDEX(Recap!$D$2:$D$2000,MATCH(Graphique!A268,Recap!$A$2:$A$2000,0)),"")</f>
        <v/>
      </c>
      <c r="BD268" s="13" t="str">
        <f>IFERROR(INDEX(Recap!$I$2:$I$2000,MATCH(Graphique!A268,Recap!$A$2:$A$2000,0)),"")</f>
        <v/>
      </c>
      <c r="BE268" t="str">
        <f>IFERROR(INDEX(Recap!$K$2:$K$2000,MATCH(Graphique!A268,Recap!$A$2:$A$2000,0)),"")</f>
        <v/>
      </c>
      <c r="BF268" s="13" t="str">
        <f>IFERROR(INDEX(Recap!$L$2:$L$2000,MATCH(Graphique!A268,Recap!$A$2:$A$2000,0)),"")</f>
        <v/>
      </c>
      <c r="BG268" t="str">
        <f>IFERROR(INDEX(Recap!$M$2:$M$2000,MATCH(Graphique!A268,Recap!$A$2:$A$2000,0)),"")</f>
        <v/>
      </c>
      <c r="BH268" s="13" t="str">
        <f>IFERROR(INDEX(MOYENNES!$B$1:$B$2000,MATCH(Graphique!A268,MOYENNES!$A$1:$A$2000,0)),"")</f>
        <v/>
      </c>
      <c r="BI268" s="13" t="str">
        <f>IFERROR(INDEX(MOYENNES!$C$1:$C$2000,MATCH(Graphique!A268,MOYENNES!$A$1:$A$2000,0)),"")</f>
        <v/>
      </c>
      <c r="BJ268" s="13" t="str">
        <f>IFERROR(INDEX(MOYENNES!$E$1:$E$2000,MATCH(A268,MOYENNES!$A$1:$A$2000,0)),"")</f>
        <v/>
      </c>
    </row>
    <row r="269" spans="1:62" ht="12.75" customHeight="1">
      <c r="A269" s="56">
        <v>45253</v>
      </c>
      <c r="AY269" s="55" t="str">
        <f>IF(BH269="","",TEXT(IF(BH269&gt;"00:00",A269+1,A269),"JJ/MM/AAAA ")&amp;TEXT(BH269,"hh:mm"))</f>
        <v/>
      </c>
      <c r="AZ269" s="13" t="str">
        <f>IF(BI269="","",TEXT(IF(BI269&gt;"00:00",A269+1,A269),"JJ/MM/AAAA ")&amp;TEXT(BI269,"hh:mm"))</f>
        <v/>
      </c>
      <c r="BB269" s="13" t="str">
        <f>IFERROR(INDEX(Recap!$F$2:$F$2000,MATCH(Graphique!A269,Recap!$A$2:$A$2000,0)),"")</f>
        <v/>
      </c>
      <c r="BC269" s="13" t="str">
        <f>IFERROR(INDEX(Recap!$D$2:$D$2000,MATCH(Graphique!A269,Recap!$A$2:$A$2000,0)),"")</f>
        <v/>
      </c>
      <c r="BD269" s="13" t="str">
        <f>IFERROR(INDEX(Recap!$I$2:$I$2000,MATCH(Graphique!A269,Recap!$A$2:$A$2000,0)),"")</f>
        <v/>
      </c>
      <c r="BE269" t="str">
        <f>IFERROR(INDEX(Recap!$K$2:$K$2000,MATCH(Graphique!A269,Recap!$A$2:$A$2000,0)),"")</f>
        <v/>
      </c>
      <c r="BF269" s="13" t="str">
        <f>IFERROR(INDEX(Recap!$L$2:$L$2000,MATCH(Graphique!A269,Recap!$A$2:$A$2000,0)),"")</f>
        <v/>
      </c>
      <c r="BG269" t="str">
        <f>IFERROR(INDEX(Recap!$M$2:$M$2000,MATCH(Graphique!A269,Recap!$A$2:$A$2000,0)),"")</f>
        <v/>
      </c>
      <c r="BH269" s="13" t="str">
        <f>IFERROR(INDEX(MOYENNES!$B$1:$B$2000,MATCH(Graphique!A269,MOYENNES!$A$1:$A$2000,0)),"")</f>
        <v/>
      </c>
      <c r="BI269" s="13" t="str">
        <f>IFERROR(INDEX(MOYENNES!$C$1:$C$2000,MATCH(Graphique!A269,MOYENNES!$A$1:$A$2000,0)),"")</f>
        <v/>
      </c>
      <c r="BJ269" s="13" t="str">
        <f>IFERROR(INDEX(MOYENNES!$E$1:$E$2000,MATCH(A269,MOYENNES!$A$1:$A$2000,0)),"")</f>
        <v/>
      </c>
    </row>
    <row r="270" spans="1:62" ht="12.75" customHeight="1">
      <c r="A270" s="56">
        <v>45254</v>
      </c>
      <c r="AY270" s="55" t="str">
        <f>IF(BH270="","",TEXT(IF(BH270&gt;"00:00",A270+1,A270),"JJ/MM/AAAA ")&amp;TEXT(BH270,"hh:mm"))</f>
        <v/>
      </c>
      <c r="AZ270" s="13" t="str">
        <f>IF(BI270="","",TEXT(IF(BI270&gt;"00:00",A270+1,A270),"JJ/MM/AAAA ")&amp;TEXT(BI270,"hh:mm"))</f>
        <v/>
      </c>
      <c r="BB270" s="13" t="str">
        <f>IFERROR(INDEX(Recap!$F$2:$F$2000,MATCH(Graphique!A270,Recap!$A$2:$A$2000,0)),"")</f>
        <v/>
      </c>
      <c r="BC270" s="13" t="str">
        <f>IFERROR(INDEX(Recap!$D$2:$D$2000,MATCH(Graphique!A270,Recap!$A$2:$A$2000,0)),"")</f>
        <v/>
      </c>
      <c r="BD270" s="13" t="str">
        <f>IFERROR(INDEX(Recap!$I$2:$I$2000,MATCH(Graphique!A270,Recap!$A$2:$A$2000,0)),"")</f>
        <v/>
      </c>
      <c r="BE270" t="str">
        <f>IFERROR(INDEX(Recap!$K$2:$K$2000,MATCH(Graphique!A270,Recap!$A$2:$A$2000,0)),"")</f>
        <v/>
      </c>
      <c r="BF270" s="13" t="str">
        <f>IFERROR(INDEX(Recap!$L$2:$L$2000,MATCH(Graphique!A270,Recap!$A$2:$A$2000,0)),"")</f>
        <v/>
      </c>
      <c r="BG270" t="str">
        <f>IFERROR(INDEX(Recap!$M$2:$M$2000,MATCH(Graphique!A270,Recap!$A$2:$A$2000,0)),"")</f>
        <v/>
      </c>
      <c r="BH270" s="13" t="str">
        <f>IFERROR(INDEX(MOYENNES!$B$1:$B$2000,MATCH(Graphique!A270,MOYENNES!$A$1:$A$2000,0)),"")</f>
        <v/>
      </c>
      <c r="BI270" s="13" t="str">
        <f>IFERROR(INDEX(MOYENNES!$C$1:$C$2000,MATCH(Graphique!A270,MOYENNES!$A$1:$A$2000,0)),"")</f>
        <v/>
      </c>
      <c r="BJ270" s="13" t="str">
        <f>IFERROR(INDEX(MOYENNES!$E$1:$E$2000,MATCH(A270,MOYENNES!$A$1:$A$2000,0)),"")</f>
        <v/>
      </c>
    </row>
    <row r="271" spans="1:62" ht="12.75" customHeight="1">
      <c r="A271" s="56">
        <v>45255</v>
      </c>
      <c r="AY271" s="55" t="str">
        <f>IF(BH271="","",TEXT(IF(BH271&gt;"00:00",A271+1,A271),"JJ/MM/AAAA ")&amp;TEXT(BH271,"hh:mm"))</f>
        <v/>
      </c>
      <c r="AZ271" s="13" t="str">
        <f>IF(BI271="","",TEXT(IF(BI271&gt;"00:00",A271+1,A271),"JJ/MM/AAAA ")&amp;TEXT(BI271,"hh:mm"))</f>
        <v/>
      </c>
      <c r="BB271" s="13" t="str">
        <f>IFERROR(INDEX(Recap!$F$2:$F$2000,MATCH(Graphique!A271,Recap!$A$2:$A$2000,0)),"")</f>
        <v/>
      </c>
      <c r="BC271" s="13" t="str">
        <f>IFERROR(INDEX(Recap!$D$2:$D$2000,MATCH(Graphique!A271,Recap!$A$2:$A$2000,0)),"")</f>
        <v/>
      </c>
      <c r="BD271" s="13" t="str">
        <f>IFERROR(INDEX(Recap!$I$2:$I$2000,MATCH(Graphique!A271,Recap!$A$2:$A$2000,0)),"")</f>
        <v/>
      </c>
      <c r="BE271" t="str">
        <f>IFERROR(INDEX(Recap!$K$2:$K$2000,MATCH(Graphique!A271,Recap!$A$2:$A$2000,0)),"")</f>
        <v/>
      </c>
      <c r="BF271" s="13" t="str">
        <f>IFERROR(INDEX(Recap!$L$2:$L$2000,MATCH(Graphique!A271,Recap!$A$2:$A$2000,0)),"")</f>
        <v/>
      </c>
      <c r="BG271" t="str">
        <f>IFERROR(INDEX(Recap!$M$2:$M$2000,MATCH(Graphique!A271,Recap!$A$2:$A$2000,0)),"")</f>
        <v/>
      </c>
      <c r="BH271" s="13" t="str">
        <f>IFERROR(INDEX(MOYENNES!$B$1:$B$2000,MATCH(Graphique!A271,MOYENNES!$A$1:$A$2000,0)),"")</f>
        <v/>
      </c>
      <c r="BI271" s="13" t="str">
        <f>IFERROR(INDEX(MOYENNES!$C$1:$C$2000,MATCH(Graphique!A271,MOYENNES!$A$1:$A$2000,0)),"")</f>
        <v/>
      </c>
      <c r="BJ271" s="13" t="str">
        <f>IFERROR(INDEX(MOYENNES!$E$1:$E$2000,MATCH(A271,MOYENNES!$A$1:$A$2000,0)),"")</f>
        <v/>
      </c>
    </row>
    <row r="272" spans="1:62" ht="12.75" customHeight="1">
      <c r="A272" s="56">
        <v>45256</v>
      </c>
      <c r="AY272" s="55" t="str">
        <f>IF(BH272="","",TEXT(IF(BH272&gt;"00:00",A272+1,A272),"JJ/MM/AAAA ")&amp;TEXT(BH272,"hh:mm"))</f>
        <v/>
      </c>
      <c r="AZ272" s="13" t="str">
        <f>IF(BI272="","",TEXT(IF(BI272&gt;"00:00",A272+1,A272),"JJ/MM/AAAA ")&amp;TEXT(BI272,"hh:mm"))</f>
        <v/>
      </c>
      <c r="BB272" s="13" t="str">
        <f>IFERROR(INDEX(Recap!$F$2:$F$2000,MATCH(Graphique!A272,Recap!$A$2:$A$2000,0)),"")</f>
        <v/>
      </c>
      <c r="BC272" s="13" t="str">
        <f>IFERROR(INDEX(Recap!$D$2:$D$2000,MATCH(Graphique!A272,Recap!$A$2:$A$2000,0)),"")</f>
        <v/>
      </c>
      <c r="BD272" s="13" t="str">
        <f>IFERROR(INDEX(Recap!$I$2:$I$2000,MATCH(Graphique!A272,Recap!$A$2:$A$2000,0)),"")</f>
        <v/>
      </c>
      <c r="BE272" t="str">
        <f>IFERROR(INDEX(Recap!$K$2:$K$2000,MATCH(Graphique!A272,Recap!$A$2:$A$2000,0)),"")</f>
        <v/>
      </c>
      <c r="BF272" s="13" t="str">
        <f>IFERROR(INDEX(Recap!$L$2:$L$2000,MATCH(Graphique!A272,Recap!$A$2:$A$2000,0)),"")</f>
        <v/>
      </c>
      <c r="BG272" t="str">
        <f>IFERROR(INDEX(Recap!$M$2:$M$2000,MATCH(Graphique!A272,Recap!$A$2:$A$2000,0)),"")</f>
        <v/>
      </c>
      <c r="BH272" s="13" t="str">
        <f>IFERROR(INDEX(MOYENNES!$B$1:$B$2000,MATCH(Graphique!A272,MOYENNES!$A$1:$A$2000,0)),"")</f>
        <v/>
      </c>
      <c r="BI272" s="13" t="str">
        <f>IFERROR(INDEX(MOYENNES!$C$1:$C$2000,MATCH(Graphique!A272,MOYENNES!$A$1:$A$2000,0)),"")</f>
        <v/>
      </c>
      <c r="BJ272" s="13" t="str">
        <f>IFERROR(INDEX(MOYENNES!$E$1:$E$2000,MATCH(A272,MOYENNES!$A$1:$A$2000,0)),"")</f>
        <v/>
      </c>
    </row>
    <row r="273" spans="1:62" ht="12.75" customHeight="1">
      <c r="A273" s="56">
        <v>45257</v>
      </c>
      <c r="AY273" s="55" t="str">
        <f>IF(BH273="","",TEXT(IF(BH273&gt;"00:00",A273+1,A273),"JJ/MM/AAAA ")&amp;TEXT(BH273,"hh:mm"))</f>
        <v/>
      </c>
      <c r="AZ273" s="13" t="str">
        <f>IF(BI273="","",TEXT(IF(BI273&gt;"00:00",A273+1,A273),"JJ/MM/AAAA ")&amp;TEXT(BI273,"hh:mm"))</f>
        <v/>
      </c>
      <c r="BB273" s="13" t="str">
        <f>IFERROR(INDEX(Recap!$F$2:$F$2000,MATCH(Graphique!A273,Recap!$A$2:$A$2000,0)),"")</f>
        <v/>
      </c>
      <c r="BC273" s="13" t="str">
        <f>IFERROR(INDEX(Recap!$D$2:$D$2000,MATCH(Graphique!A273,Recap!$A$2:$A$2000,0)),"")</f>
        <v/>
      </c>
      <c r="BD273" s="13" t="str">
        <f>IFERROR(INDEX(Recap!$I$2:$I$2000,MATCH(Graphique!A273,Recap!$A$2:$A$2000,0)),"")</f>
        <v/>
      </c>
      <c r="BE273" t="str">
        <f>IFERROR(INDEX(Recap!$K$2:$K$2000,MATCH(Graphique!A273,Recap!$A$2:$A$2000,0)),"")</f>
        <v/>
      </c>
      <c r="BF273" s="13" t="str">
        <f>IFERROR(INDEX(Recap!$L$2:$L$2000,MATCH(Graphique!A273,Recap!$A$2:$A$2000,0)),"")</f>
        <v/>
      </c>
      <c r="BG273" t="str">
        <f>IFERROR(INDEX(Recap!$M$2:$M$2000,MATCH(Graphique!A273,Recap!$A$2:$A$2000,0)),"")</f>
        <v/>
      </c>
      <c r="BH273" s="13" t="str">
        <f>IFERROR(INDEX(MOYENNES!$B$1:$B$2000,MATCH(Graphique!A273,MOYENNES!$A$1:$A$2000,0)),"")</f>
        <v/>
      </c>
      <c r="BI273" s="13" t="str">
        <f>IFERROR(INDEX(MOYENNES!$C$1:$C$2000,MATCH(Graphique!A273,MOYENNES!$A$1:$A$2000,0)),"")</f>
        <v/>
      </c>
      <c r="BJ273" s="13" t="str">
        <f>IFERROR(INDEX(MOYENNES!$E$1:$E$2000,MATCH(A273,MOYENNES!$A$1:$A$2000,0)),"")</f>
        <v/>
      </c>
    </row>
    <row r="274" spans="1:62" ht="12.75" customHeight="1">
      <c r="A274" s="56">
        <v>45258</v>
      </c>
      <c r="AY274" s="55" t="str">
        <f>IF(BH274="","",TEXT(IF(BH274&gt;"00:00",A274+1,A274),"JJ/MM/AAAA ")&amp;TEXT(BH274,"hh:mm"))</f>
        <v/>
      </c>
      <c r="AZ274" s="13" t="str">
        <f>IF(BI274="","",TEXT(IF(BI274&gt;"00:00",A274+1,A274),"JJ/MM/AAAA ")&amp;TEXT(BI274,"hh:mm"))</f>
        <v/>
      </c>
      <c r="BB274" s="13" t="str">
        <f>IFERROR(INDEX(Recap!$F$2:$F$2000,MATCH(Graphique!A274,Recap!$A$2:$A$2000,0)),"")</f>
        <v/>
      </c>
      <c r="BC274" s="13" t="str">
        <f>IFERROR(INDEX(Recap!$D$2:$D$2000,MATCH(Graphique!A274,Recap!$A$2:$A$2000,0)),"")</f>
        <v/>
      </c>
      <c r="BD274" s="13" t="str">
        <f>IFERROR(INDEX(Recap!$I$2:$I$2000,MATCH(Graphique!A274,Recap!$A$2:$A$2000,0)),"")</f>
        <v/>
      </c>
      <c r="BE274" t="str">
        <f>IFERROR(INDEX(Recap!$K$2:$K$2000,MATCH(Graphique!A274,Recap!$A$2:$A$2000,0)),"")</f>
        <v/>
      </c>
      <c r="BF274" s="13" t="str">
        <f>IFERROR(INDEX(Recap!$L$2:$L$2000,MATCH(Graphique!A274,Recap!$A$2:$A$2000,0)),"")</f>
        <v/>
      </c>
      <c r="BG274" t="str">
        <f>IFERROR(INDEX(Recap!$M$2:$M$2000,MATCH(Graphique!A274,Recap!$A$2:$A$2000,0)),"")</f>
        <v/>
      </c>
      <c r="BH274" s="13" t="str">
        <f>IFERROR(INDEX(MOYENNES!$B$1:$B$2000,MATCH(Graphique!A274,MOYENNES!$A$1:$A$2000,0)),"")</f>
        <v/>
      </c>
      <c r="BI274" s="13" t="str">
        <f>IFERROR(INDEX(MOYENNES!$C$1:$C$2000,MATCH(Graphique!A274,MOYENNES!$A$1:$A$2000,0)),"")</f>
        <v/>
      </c>
      <c r="BJ274" s="13" t="str">
        <f>IFERROR(INDEX(MOYENNES!$E$1:$E$2000,MATCH(A274,MOYENNES!$A$1:$A$2000,0)),"")</f>
        <v/>
      </c>
    </row>
    <row r="275" spans="1:62" ht="12.75" customHeight="1">
      <c r="A275" s="56">
        <v>45259</v>
      </c>
      <c r="AY275" s="55" t="str">
        <f>IF(BH275="","",TEXT(IF(BH275&gt;"00:00",A275+1,A275),"JJ/MM/AAAA ")&amp;TEXT(BH275,"hh:mm"))</f>
        <v/>
      </c>
      <c r="AZ275" s="13" t="str">
        <f>IF(BI275="","",TEXT(IF(BI275&gt;"00:00",A275+1,A275),"JJ/MM/AAAA ")&amp;TEXT(BI275,"hh:mm"))</f>
        <v/>
      </c>
      <c r="BB275" s="13" t="str">
        <f>IFERROR(INDEX(Recap!$F$2:$F$2000,MATCH(Graphique!A275,Recap!$A$2:$A$2000,0)),"")</f>
        <v/>
      </c>
      <c r="BC275" s="13" t="str">
        <f>IFERROR(INDEX(Recap!$D$2:$D$2000,MATCH(Graphique!A275,Recap!$A$2:$A$2000,0)),"")</f>
        <v/>
      </c>
      <c r="BD275" s="13" t="str">
        <f>IFERROR(INDEX(Recap!$I$2:$I$2000,MATCH(Graphique!A275,Recap!$A$2:$A$2000,0)),"")</f>
        <v/>
      </c>
      <c r="BE275" t="str">
        <f>IFERROR(INDEX(Recap!$K$2:$K$2000,MATCH(Graphique!A275,Recap!$A$2:$A$2000,0)),"")</f>
        <v/>
      </c>
      <c r="BF275" s="13" t="str">
        <f>IFERROR(INDEX(Recap!$L$2:$L$2000,MATCH(Graphique!A275,Recap!$A$2:$A$2000,0)),"")</f>
        <v/>
      </c>
      <c r="BG275" t="str">
        <f>IFERROR(INDEX(Recap!$M$2:$M$2000,MATCH(Graphique!A275,Recap!$A$2:$A$2000,0)),"")</f>
        <v/>
      </c>
      <c r="BH275" s="13" t="str">
        <f>IFERROR(INDEX(MOYENNES!$B$1:$B$2000,MATCH(Graphique!A275,MOYENNES!$A$1:$A$2000,0)),"")</f>
        <v/>
      </c>
      <c r="BI275" s="13" t="str">
        <f>IFERROR(INDEX(MOYENNES!$C$1:$C$2000,MATCH(Graphique!A275,MOYENNES!$A$1:$A$2000,0)),"")</f>
        <v/>
      </c>
      <c r="BJ275" s="13" t="str">
        <f>IFERROR(INDEX(MOYENNES!$E$1:$E$2000,MATCH(A275,MOYENNES!$A$1:$A$2000,0)),"")</f>
        <v/>
      </c>
    </row>
    <row r="276" spans="1:62" ht="12.75" customHeight="1">
      <c r="A276" s="56">
        <v>45260</v>
      </c>
      <c r="AY276" s="55" t="str">
        <f>IF(BH276="","",TEXT(IF(BH276&gt;"00:00",A276+1,A276),"JJ/MM/AAAA ")&amp;TEXT(BH276,"hh:mm"))</f>
        <v/>
      </c>
      <c r="AZ276" s="13" t="str">
        <f>IF(BI276="","",TEXT(IF(BI276&gt;"00:00",A276+1,A276),"JJ/MM/AAAA ")&amp;TEXT(BI276,"hh:mm"))</f>
        <v/>
      </c>
      <c r="BB276" s="13" t="str">
        <f>IFERROR(INDEX(Recap!$F$2:$F$2000,MATCH(Graphique!A276,Recap!$A$2:$A$2000,0)),"")</f>
        <v/>
      </c>
      <c r="BC276" s="13" t="str">
        <f>IFERROR(INDEX(Recap!$D$2:$D$2000,MATCH(Graphique!A276,Recap!$A$2:$A$2000,0)),"")</f>
        <v/>
      </c>
      <c r="BD276" s="13" t="str">
        <f>IFERROR(INDEX(Recap!$I$2:$I$2000,MATCH(Graphique!A276,Recap!$A$2:$A$2000,0)),"")</f>
        <v/>
      </c>
      <c r="BE276" t="str">
        <f>IFERROR(INDEX(Recap!$K$2:$K$2000,MATCH(Graphique!A276,Recap!$A$2:$A$2000,0)),"")</f>
        <v/>
      </c>
      <c r="BF276" s="13" t="str">
        <f>IFERROR(INDEX(Recap!$L$2:$L$2000,MATCH(Graphique!A276,Recap!$A$2:$A$2000,0)),"")</f>
        <v/>
      </c>
      <c r="BG276" t="str">
        <f>IFERROR(INDEX(Recap!$M$2:$M$2000,MATCH(Graphique!A276,Recap!$A$2:$A$2000,0)),"")</f>
        <v/>
      </c>
      <c r="BH276" s="13" t="str">
        <f>IFERROR(INDEX(MOYENNES!$B$1:$B$2000,MATCH(Graphique!A276,MOYENNES!$A$1:$A$2000,0)),"")</f>
        <v/>
      </c>
      <c r="BI276" s="13" t="str">
        <f>IFERROR(INDEX(MOYENNES!$C$1:$C$2000,MATCH(Graphique!A276,MOYENNES!$A$1:$A$2000,0)),"")</f>
        <v/>
      </c>
      <c r="BJ276" s="13" t="str">
        <f>IFERROR(INDEX(MOYENNES!$E$1:$E$2000,MATCH(A276,MOYENNES!$A$1:$A$2000,0)),"")</f>
        <v/>
      </c>
    </row>
    <row r="277" spans="1:62" ht="12.75" customHeight="1">
      <c r="A277" s="56">
        <v>45261</v>
      </c>
      <c r="AY277" s="55" t="str">
        <f>IF(BH277="","",TEXT(IF(BH277&gt;"00:00",A277+1,A277),"JJ/MM/AAAA ")&amp;TEXT(BH277,"hh:mm"))</f>
        <v/>
      </c>
      <c r="AZ277" s="13" t="str">
        <f>IF(BI277="","",TEXT(IF(BI277&gt;"00:00",A277+1,A277),"JJ/MM/AAAA ")&amp;TEXT(BI277,"hh:mm"))</f>
        <v/>
      </c>
      <c r="BB277" s="13" t="str">
        <f>IFERROR(INDEX(Recap!$F$2:$F$2000,MATCH(Graphique!A277,Recap!$A$2:$A$2000,0)),"")</f>
        <v/>
      </c>
      <c r="BC277" s="13" t="str">
        <f>IFERROR(INDEX(Recap!$D$2:$D$2000,MATCH(Graphique!A277,Recap!$A$2:$A$2000,0)),"")</f>
        <v/>
      </c>
      <c r="BD277" s="13" t="str">
        <f>IFERROR(INDEX(Recap!$I$2:$I$2000,MATCH(Graphique!A277,Recap!$A$2:$A$2000,0)),"")</f>
        <v/>
      </c>
      <c r="BE277" t="str">
        <f>IFERROR(INDEX(Recap!$K$2:$K$2000,MATCH(Graphique!A277,Recap!$A$2:$A$2000,0)),"")</f>
        <v/>
      </c>
      <c r="BF277" s="13" t="str">
        <f>IFERROR(INDEX(Recap!$L$2:$L$2000,MATCH(Graphique!A277,Recap!$A$2:$A$2000,0)),"")</f>
        <v/>
      </c>
      <c r="BG277" t="str">
        <f>IFERROR(INDEX(Recap!$M$2:$M$2000,MATCH(Graphique!A277,Recap!$A$2:$A$2000,0)),"")</f>
        <v/>
      </c>
      <c r="BH277" s="13" t="str">
        <f>IFERROR(INDEX(MOYENNES!$B$1:$B$2000,MATCH(Graphique!A277,MOYENNES!$A$1:$A$2000,0)),"")</f>
        <v/>
      </c>
      <c r="BI277" s="13" t="str">
        <f>IFERROR(INDEX(MOYENNES!$C$1:$C$2000,MATCH(Graphique!A277,MOYENNES!$A$1:$A$2000,0)),"")</f>
        <v/>
      </c>
      <c r="BJ277" s="13" t="str">
        <f>IFERROR(INDEX(MOYENNES!$E$1:$E$2000,MATCH(A277,MOYENNES!$A$1:$A$2000,0)),"")</f>
        <v/>
      </c>
    </row>
    <row r="278" spans="1:62" ht="12.75" customHeight="1">
      <c r="A278" s="56">
        <v>45262</v>
      </c>
      <c r="AY278" s="55" t="str">
        <f>IF(BH278="","",TEXT(IF(BH278&gt;"00:00",A278+1,A278),"JJ/MM/AAAA ")&amp;TEXT(BH278,"hh:mm"))</f>
        <v/>
      </c>
      <c r="AZ278" s="13" t="str">
        <f>IF(BI278="","",TEXT(IF(BI278&gt;"00:00",A278+1,A278),"JJ/MM/AAAA ")&amp;TEXT(BI278,"hh:mm"))</f>
        <v/>
      </c>
      <c r="BB278" s="13" t="str">
        <f>IFERROR(INDEX(Recap!$F$2:$F$2000,MATCH(Graphique!A278,Recap!$A$2:$A$2000,0)),"")</f>
        <v/>
      </c>
      <c r="BC278" s="13" t="str">
        <f>IFERROR(INDEX(Recap!$D$2:$D$2000,MATCH(Graphique!A278,Recap!$A$2:$A$2000,0)),"")</f>
        <v/>
      </c>
      <c r="BD278" s="13" t="str">
        <f>IFERROR(INDEX(Recap!$I$2:$I$2000,MATCH(Graphique!A278,Recap!$A$2:$A$2000,0)),"")</f>
        <v/>
      </c>
      <c r="BE278" t="str">
        <f>IFERROR(INDEX(Recap!$K$2:$K$2000,MATCH(Graphique!A278,Recap!$A$2:$A$2000,0)),"")</f>
        <v/>
      </c>
      <c r="BF278" s="13" t="str">
        <f>IFERROR(INDEX(Recap!$L$2:$L$2000,MATCH(Graphique!A278,Recap!$A$2:$A$2000,0)),"")</f>
        <v/>
      </c>
      <c r="BG278" t="str">
        <f>IFERROR(INDEX(Recap!$M$2:$M$2000,MATCH(Graphique!A278,Recap!$A$2:$A$2000,0)),"")</f>
        <v/>
      </c>
      <c r="BH278" s="13" t="str">
        <f>IFERROR(INDEX(MOYENNES!$B$1:$B$2000,MATCH(Graphique!A278,MOYENNES!$A$1:$A$2000,0)),"")</f>
        <v/>
      </c>
      <c r="BI278" s="13" t="str">
        <f>IFERROR(INDEX(MOYENNES!$C$1:$C$2000,MATCH(Graphique!A278,MOYENNES!$A$1:$A$2000,0)),"")</f>
        <v/>
      </c>
      <c r="BJ278" s="13" t="str">
        <f>IFERROR(INDEX(MOYENNES!$E$1:$E$2000,MATCH(A278,MOYENNES!$A$1:$A$2000,0)),"")</f>
        <v/>
      </c>
    </row>
    <row r="279" spans="1:62" ht="12.75" customHeight="1">
      <c r="A279" s="56">
        <v>45263</v>
      </c>
      <c r="AY279" s="55" t="str">
        <f>IF(BH279="","",TEXT(IF(BH279&gt;"00:00",A279+1,A279),"JJ/MM/AAAA ")&amp;TEXT(BH279,"hh:mm"))</f>
        <v/>
      </c>
      <c r="AZ279" s="13" t="str">
        <f>IF(BI279="","",TEXT(IF(BI279&gt;"00:00",A279+1,A279),"JJ/MM/AAAA ")&amp;TEXT(BI279,"hh:mm"))</f>
        <v/>
      </c>
      <c r="BB279" s="13" t="str">
        <f>IFERROR(INDEX(Recap!$F$2:$F$2000,MATCH(Graphique!A279,Recap!$A$2:$A$2000,0)),"")</f>
        <v/>
      </c>
      <c r="BC279" s="13" t="str">
        <f>IFERROR(INDEX(Recap!$D$2:$D$2000,MATCH(Graphique!A279,Recap!$A$2:$A$2000,0)),"")</f>
        <v/>
      </c>
      <c r="BD279" s="13" t="str">
        <f>IFERROR(INDEX(Recap!$I$2:$I$2000,MATCH(Graphique!A279,Recap!$A$2:$A$2000,0)),"")</f>
        <v/>
      </c>
      <c r="BE279" t="str">
        <f>IFERROR(INDEX(Recap!$K$2:$K$2000,MATCH(Graphique!A279,Recap!$A$2:$A$2000,0)),"")</f>
        <v/>
      </c>
      <c r="BF279" s="13" t="str">
        <f>IFERROR(INDEX(Recap!$L$2:$L$2000,MATCH(Graphique!A279,Recap!$A$2:$A$2000,0)),"")</f>
        <v/>
      </c>
      <c r="BG279" t="str">
        <f>IFERROR(INDEX(Recap!$M$2:$M$2000,MATCH(Graphique!A279,Recap!$A$2:$A$2000,0)),"")</f>
        <v/>
      </c>
      <c r="BH279" s="13" t="str">
        <f>IFERROR(INDEX(MOYENNES!$B$1:$B$2000,MATCH(Graphique!A279,MOYENNES!$A$1:$A$2000,0)),"")</f>
        <v/>
      </c>
      <c r="BI279" s="13" t="str">
        <f>IFERROR(INDEX(MOYENNES!$C$1:$C$2000,MATCH(Graphique!A279,MOYENNES!$A$1:$A$2000,0)),"")</f>
        <v/>
      </c>
      <c r="BJ279" s="13" t="str">
        <f>IFERROR(INDEX(MOYENNES!$E$1:$E$2000,MATCH(A279,MOYENNES!$A$1:$A$2000,0)),"")</f>
        <v/>
      </c>
    </row>
    <row r="280" spans="1:62" ht="12.75" customHeight="1">
      <c r="A280" s="56">
        <v>45264</v>
      </c>
      <c r="AY280" s="55" t="str">
        <f>IF(BH280="","",TEXT(IF(BH280&gt;"00:00",A280+1,A280),"JJ/MM/AAAA ")&amp;TEXT(BH280,"hh:mm"))</f>
        <v/>
      </c>
      <c r="AZ280" s="13" t="str">
        <f>IF(BI280="","",TEXT(IF(BI280&gt;"00:00",A280+1,A280),"JJ/MM/AAAA ")&amp;TEXT(BI280,"hh:mm"))</f>
        <v/>
      </c>
      <c r="BB280" s="13" t="str">
        <f>IFERROR(INDEX(Recap!$F$2:$F$2000,MATCH(Graphique!A280,Recap!$A$2:$A$2000,0)),"")</f>
        <v/>
      </c>
      <c r="BC280" s="13" t="str">
        <f>IFERROR(INDEX(Recap!$D$2:$D$2000,MATCH(Graphique!A280,Recap!$A$2:$A$2000,0)),"")</f>
        <v/>
      </c>
      <c r="BD280" s="13" t="str">
        <f>IFERROR(INDEX(Recap!$I$2:$I$2000,MATCH(Graphique!A280,Recap!$A$2:$A$2000,0)),"")</f>
        <v/>
      </c>
      <c r="BE280" t="str">
        <f>IFERROR(INDEX(Recap!$K$2:$K$2000,MATCH(Graphique!A280,Recap!$A$2:$A$2000,0)),"")</f>
        <v/>
      </c>
      <c r="BF280" s="13" t="str">
        <f>IFERROR(INDEX(Recap!$L$2:$L$2000,MATCH(Graphique!A280,Recap!$A$2:$A$2000,0)),"")</f>
        <v/>
      </c>
      <c r="BG280" t="str">
        <f>IFERROR(INDEX(Recap!$M$2:$M$2000,MATCH(Graphique!A280,Recap!$A$2:$A$2000,0)),"")</f>
        <v/>
      </c>
      <c r="BH280" s="13" t="str">
        <f>IFERROR(INDEX(MOYENNES!$B$1:$B$2000,MATCH(Graphique!A280,MOYENNES!$A$1:$A$2000,0)),"")</f>
        <v/>
      </c>
      <c r="BI280" s="13" t="str">
        <f>IFERROR(INDEX(MOYENNES!$C$1:$C$2000,MATCH(Graphique!A280,MOYENNES!$A$1:$A$2000,0)),"")</f>
        <v/>
      </c>
      <c r="BJ280" s="13" t="str">
        <f>IFERROR(INDEX(MOYENNES!$E$1:$E$2000,MATCH(A280,MOYENNES!$A$1:$A$2000,0)),"")</f>
        <v/>
      </c>
    </row>
    <row r="281" spans="1:62" ht="12.75" customHeight="1">
      <c r="A281" s="56">
        <v>45265</v>
      </c>
      <c r="AY281" s="55" t="str">
        <f>IF(BH281="","",TEXT(IF(BH281&gt;"00:00",A281+1,A281),"JJ/MM/AAAA ")&amp;TEXT(BH281,"hh:mm"))</f>
        <v/>
      </c>
      <c r="AZ281" s="13" t="str">
        <f>IF(BI281="","",TEXT(IF(BI281&gt;"00:00",A281+1,A281),"JJ/MM/AAAA ")&amp;TEXT(BI281,"hh:mm"))</f>
        <v/>
      </c>
      <c r="BB281" s="13" t="str">
        <f>IFERROR(INDEX(Recap!$F$2:$F$2000,MATCH(Graphique!A281,Recap!$A$2:$A$2000,0)),"")</f>
        <v/>
      </c>
      <c r="BC281" s="13" t="str">
        <f>IFERROR(INDEX(Recap!$D$2:$D$2000,MATCH(Graphique!A281,Recap!$A$2:$A$2000,0)),"")</f>
        <v/>
      </c>
      <c r="BD281" s="13" t="str">
        <f>IFERROR(INDEX(Recap!$I$2:$I$2000,MATCH(Graphique!A281,Recap!$A$2:$A$2000,0)),"")</f>
        <v/>
      </c>
      <c r="BE281" t="str">
        <f>IFERROR(INDEX(Recap!$K$2:$K$2000,MATCH(Graphique!A281,Recap!$A$2:$A$2000,0)),"")</f>
        <v/>
      </c>
      <c r="BF281" s="13" t="str">
        <f>IFERROR(INDEX(Recap!$L$2:$L$2000,MATCH(Graphique!A281,Recap!$A$2:$A$2000,0)),"")</f>
        <v/>
      </c>
      <c r="BG281" t="str">
        <f>IFERROR(INDEX(Recap!$M$2:$M$2000,MATCH(Graphique!A281,Recap!$A$2:$A$2000,0)),"")</f>
        <v/>
      </c>
      <c r="BH281" s="13" t="str">
        <f>IFERROR(INDEX(MOYENNES!$B$1:$B$2000,MATCH(Graphique!A281,MOYENNES!$A$1:$A$2000,0)),"")</f>
        <v/>
      </c>
      <c r="BI281" s="13" t="str">
        <f>IFERROR(INDEX(MOYENNES!$C$1:$C$2000,MATCH(Graphique!A281,MOYENNES!$A$1:$A$2000,0)),"")</f>
        <v/>
      </c>
      <c r="BJ281" s="13" t="str">
        <f>IFERROR(INDEX(MOYENNES!$E$1:$E$2000,MATCH(A281,MOYENNES!$A$1:$A$2000,0)),"")</f>
        <v/>
      </c>
    </row>
    <row r="282" spans="1:62" ht="12.75" customHeight="1">
      <c r="A282" s="56">
        <v>45266</v>
      </c>
      <c r="AY282" s="55" t="str">
        <f>IF(BH282="","",TEXT(IF(BH282&gt;"00:00",A282+1,A282),"JJ/MM/AAAA ")&amp;TEXT(BH282,"hh:mm"))</f>
        <v/>
      </c>
      <c r="AZ282" s="13" t="str">
        <f>IF(BI282="","",TEXT(IF(BI282&gt;"00:00",A282+1,A282),"JJ/MM/AAAA ")&amp;TEXT(BI282,"hh:mm"))</f>
        <v/>
      </c>
      <c r="BB282" s="13" t="str">
        <f>IFERROR(INDEX(Recap!$F$2:$F$2000,MATCH(Graphique!A282,Recap!$A$2:$A$2000,0)),"")</f>
        <v/>
      </c>
      <c r="BC282" s="13" t="str">
        <f>IFERROR(INDEX(Recap!$D$2:$D$2000,MATCH(Graphique!A282,Recap!$A$2:$A$2000,0)),"")</f>
        <v/>
      </c>
      <c r="BD282" s="13" t="str">
        <f>IFERROR(INDEX(Recap!$I$2:$I$2000,MATCH(Graphique!A282,Recap!$A$2:$A$2000,0)),"")</f>
        <v/>
      </c>
      <c r="BE282" t="str">
        <f>IFERROR(INDEX(Recap!$K$2:$K$2000,MATCH(Graphique!A282,Recap!$A$2:$A$2000,0)),"")</f>
        <v/>
      </c>
      <c r="BF282" s="13" t="str">
        <f>IFERROR(INDEX(Recap!$L$2:$L$2000,MATCH(Graphique!A282,Recap!$A$2:$A$2000,0)),"")</f>
        <v/>
      </c>
      <c r="BG282" t="str">
        <f>IFERROR(INDEX(Recap!$M$2:$M$2000,MATCH(Graphique!A282,Recap!$A$2:$A$2000,0)),"")</f>
        <v/>
      </c>
      <c r="BH282" s="13" t="str">
        <f>IFERROR(INDEX(MOYENNES!$B$1:$B$2000,MATCH(Graphique!A282,MOYENNES!$A$1:$A$2000,0)),"")</f>
        <v/>
      </c>
      <c r="BI282" s="13" t="str">
        <f>IFERROR(INDEX(MOYENNES!$C$1:$C$2000,MATCH(Graphique!A282,MOYENNES!$A$1:$A$2000,0)),"")</f>
        <v/>
      </c>
      <c r="BJ282" s="13" t="str">
        <f>IFERROR(INDEX(MOYENNES!$E$1:$E$2000,MATCH(A282,MOYENNES!$A$1:$A$2000,0)),"")</f>
        <v/>
      </c>
    </row>
    <row r="283" spans="1:62" ht="12.75" customHeight="1">
      <c r="A283" s="56">
        <v>45267</v>
      </c>
      <c r="AY283" s="55" t="str">
        <f>IF(BH283="","",TEXT(IF(BH283&gt;"00:00",A283+1,A283),"JJ/MM/AAAA ")&amp;TEXT(BH283,"hh:mm"))</f>
        <v/>
      </c>
      <c r="AZ283" s="13" t="str">
        <f>IF(BI283="","",TEXT(IF(BI283&gt;"00:00",A283+1,A283),"JJ/MM/AAAA ")&amp;TEXT(BI283,"hh:mm"))</f>
        <v/>
      </c>
      <c r="BB283" s="13" t="str">
        <f>IFERROR(INDEX(Recap!$F$2:$F$2000,MATCH(Graphique!A283,Recap!$A$2:$A$2000,0)),"")</f>
        <v/>
      </c>
      <c r="BC283" s="13" t="str">
        <f>IFERROR(INDEX(Recap!$D$2:$D$2000,MATCH(Graphique!A283,Recap!$A$2:$A$2000,0)),"")</f>
        <v/>
      </c>
      <c r="BD283" s="13" t="str">
        <f>IFERROR(INDEX(Recap!$I$2:$I$2000,MATCH(Graphique!A283,Recap!$A$2:$A$2000,0)),"")</f>
        <v/>
      </c>
      <c r="BE283" t="str">
        <f>IFERROR(INDEX(Recap!$K$2:$K$2000,MATCH(Graphique!A283,Recap!$A$2:$A$2000,0)),"")</f>
        <v/>
      </c>
      <c r="BF283" s="13" t="str">
        <f>IFERROR(INDEX(Recap!$L$2:$L$2000,MATCH(Graphique!A283,Recap!$A$2:$A$2000,0)),"")</f>
        <v/>
      </c>
      <c r="BG283" t="str">
        <f>IFERROR(INDEX(Recap!$M$2:$M$2000,MATCH(Graphique!A283,Recap!$A$2:$A$2000,0)),"")</f>
        <v/>
      </c>
      <c r="BH283" s="13" t="str">
        <f>IFERROR(INDEX(MOYENNES!$B$1:$B$2000,MATCH(Graphique!A283,MOYENNES!$A$1:$A$2000,0)),"")</f>
        <v/>
      </c>
      <c r="BI283" s="13" t="str">
        <f>IFERROR(INDEX(MOYENNES!$C$1:$C$2000,MATCH(Graphique!A283,MOYENNES!$A$1:$A$2000,0)),"")</f>
        <v/>
      </c>
      <c r="BJ283" s="13" t="str">
        <f>IFERROR(INDEX(MOYENNES!$E$1:$E$2000,MATCH(A283,MOYENNES!$A$1:$A$2000,0)),"")</f>
        <v/>
      </c>
    </row>
    <row r="284" spans="1:62" ht="12.75" customHeight="1">
      <c r="A284" s="56">
        <v>45268</v>
      </c>
      <c r="AY284" s="55" t="str">
        <f>IF(BH284="","",TEXT(IF(BH284&gt;"00:00",A284+1,A284),"JJ/MM/AAAA ")&amp;TEXT(BH284,"hh:mm"))</f>
        <v/>
      </c>
      <c r="AZ284" s="13" t="str">
        <f>IF(BI284="","",TEXT(IF(BI284&gt;"00:00",A284+1,A284),"JJ/MM/AAAA ")&amp;TEXT(BI284,"hh:mm"))</f>
        <v/>
      </c>
      <c r="BB284" s="13" t="str">
        <f>IFERROR(INDEX(Recap!$F$2:$F$2000,MATCH(Graphique!A284,Recap!$A$2:$A$2000,0)),"")</f>
        <v/>
      </c>
      <c r="BC284" s="13" t="str">
        <f>IFERROR(INDEX(Recap!$D$2:$D$2000,MATCH(Graphique!A284,Recap!$A$2:$A$2000,0)),"")</f>
        <v/>
      </c>
      <c r="BD284" s="13" t="str">
        <f>IFERROR(INDEX(Recap!$I$2:$I$2000,MATCH(Graphique!A284,Recap!$A$2:$A$2000,0)),"")</f>
        <v/>
      </c>
      <c r="BE284" t="str">
        <f>IFERROR(INDEX(Recap!$K$2:$K$2000,MATCH(Graphique!A284,Recap!$A$2:$A$2000,0)),"")</f>
        <v/>
      </c>
      <c r="BF284" s="13" t="str">
        <f>IFERROR(INDEX(Recap!$L$2:$L$2000,MATCH(Graphique!A284,Recap!$A$2:$A$2000,0)),"")</f>
        <v/>
      </c>
      <c r="BG284" t="str">
        <f>IFERROR(INDEX(Recap!$M$2:$M$2000,MATCH(Graphique!A284,Recap!$A$2:$A$2000,0)),"")</f>
        <v/>
      </c>
      <c r="BH284" s="13" t="str">
        <f>IFERROR(INDEX(MOYENNES!$B$1:$B$2000,MATCH(Graphique!A284,MOYENNES!$A$1:$A$2000,0)),"")</f>
        <v/>
      </c>
      <c r="BI284" s="13" t="str">
        <f>IFERROR(INDEX(MOYENNES!$C$1:$C$2000,MATCH(Graphique!A284,MOYENNES!$A$1:$A$2000,0)),"")</f>
        <v/>
      </c>
      <c r="BJ284" s="13" t="str">
        <f>IFERROR(INDEX(MOYENNES!$E$1:$E$2000,MATCH(A284,MOYENNES!$A$1:$A$2000,0)),"")</f>
        <v/>
      </c>
    </row>
    <row r="285" spans="1:62" ht="12.75" customHeight="1">
      <c r="A285" s="56">
        <v>45269</v>
      </c>
      <c r="AY285" s="55" t="str">
        <f>IF(BH285="","",TEXT(IF(BH285&gt;"00:00",A285+1,A285),"JJ/MM/AAAA ")&amp;TEXT(BH285,"hh:mm"))</f>
        <v/>
      </c>
      <c r="AZ285" s="13" t="str">
        <f>IF(BI285="","",TEXT(IF(BI285&gt;"00:00",A285+1,A285),"JJ/MM/AAAA ")&amp;TEXT(BI285,"hh:mm"))</f>
        <v/>
      </c>
      <c r="BB285" s="13" t="str">
        <f>IFERROR(INDEX(Recap!$F$2:$F$2000,MATCH(Graphique!A285,Recap!$A$2:$A$2000,0)),"")</f>
        <v/>
      </c>
      <c r="BC285" s="13" t="str">
        <f>IFERROR(INDEX(Recap!$D$2:$D$2000,MATCH(Graphique!A285,Recap!$A$2:$A$2000,0)),"")</f>
        <v/>
      </c>
      <c r="BD285" s="13" t="str">
        <f>IFERROR(INDEX(Recap!$I$2:$I$2000,MATCH(Graphique!A285,Recap!$A$2:$A$2000,0)),"")</f>
        <v/>
      </c>
      <c r="BE285" t="str">
        <f>IFERROR(INDEX(Recap!$K$2:$K$2000,MATCH(Graphique!A285,Recap!$A$2:$A$2000,0)),"")</f>
        <v/>
      </c>
      <c r="BF285" s="13" t="str">
        <f>IFERROR(INDEX(Recap!$L$2:$L$2000,MATCH(Graphique!A285,Recap!$A$2:$A$2000,0)),"")</f>
        <v/>
      </c>
      <c r="BG285" t="str">
        <f>IFERROR(INDEX(Recap!$M$2:$M$2000,MATCH(Graphique!A285,Recap!$A$2:$A$2000,0)),"")</f>
        <v/>
      </c>
      <c r="BH285" s="13" t="str">
        <f>IFERROR(INDEX(MOYENNES!$B$1:$B$2000,MATCH(Graphique!A285,MOYENNES!$A$1:$A$2000,0)),"")</f>
        <v/>
      </c>
      <c r="BI285" s="13" t="str">
        <f>IFERROR(INDEX(MOYENNES!$C$1:$C$2000,MATCH(Graphique!A285,MOYENNES!$A$1:$A$2000,0)),"")</f>
        <v/>
      </c>
      <c r="BJ285" s="13" t="str">
        <f>IFERROR(INDEX(MOYENNES!$E$1:$E$2000,MATCH(A285,MOYENNES!$A$1:$A$2000,0)),"")</f>
        <v/>
      </c>
    </row>
    <row r="286" spans="1:62" ht="12.75" customHeight="1">
      <c r="A286" s="56">
        <v>45270</v>
      </c>
      <c r="AY286" s="55" t="str">
        <f>IF(BH286="","",TEXT(IF(BH286&gt;"00:00",A286+1,A286),"JJ/MM/AAAA ")&amp;TEXT(BH286,"hh:mm"))</f>
        <v/>
      </c>
      <c r="AZ286" s="13" t="str">
        <f>IF(BI286="","",TEXT(IF(BI286&gt;"00:00",A286+1,A286),"JJ/MM/AAAA ")&amp;TEXT(BI286,"hh:mm"))</f>
        <v/>
      </c>
      <c r="BB286" s="13" t="str">
        <f>IFERROR(INDEX(Recap!$F$2:$F$2000,MATCH(Graphique!A286,Recap!$A$2:$A$2000,0)),"")</f>
        <v/>
      </c>
      <c r="BC286" s="13" t="str">
        <f>IFERROR(INDEX(Recap!$D$2:$D$2000,MATCH(Graphique!A286,Recap!$A$2:$A$2000,0)),"")</f>
        <v/>
      </c>
      <c r="BD286" s="13" t="str">
        <f>IFERROR(INDEX(Recap!$I$2:$I$2000,MATCH(Graphique!A286,Recap!$A$2:$A$2000,0)),"")</f>
        <v/>
      </c>
      <c r="BE286" t="str">
        <f>IFERROR(INDEX(Recap!$K$2:$K$2000,MATCH(Graphique!A286,Recap!$A$2:$A$2000,0)),"")</f>
        <v/>
      </c>
      <c r="BF286" s="13" t="str">
        <f>IFERROR(INDEX(Recap!$L$2:$L$2000,MATCH(Graphique!A286,Recap!$A$2:$A$2000,0)),"")</f>
        <v/>
      </c>
      <c r="BG286" t="str">
        <f>IFERROR(INDEX(Recap!$M$2:$M$2000,MATCH(Graphique!A286,Recap!$A$2:$A$2000,0)),"")</f>
        <v/>
      </c>
      <c r="BH286" s="13" t="str">
        <f>IFERROR(INDEX(MOYENNES!$B$1:$B$2000,MATCH(Graphique!A286,MOYENNES!$A$1:$A$2000,0)),"")</f>
        <v/>
      </c>
      <c r="BI286" s="13" t="str">
        <f>IFERROR(INDEX(MOYENNES!$C$1:$C$2000,MATCH(Graphique!A286,MOYENNES!$A$1:$A$2000,0)),"")</f>
        <v/>
      </c>
      <c r="BJ286" s="13" t="str">
        <f>IFERROR(INDEX(MOYENNES!$E$1:$E$2000,MATCH(A286,MOYENNES!$A$1:$A$2000,0)),"")</f>
        <v/>
      </c>
    </row>
    <row r="287" spans="1:62" ht="12.75" customHeight="1">
      <c r="A287" s="56">
        <v>45271</v>
      </c>
      <c r="AY287" s="55" t="str">
        <f>IF(BH287="","",TEXT(IF(BH287&gt;"00:00",A287+1,A287),"JJ/MM/AAAA ")&amp;TEXT(BH287,"hh:mm"))</f>
        <v/>
      </c>
      <c r="AZ287" s="13" t="str">
        <f>IF(BI287="","",TEXT(IF(BI287&gt;"00:00",A287+1,A287),"JJ/MM/AAAA ")&amp;TEXT(BI287,"hh:mm"))</f>
        <v/>
      </c>
      <c r="BB287" s="13" t="str">
        <f>IFERROR(INDEX(Recap!$F$2:$F$2000,MATCH(Graphique!A287,Recap!$A$2:$A$2000,0)),"")</f>
        <v/>
      </c>
      <c r="BC287" s="13" t="str">
        <f>IFERROR(INDEX(Recap!$D$2:$D$2000,MATCH(Graphique!A287,Recap!$A$2:$A$2000,0)),"")</f>
        <v/>
      </c>
      <c r="BD287" s="13" t="str">
        <f>IFERROR(INDEX(Recap!$I$2:$I$2000,MATCH(Graphique!A287,Recap!$A$2:$A$2000,0)),"")</f>
        <v/>
      </c>
      <c r="BE287" t="str">
        <f>IFERROR(INDEX(Recap!$K$2:$K$2000,MATCH(Graphique!A287,Recap!$A$2:$A$2000,0)),"")</f>
        <v/>
      </c>
      <c r="BF287" s="13" t="str">
        <f>IFERROR(INDEX(Recap!$L$2:$L$2000,MATCH(Graphique!A287,Recap!$A$2:$A$2000,0)),"")</f>
        <v/>
      </c>
      <c r="BG287" t="str">
        <f>IFERROR(INDEX(Recap!$M$2:$M$2000,MATCH(Graphique!A287,Recap!$A$2:$A$2000,0)),"")</f>
        <v/>
      </c>
      <c r="BH287" s="13" t="str">
        <f>IFERROR(INDEX(MOYENNES!$B$1:$B$2000,MATCH(Graphique!A287,MOYENNES!$A$1:$A$2000,0)),"")</f>
        <v/>
      </c>
      <c r="BI287" s="13" t="str">
        <f>IFERROR(INDEX(MOYENNES!$C$1:$C$2000,MATCH(Graphique!A287,MOYENNES!$A$1:$A$2000,0)),"")</f>
        <v/>
      </c>
      <c r="BJ287" s="13" t="str">
        <f>IFERROR(INDEX(MOYENNES!$E$1:$E$2000,MATCH(A287,MOYENNES!$A$1:$A$2000,0)),"")</f>
        <v/>
      </c>
    </row>
    <row r="288" spans="1:62" ht="12.75" customHeight="1">
      <c r="A288" s="56">
        <v>45272</v>
      </c>
      <c r="AY288" s="55" t="str">
        <f>IF(BH288="","",TEXT(IF(BH288&gt;"00:00",A288+1,A288),"JJ/MM/AAAA ")&amp;TEXT(BH288,"hh:mm"))</f>
        <v/>
      </c>
      <c r="AZ288" s="13" t="str">
        <f>IF(BI288="","",TEXT(IF(BI288&gt;"00:00",A288+1,A288),"JJ/MM/AAAA ")&amp;TEXT(BI288,"hh:mm"))</f>
        <v/>
      </c>
      <c r="BB288" s="13" t="str">
        <f>IFERROR(INDEX(Recap!$F$2:$F$2000,MATCH(Graphique!A288,Recap!$A$2:$A$2000,0)),"")</f>
        <v/>
      </c>
      <c r="BC288" s="13" t="str">
        <f>IFERROR(INDEX(Recap!$D$2:$D$2000,MATCH(Graphique!A288,Recap!$A$2:$A$2000,0)),"")</f>
        <v/>
      </c>
      <c r="BD288" s="13" t="str">
        <f>IFERROR(INDEX(Recap!$I$2:$I$2000,MATCH(Graphique!A288,Recap!$A$2:$A$2000,0)),"")</f>
        <v/>
      </c>
      <c r="BE288" t="str">
        <f>IFERROR(INDEX(Recap!$K$2:$K$2000,MATCH(Graphique!A288,Recap!$A$2:$A$2000,0)),"")</f>
        <v/>
      </c>
      <c r="BF288" s="13" t="str">
        <f>IFERROR(INDEX(Recap!$L$2:$L$2000,MATCH(Graphique!A288,Recap!$A$2:$A$2000,0)),"")</f>
        <v/>
      </c>
      <c r="BG288" t="str">
        <f>IFERROR(INDEX(Recap!$M$2:$M$2000,MATCH(Graphique!A288,Recap!$A$2:$A$2000,0)),"")</f>
        <v/>
      </c>
      <c r="BH288" s="13" t="str">
        <f>IFERROR(INDEX(MOYENNES!$B$1:$B$2000,MATCH(Graphique!A288,MOYENNES!$A$1:$A$2000,0)),"")</f>
        <v/>
      </c>
      <c r="BI288" s="13" t="str">
        <f>IFERROR(INDEX(MOYENNES!$C$1:$C$2000,MATCH(Graphique!A288,MOYENNES!$A$1:$A$2000,0)),"")</f>
        <v/>
      </c>
      <c r="BJ288" s="13" t="str">
        <f>IFERROR(INDEX(MOYENNES!$E$1:$E$2000,MATCH(A288,MOYENNES!$A$1:$A$2000,0)),"")</f>
        <v/>
      </c>
    </row>
    <row r="289" spans="1:62" ht="12.75" customHeight="1">
      <c r="A289" s="56">
        <v>45273</v>
      </c>
      <c r="AY289" s="55" t="str">
        <f>IF(BH289="","",TEXT(IF(BH289&gt;"00:00",A289+1,A289),"JJ/MM/AAAA ")&amp;TEXT(BH289,"hh:mm"))</f>
        <v/>
      </c>
      <c r="AZ289" s="13" t="str">
        <f>IF(BI289="","",TEXT(IF(BI289&gt;"00:00",A289+1,A289),"JJ/MM/AAAA ")&amp;TEXT(BI289,"hh:mm"))</f>
        <v/>
      </c>
      <c r="BB289" s="13" t="str">
        <f>IFERROR(INDEX(Recap!$F$2:$F$2000,MATCH(Graphique!A289,Recap!$A$2:$A$2000,0)),"")</f>
        <v/>
      </c>
      <c r="BC289" s="13" t="str">
        <f>IFERROR(INDEX(Recap!$D$2:$D$2000,MATCH(Graphique!A289,Recap!$A$2:$A$2000,0)),"")</f>
        <v/>
      </c>
      <c r="BD289" s="13" t="str">
        <f>IFERROR(INDEX(Recap!$I$2:$I$2000,MATCH(Graphique!A289,Recap!$A$2:$A$2000,0)),"")</f>
        <v/>
      </c>
      <c r="BE289" t="str">
        <f>IFERROR(INDEX(Recap!$K$2:$K$2000,MATCH(Graphique!A289,Recap!$A$2:$A$2000,0)),"")</f>
        <v/>
      </c>
      <c r="BF289" s="13" t="str">
        <f>IFERROR(INDEX(Recap!$L$2:$L$2000,MATCH(Graphique!A289,Recap!$A$2:$A$2000,0)),"")</f>
        <v/>
      </c>
      <c r="BG289" t="str">
        <f>IFERROR(INDEX(Recap!$M$2:$M$2000,MATCH(Graphique!A289,Recap!$A$2:$A$2000,0)),"")</f>
        <v/>
      </c>
      <c r="BH289" s="13" t="str">
        <f>IFERROR(INDEX(MOYENNES!$B$1:$B$2000,MATCH(Graphique!A289,MOYENNES!$A$1:$A$2000,0)),"")</f>
        <v/>
      </c>
      <c r="BI289" s="13" t="str">
        <f>IFERROR(INDEX(MOYENNES!$C$1:$C$2000,MATCH(Graphique!A289,MOYENNES!$A$1:$A$2000,0)),"")</f>
        <v/>
      </c>
      <c r="BJ289" s="13" t="str">
        <f>IFERROR(INDEX(MOYENNES!$E$1:$E$2000,MATCH(A289,MOYENNES!$A$1:$A$2000,0)),"")</f>
        <v/>
      </c>
    </row>
    <row r="290" spans="1:62" ht="12.75" customHeight="1">
      <c r="A290" s="56">
        <v>45274</v>
      </c>
      <c r="AY290" s="55" t="str">
        <f>IF(BH290="","",TEXT(IF(BH290&gt;"00:00",A290+1,A290),"JJ/MM/AAAA ")&amp;TEXT(BH290,"hh:mm"))</f>
        <v/>
      </c>
      <c r="AZ290" s="13" t="str">
        <f>IF(BI290="","",TEXT(IF(BI290&gt;"00:00",A290+1,A290),"JJ/MM/AAAA ")&amp;TEXT(BI290,"hh:mm"))</f>
        <v/>
      </c>
      <c r="BB290" s="13" t="str">
        <f>IFERROR(INDEX(Recap!$F$2:$F$2000,MATCH(Graphique!A290,Recap!$A$2:$A$2000,0)),"")</f>
        <v/>
      </c>
      <c r="BC290" s="13" t="str">
        <f>IFERROR(INDEX(Recap!$D$2:$D$2000,MATCH(Graphique!A290,Recap!$A$2:$A$2000,0)),"")</f>
        <v/>
      </c>
      <c r="BD290" s="13" t="str">
        <f>IFERROR(INDEX(Recap!$I$2:$I$2000,MATCH(Graphique!A290,Recap!$A$2:$A$2000,0)),"")</f>
        <v/>
      </c>
      <c r="BE290" t="str">
        <f>IFERROR(INDEX(Recap!$K$2:$K$2000,MATCH(Graphique!A290,Recap!$A$2:$A$2000,0)),"")</f>
        <v/>
      </c>
      <c r="BF290" s="13" t="str">
        <f>IFERROR(INDEX(Recap!$L$2:$L$2000,MATCH(Graphique!A290,Recap!$A$2:$A$2000,0)),"")</f>
        <v/>
      </c>
      <c r="BG290" t="str">
        <f>IFERROR(INDEX(Recap!$M$2:$M$2000,MATCH(Graphique!A290,Recap!$A$2:$A$2000,0)),"")</f>
        <v/>
      </c>
      <c r="BH290" s="13" t="str">
        <f>IFERROR(INDEX(MOYENNES!$B$1:$B$2000,MATCH(Graphique!A290,MOYENNES!$A$1:$A$2000,0)),"")</f>
        <v/>
      </c>
      <c r="BI290" s="13" t="str">
        <f>IFERROR(INDEX(MOYENNES!$C$1:$C$2000,MATCH(Graphique!A290,MOYENNES!$A$1:$A$2000,0)),"")</f>
        <v/>
      </c>
      <c r="BJ290" s="13" t="str">
        <f>IFERROR(INDEX(MOYENNES!$E$1:$E$2000,MATCH(A290,MOYENNES!$A$1:$A$2000,0)),"")</f>
        <v/>
      </c>
    </row>
    <row r="291" spans="1:62" ht="12.75" customHeight="1">
      <c r="A291" s="56">
        <v>45275</v>
      </c>
      <c r="AY291" s="55" t="str">
        <f>IF(BH291="","",TEXT(IF(BH291&gt;"00:00",A291+1,A291),"JJ/MM/AAAA ")&amp;TEXT(BH291,"hh:mm"))</f>
        <v/>
      </c>
      <c r="AZ291" s="13" t="str">
        <f>IF(BI291="","",TEXT(IF(BI291&gt;"00:00",A291+1,A291),"JJ/MM/AAAA ")&amp;TEXT(BI291,"hh:mm"))</f>
        <v/>
      </c>
      <c r="BB291" s="13" t="str">
        <f>IFERROR(INDEX(Recap!$F$2:$F$2000,MATCH(Graphique!A291,Recap!$A$2:$A$2000,0)),"")</f>
        <v/>
      </c>
      <c r="BC291" s="13" t="str">
        <f>IFERROR(INDEX(Recap!$D$2:$D$2000,MATCH(Graphique!A291,Recap!$A$2:$A$2000,0)),"")</f>
        <v/>
      </c>
      <c r="BD291" s="13" t="str">
        <f>IFERROR(INDEX(Recap!$I$2:$I$2000,MATCH(Graphique!A291,Recap!$A$2:$A$2000,0)),"")</f>
        <v/>
      </c>
      <c r="BE291" t="str">
        <f>IFERROR(INDEX(Recap!$K$2:$K$2000,MATCH(Graphique!A291,Recap!$A$2:$A$2000,0)),"")</f>
        <v/>
      </c>
      <c r="BF291" s="13" t="str">
        <f>IFERROR(INDEX(Recap!$L$2:$L$2000,MATCH(Graphique!A291,Recap!$A$2:$A$2000,0)),"")</f>
        <v/>
      </c>
      <c r="BG291" t="str">
        <f>IFERROR(INDEX(Recap!$M$2:$M$2000,MATCH(Graphique!A291,Recap!$A$2:$A$2000,0)),"")</f>
        <v/>
      </c>
      <c r="BH291" s="13" t="str">
        <f>IFERROR(INDEX(MOYENNES!$B$1:$B$2000,MATCH(Graphique!A291,MOYENNES!$A$1:$A$2000,0)),"")</f>
        <v/>
      </c>
      <c r="BI291" s="13" t="str">
        <f>IFERROR(INDEX(MOYENNES!$C$1:$C$2000,MATCH(Graphique!A291,MOYENNES!$A$1:$A$2000,0)),"")</f>
        <v/>
      </c>
      <c r="BJ291" s="13" t="str">
        <f>IFERROR(INDEX(MOYENNES!$E$1:$E$2000,MATCH(A291,MOYENNES!$A$1:$A$2000,0)),"")</f>
        <v/>
      </c>
    </row>
    <row r="292" spans="1:62" ht="12.75" customHeight="1">
      <c r="A292" s="56">
        <v>45276</v>
      </c>
      <c r="AY292" s="55" t="str">
        <f>IF(BH292="","",TEXT(IF(BH292&gt;"00:00",A292+1,A292),"JJ/MM/AAAA ")&amp;TEXT(BH292,"hh:mm"))</f>
        <v/>
      </c>
      <c r="AZ292" s="13" t="str">
        <f>IF(BI292="","",TEXT(IF(BI292&gt;"00:00",A292+1,A292),"JJ/MM/AAAA ")&amp;TEXT(BI292,"hh:mm"))</f>
        <v/>
      </c>
      <c r="BB292" s="13" t="str">
        <f>IFERROR(INDEX(Recap!$F$2:$F$2000,MATCH(Graphique!A292,Recap!$A$2:$A$2000,0)),"")</f>
        <v/>
      </c>
      <c r="BC292" s="13" t="str">
        <f>IFERROR(INDEX(Recap!$D$2:$D$2000,MATCH(Graphique!A292,Recap!$A$2:$A$2000,0)),"")</f>
        <v/>
      </c>
      <c r="BD292" s="13" t="str">
        <f>IFERROR(INDEX(Recap!$I$2:$I$2000,MATCH(Graphique!A292,Recap!$A$2:$A$2000,0)),"")</f>
        <v/>
      </c>
      <c r="BE292" t="str">
        <f>IFERROR(INDEX(Recap!$K$2:$K$2000,MATCH(Graphique!A292,Recap!$A$2:$A$2000,0)),"")</f>
        <v/>
      </c>
      <c r="BF292" s="13" t="str">
        <f>IFERROR(INDEX(Recap!$L$2:$L$2000,MATCH(Graphique!A292,Recap!$A$2:$A$2000,0)),"")</f>
        <v/>
      </c>
      <c r="BG292" t="str">
        <f>IFERROR(INDEX(Recap!$M$2:$M$2000,MATCH(Graphique!A292,Recap!$A$2:$A$2000,0)),"")</f>
        <v/>
      </c>
      <c r="BH292" s="13" t="str">
        <f>IFERROR(INDEX(MOYENNES!$B$1:$B$2000,MATCH(Graphique!A292,MOYENNES!$A$1:$A$2000,0)),"")</f>
        <v/>
      </c>
      <c r="BI292" s="13" t="str">
        <f>IFERROR(INDEX(MOYENNES!$C$1:$C$2000,MATCH(Graphique!A292,MOYENNES!$A$1:$A$2000,0)),"")</f>
        <v/>
      </c>
      <c r="BJ292" s="13" t="str">
        <f>IFERROR(INDEX(MOYENNES!$E$1:$E$2000,MATCH(A292,MOYENNES!$A$1:$A$2000,0)),"")</f>
        <v/>
      </c>
    </row>
    <row r="293" spans="1:62" ht="12.75" customHeight="1">
      <c r="A293" s="56">
        <v>45277</v>
      </c>
      <c r="AY293" s="55" t="str">
        <f>IF(BH293="","",TEXT(IF(BH293&gt;"00:00",A293+1,A293),"JJ/MM/AAAA ")&amp;TEXT(BH293,"hh:mm"))</f>
        <v/>
      </c>
      <c r="AZ293" s="13" t="str">
        <f>IF(BI293="","",TEXT(IF(BI293&gt;"00:00",A293+1,A293),"JJ/MM/AAAA ")&amp;TEXT(BI293,"hh:mm"))</f>
        <v/>
      </c>
      <c r="BB293" s="13" t="str">
        <f>IFERROR(INDEX(Recap!$F$2:$F$2000,MATCH(Graphique!A293,Recap!$A$2:$A$2000,0)),"")</f>
        <v/>
      </c>
      <c r="BC293" s="13" t="str">
        <f>IFERROR(INDEX(Recap!$D$2:$D$2000,MATCH(Graphique!A293,Recap!$A$2:$A$2000,0)),"")</f>
        <v/>
      </c>
      <c r="BD293" s="13" t="str">
        <f>IFERROR(INDEX(Recap!$I$2:$I$2000,MATCH(Graphique!A293,Recap!$A$2:$A$2000,0)),"")</f>
        <v/>
      </c>
      <c r="BE293" t="str">
        <f>IFERROR(INDEX(Recap!$K$2:$K$2000,MATCH(Graphique!A293,Recap!$A$2:$A$2000,0)),"")</f>
        <v/>
      </c>
      <c r="BF293" s="13" t="str">
        <f>IFERROR(INDEX(Recap!$L$2:$L$2000,MATCH(Graphique!A293,Recap!$A$2:$A$2000,0)),"")</f>
        <v/>
      </c>
      <c r="BG293" t="str">
        <f>IFERROR(INDEX(Recap!$M$2:$M$2000,MATCH(Graphique!A293,Recap!$A$2:$A$2000,0)),"")</f>
        <v/>
      </c>
      <c r="BH293" s="13" t="str">
        <f>IFERROR(INDEX(MOYENNES!$B$1:$B$2000,MATCH(Graphique!A293,MOYENNES!$A$1:$A$2000,0)),"")</f>
        <v/>
      </c>
      <c r="BI293" s="13" t="str">
        <f>IFERROR(INDEX(MOYENNES!$C$1:$C$2000,MATCH(Graphique!A293,MOYENNES!$A$1:$A$2000,0)),"")</f>
        <v/>
      </c>
      <c r="BJ293" s="13" t="str">
        <f>IFERROR(INDEX(MOYENNES!$E$1:$E$2000,MATCH(A293,MOYENNES!$A$1:$A$2000,0)),"")</f>
        <v/>
      </c>
    </row>
    <row r="294" spans="1:62" ht="12.75" customHeight="1">
      <c r="A294" s="56">
        <v>45278</v>
      </c>
      <c r="AY294" s="55" t="str">
        <f>IF(BH294="","",TEXT(IF(BH294&gt;"00:00",A294+1,A294),"JJ/MM/AAAA ")&amp;TEXT(BH294,"hh:mm"))</f>
        <v/>
      </c>
      <c r="AZ294" s="13" t="str">
        <f>IF(BI294="","",TEXT(IF(BI294&gt;"00:00",A294+1,A294),"JJ/MM/AAAA ")&amp;TEXT(BI294,"hh:mm"))</f>
        <v/>
      </c>
      <c r="BB294" s="13" t="str">
        <f>IFERROR(INDEX(Recap!$F$2:$F$2000,MATCH(Graphique!A294,Recap!$A$2:$A$2000,0)),"")</f>
        <v/>
      </c>
      <c r="BC294" s="13" t="str">
        <f>IFERROR(INDEX(Recap!$D$2:$D$2000,MATCH(Graphique!A294,Recap!$A$2:$A$2000,0)),"")</f>
        <v/>
      </c>
      <c r="BD294" s="13" t="str">
        <f>IFERROR(INDEX(Recap!$I$2:$I$2000,MATCH(Graphique!A294,Recap!$A$2:$A$2000,0)),"")</f>
        <v/>
      </c>
      <c r="BE294" t="str">
        <f>IFERROR(INDEX(Recap!$K$2:$K$2000,MATCH(Graphique!A294,Recap!$A$2:$A$2000,0)),"")</f>
        <v/>
      </c>
      <c r="BF294" s="13" t="str">
        <f>IFERROR(INDEX(Recap!$L$2:$L$2000,MATCH(Graphique!A294,Recap!$A$2:$A$2000,0)),"")</f>
        <v/>
      </c>
      <c r="BG294" t="str">
        <f>IFERROR(INDEX(Recap!$M$2:$M$2000,MATCH(Graphique!A294,Recap!$A$2:$A$2000,0)),"")</f>
        <v/>
      </c>
      <c r="BH294" s="13" t="str">
        <f>IFERROR(INDEX(MOYENNES!$B$1:$B$2000,MATCH(Graphique!A294,MOYENNES!$A$1:$A$2000,0)),"")</f>
        <v/>
      </c>
      <c r="BI294" s="13" t="str">
        <f>IFERROR(INDEX(MOYENNES!$C$1:$C$2000,MATCH(Graphique!A294,MOYENNES!$A$1:$A$2000,0)),"")</f>
        <v/>
      </c>
      <c r="BJ294" s="13" t="str">
        <f>IFERROR(INDEX(MOYENNES!$E$1:$E$2000,MATCH(A294,MOYENNES!$A$1:$A$2000,0)),"")</f>
        <v/>
      </c>
    </row>
    <row r="295" spans="1:62" ht="12.75" customHeight="1">
      <c r="A295" s="56">
        <v>45279</v>
      </c>
      <c r="AY295" s="55" t="str">
        <f>IF(BH295="","",TEXT(IF(BH295&gt;"00:00",A295+1,A295),"JJ/MM/AAAA ")&amp;TEXT(BH295,"hh:mm"))</f>
        <v/>
      </c>
      <c r="AZ295" s="13" t="str">
        <f>IF(BI295="","",TEXT(IF(BI295&gt;"00:00",A295+1,A295),"JJ/MM/AAAA ")&amp;TEXT(BI295,"hh:mm"))</f>
        <v/>
      </c>
      <c r="BB295" s="13" t="str">
        <f>IFERROR(INDEX(Recap!$F$2:$F$2000,MATCH(Graphique!A295,Recap!$A$2:$A$2000,0)),"")</f>
        <v/>
      </c>
      <c r="BC295" s="13" t="str">
        <f>IFERROR(INDEX(Recap!$D$2:$D$2000,MATCH(Graphique!A295,Recap!$A$2:$A$2000,0)),"")</f>
        <v/>
      </c>
      <c r="BD295" s="13" t="str">
        <f>IFERROR(INDEX(Recap!$I$2:$I$2000,MATCH(Graphique!A295,Recap!$A$2:$A$2000,0)),"")</f>
        <v/>
      </c>
      <c r="BE295" t="str">
        <f>IFERROR(INDEX(Recap!$K$2:$K$2000,MATCH(Graphique!A295,Recap!$A$2:$A$2000,0)),"")</f>
        <v/>
      </c>
      <c r="BF295" s="13" t="str">
        <f>IFERROR(INDEX(Recap!$L$2:$L$2000,MATCH(Graphique!A295,Recap!$A$2:$A$2000,0)),"")</f>
        <v/>
      </c>
      <c r="BG295" t="str">
        <f>IFERROR(INDEX(Recap!$M$2:$M$2000,MATCH(Graphique!A295,Recap!$A$2:$A$2000,0)),"")</f>
        <v/>
      </c>
      <c r="BH295" s="13" t="str">
        <f>IFERROR(INDEX(MOYENNES!$B$1:$B$2000,MATCH(Graphique!A295,MOYENNES!$A$1:$A$2000,0)),"")</f>
        <v/>
      </c>
      <c r="BI295" s="13" t="str">
        <f>IFERROR(INDEX(MOYENNES!$C$1:$C$2000,MATCH(Graphique!A295,MOYENNES!$A$1:$A$2000,0)),"")</f>
        <v/>
      </c>
      <c r="BJ295" s="13" t="str">
        <f>IFERROR(INDEX(MOYENNES!$E$1:$E$2000,MATCH(A295,MOYENNES!$A$1:$A$2000,0)),"")</f>
        <v/>
      </c>
    </row>
    <row r="296" spans="1:62" ht="12.75" customHeight="1">
      <c r="A296" s="56">
        <v>45280</v>
      </c>
      <c r="AY296" s="55" t="str">
        <f>IF(BH296="","",TEXT(IF(BH296&gt;"00:00",A296+1,A296),"JJ/MM/AAAA ")&amp;TEXT(BH296,"hh:mm"))</f>
        <v/>
      </c>
      <c r="AZ296" s="13" t="str">
        <f>IF(BI296="","",TEXT(IF(BI296&gt;"00:00",A296+1,A296),"JJ/MM/AAAA ")&amp;TEXT(BI296,"hh:mm"))</f>
        <v/>
      </c>
      <c r="BB296" s="13" t="str">
        <f>IFERROR(INDEX(Recap!$F$2:$F$2000,MATCH(Graphique!A296,Recap!$A$2:$A$2000,0)),"")</f>
        <v/>
      </c>
      <c r="BC296" s="13" t="str">
        <f>IFERROR(INDEX(Recap!$D$2:$D$2000,MATCH(Graphique!A296,Recap!$A$2:$A$2000,0)),"")</f>
        <v/>
      </c>
      <c r="BD296" s="13" t="str">
        <f>IFERROR(INDEX(Recap!$I$2:$I$2000,MATCH(Graphique!A296,Recap!$A$2:$A$2000,0)),"")</f>
        <v/>
      </c>
      <c r="BE296" t="str">
        <f>IFERROR(INDEX(Recap!$K$2:$K$2000,MATCH(Graphique!A296,Recap!$A$2:$A$2000,0)),"")</f>
        <v/>
      </c>
      <c r="BF296" s="13" t="str">
        <f>IFERROR(INDEX(Recap!$L$2:$L$2000,MATCH(Graphique!A296,Recap!$A$2:$A$2000,0)),"")</f>
        <v/>
      </c>
      <c r="BG296" t="str">
        <f>IFERROR(INDEX(Recap!$M$2:$M$2000,MATCH(Graphique!A296,Recap!$A$2:$A$2000,0)),"")</f>
        <v/>
      </c>
      <c r="BH296" s="13" t="str">
        <f>IFERROR(INDEX(MOYENNES!$B$1:$B$2000,MATCH(Graphique!A296,MOYENNES!$A$1:$A$2000,0)),"")</f>
        <v/>
      </c>
      <c r="BI296" s="13" t="str">
        <f>IFERROR(INDEX(MOYENNES!$C$1:$C$2000,MATCH(Graphique!A296,MOYENNES!$A$1:$A$2000,0)),"")</f>
        <v/>
      </c>
      <c r="BJ296" s="13" t="str">
        <f>IFERROR(INDEX(MOYENNES!$E$1:$E$2000,MATCH(A296,MOYENNES!$A$1:$A$2000,0)),"")</f>
        <v/>
      </c>
    </row>
    <row r="297" spans="1:62" ht="12.75" customHeight="1">
      <c r="A297" s="56">
        <v>45281</v>
      </c>
      <c r="AY297" s="55" t="str">
        <f>IF(BH297="","",TEXT(IF(BH297&gt;"00:00",A297+1,A297),"JJ/MM/AAAA ")&amp;TEXT(BH297,"hh:mm"))</f>
        <v/>
      </c>
      <c r="AZ297" s="13" t="str">
        <f>IF(BI297="","",TEXT(IF(BI297&gt;"00:00",A297+1,A297),"JJ/MM/AAAA ")&amp;TEXT(BI297,"hh:mm"))</f>
        <v/>
      </c>
      <c r="BB297" s="13" t="str">
        <f>IFERROR(INDEX(Recap!$F$2:$F$2000,MATCH(Graphique!A297,Recap!$A$2:$A$2000,0)),"")</f>
        <v/>
      </c>
      <c r="BC297" s="13" t="str">
        <f>IFERROR(INDEX(Recap!$D$2:$D$2000,MATCH(Graphique!A297,Recap!$A$2:$A$2000,0)),"")</f>
        <v/>
      </c>
      <c r="BD297" s="13" t="str">
        <f>IFERROR(INDEX(Recap!$I$2:$I$2000,MATCH(Graphique!A297,Recap!$A$2:$A$2000,0)),"")</f>
        <v/>
      </c>
      <c r="BE297" t="str">
        <f>IFERROR(INDEX(Recap!$K$2:$K$2000,MATCH(Graphique!A297,Recap!$A$2:$A$2000,0)),"")</f>
        <v/>
      </c>
      <c r="BF297" s="13" t="str">
        <f>IFERROR(INDEX(Recap!$L$2:$L$2000,MATCH(Graphique!A297,Recap!$A$2:$A$2000,0)),"")</f>
        <v/>
      </c>
      <c r="BG297" t="str">
        <f>IFERROR(INDEX(Recap!$M$2:$M$2000,MATCH(Graphique!A297,Recap!$A$2:$A$2000,0)),"")</f>
        <v/>
      </c>
      <c r="BH297" s="13" t="str">
        <f>IFERROR(INDEX(MOYENNES!$B$1:$B$2000,MATCH(Graphique!A297,MOYENNES!$A$1:$A$2000,0)),"")</f>
        <v/>
      </c>
      <c r="BI297" s="13" t="str">
        <f>IFERROR(INDEX(MOYENNES!$C$1:$C$2000,MATCH(Graphique!A297,MOYENNES!$A$1:$A$2000,0)),"")</f>
        <v/>
      </c>
      <c r="BJ297" s="13" t="str">
        <f>IFERROR(INDEX(MOYENNES!$E$1:$E$2000,MATCH(A297,MOYENNES!$A$1:$A$2000,0)),"")</f>
        <v/>
      </c>
    </row>
    <row r="298" spans="1:62" ht="12.75" customHeight="1">
      <c r="A298" s="56">
        <v>45282</v>
      </c>
      <c r="AY298" s="55" t="str">
        <f>IF(BH298="","",TEXT(IF(BH298&gt;"00:00",A298+1,A298),"JJ/MM/AAAA ")&amp;TEXT(BH298,"hh:mm"))</f>
        <v/>
      </c>
      <c r="AZ298" s="13" t="str">
        <f>IF(BI298="","",TEXT(IF(BI298&gt;"00:00",A298+1,A298),"JJ/MM/AAAA ")&amp;TEXT(BI298,"hh:mm"))</f>
        <v/>
      </c>
      <c r="BB298" s="13" t="str">
        <f>IFERROR(INDEX(Recap!$F$2:$F$2000,MATCH(Graphique!A298,Recap!$A$2:$A$2000,0)),"")</f>
        <v/>
      </c>
      <c r="BC298" s="13" t="str">
        <f>IFERROR(INDEX(Recap!$D$2:$D$2000,MATCH(Graphique!A298,Recap!$A$2:$A$2000,0)),"")</f>
        <v/>
      </c>
      <c r="BD298" s="13" t="str">
        <f>IFERROR(INDEX(Recap!$I$2:$I$2000,MATCH(Graphique!A298,Recap!$A$2:$A$2000,0)),"")</f>
        <v/>
      </c>
      <c r="BE298" t="str">
        <f>IFERROR(INDEX(Recap!$K$2:$K$2000,MATCH(Graphique!A298,Recap!$A$2:$A$2000,0)),"")</f>
        <v/>
      </c>
      <c r="BF298" s="13" t="str">
        <f>IFERROR(INDEX(Recap!$L$2:$L$2000,MATCH(Graphique!A298,Recap!$A$2:$A$2000,0)),"")</f>
        <v/>
      </c>
      <c r="BG298" t="str">
        <f>IFERROR(INDEX(Recap!$M$2:$M$2000,MATCH(Graphique!A298,Recap!$A$2:$A$2000,0)),"")</f>
        <v/>
      </c>
      <c r="BH298" s="13" t="str">
        <f>IFERROR(INDEX(MOYENNES!$B$1:$B$2000,MATCH(Graphique!A298,MOYENNES!$A$1:$A$2000,0)),"")</f>
        <v/>
      </c>
      <c r="BI298" s="13" t="str">
        <f>IFERROR(INDEX(MOYENNES!$C$1:$C$2000,MATCH(Graphique!A298,MOYENNES!$A$1:$A$2000,0)),"")</f>
        <v/>
      </c>
      <c r="BJ298" s="13" t="str">
        <f>IFERROR(INDEX(MOYENNES!$E$1:$E$2000,MATCH(A298,MOYENNES!$A$1:$A$2000,0)),"")</f>
        <v/>
      </c>
    </row>
    <row r="299" spans="1:62" ht="12.75" customHeight="1">
      <c r="A299" s="56">
        <v>45283</v>
      </c>
      <c r="AY299" s="55" t="str">
        <f>IF(BH299="","",TEXT(IF(BH299&gt;"00:00",A299+1,A299),"JJ/MM/AAAA ")&amp;TEXT(BH299,"hh:mm"))</f>
        <v/>
      </c>
      <c r="AZ299" s="13" t="str">
        <f>IF(BI299="","",TEXT(IF(BI299&gt;"00:00",A299+1,A299),"JJ/MM/AAAA ")&amp;TEXT(BI299,"hh:mm"))</f>
        <v/>
      </c>
      <c r="BB299" s="13" t="str">
        <f>IFERROR(INDEX(Recap!$F$2:$F$2000,MATCH(Graphique!A299,Recap!$A$2:$A$2000,0)),"")</f>
        <v/>
      </c>
      <c r="BC299" s="13" t="str">
        <f>IFERROR(INDEX(Recap!$D$2:$D$2000,MATCH(Graphique!A299,Recap!$A$2:$A$2000,0)),"")</f>
        <v/>
      </c>
      <c r="BD299" s="13" t="str">
        <f>IFERROR(INDEX(Recap!$I$2:$I$2000,MATCH(Graphique!A299,Recap!$A$2:$A$2000,0)),"")</f>
        <v/>
      </c>
      <c r="BE299" t="str">
        <f>IFERROR(INDEX(Recap!$K$2:$K$2000,MATCH(Graphique!A299,Recap!$A$2:$A$2000,0)),"")</f>
        <v/>
      </c>
      <c r="BF299" s="13" t="str">
        <f>IFERROR(INDEX(Recap!$L$2:$L$2000,MATCH(Graphique!A299,Recap!$A$2:$A$2000,0)),"")</f>
        <v/>
      </c>
      <c r="BG299" t="str">
        <f>IFERROR(INDEX(Recap!$M$2:$M$2000,MATCH(Graphique!A299,Recap!$A$2:$A$2000,0)),"")</f>
        <v/>
      </c>
      <c r="BH299" s="13" t="str">
        <f>IFERROR(INDEX(MOYENNES!$B$1:$B$2000,MATCH(Graphique!A299,MOYENNES!$A$1:$A$2000,0)),"")</f>
        <v/>
      </c>
      <c r="BI299" s="13" t="str">
        <f>IFERROR(INDEX(MOYENNES!$C$1:$C$2000,MATCH(Graphique!A299,MOYENNES!$A$1:$A$2000,0)),"")</f>
        <v/>
      </c>
      <c r="BJ299" s="13" t="str">
        <f>IFERROR(INDEX(MOYENNES!$E$1:$E$2000,MATCH(A299,MOYENNES!$A$1:$A$2000,0)),"")</f>
        <v/>
      </c>
    </row>
    <row r="300" spans="1:62" ht="12.75" customHeight="1">
      <c r="A300" s="56">
        <v>45284</v>
      </c>
      <c r="AY300" s="55" t="str">
        <f>IF(BH300="","",TEXT(IF(BH300&gt;"00:00",A300+1,A300),"JJ/MM/AAAA ")&amp;TEXT(BH300,"hh:mm"))</f>
        <v/>
      </c>
      <c r="AZ300" s="13" t="str">
        <f>IF(BI300="","",TEXT(IF(BI300&gt;"00:00",A300+1,A300),"JJ/MM/AAAA ")&amp;TEXT(BI300,"hh:mm"))</f>
        <v/>
      </c>
      <c r="BB300" s="13" t="str">
        <f>IFERROR(INDEX(Recap!$F$2:$F$2000,MATCH(Graphique!A300,Recap!$A$2:$A$2000,0)),"")</f>
        <v/>
      </c>
      <c r="BC300" s="13" t="str">
        <f>IFERROR(INDEX(Recap!$D$2:$D$2000,MATCH(Graphique!A300,Recap!$A$2:$A$2000,0)),"")</f>
        <v/>
      </c>
      <c r="BD300" s="13" t="str">
        <f>IFERROR(INDEX(Recap!$I$2:$I$2000,MATCH(Graphique!A300,Recap!$A$2:$A$2000,0)),"")</f>
        <v/>
      </c>
      <c r="BE300" t="str">
        <f>IFERROR(INDEX(Recap!$K$2:$K$2000,MATCH(Graphique!A300,Recap!$A$2:$A$2000,0)),"")</f>
        <v/>
      </c>
      <c r="BF300" s="13" t="str">
        <f>IFERROR(INDEX(Recap!$L$2:$L$2000,MATCH(Graphique!A300,Recap!$A$2:$A$2000,0)),"")</f>
        <v/>
      </c>
      <c r="BG300" t="str">
        <f>IFERROR(INDEX(Recap!$M$2:$M$2000,MATCH(Graphique!A300,Recap!$A$2:$A$2000,0)),"")</f>
        <v/>
      </c>
      <c r="BH300" s="13" t="str">
        <f>IFERROR(INDEX(MOYENNES!$B$1:$B$2000,MATCH(Graphique!A300,MOYENNES!$A$1:$A$2000,0)),"")</f>
        <v/>
      </c>
      <c r="BI300" s="13" t="str">
        <f>IFERROR(INDEX(MOYENNES!$C$1:$C$2000,MATCH(Graphique!A300,MOYENNES!$A$1:$A$2000,0)),"")</f>
        <v/>
      </c>
      <c r="BJ300" s="13" t="str">
        <f>IFERROR(INDEX(MOYENNES!$E$1:$E$2000,MATCH(A300,MOYENNES!$A$1:$A$2000,0)),"")</f>
        <v/>
      </c>
    </row>
    <row r="301" spans="1:62" ht="12.75" customHeight="1">
      <c r="A301" s="56">
        <v>45285</v>
      </c>
      <c r="AY301" s="55" t="str">
        <f>IF(BH301="","",TEXT(IF(BH301&gt;"00:00",A301+1,A301),"JJ/MM/AAAA ")&amp;TEXT(BH301,"hh:mm"))</f>
        <v/>
      </c>
      <c r="AZ301" s="13" t="str">
        <f>IF(BI301="","",TEXT(IF(BI301&gt;"00:00",A301+1,A301),"JJ/MM/AAAA ")&amp;TEXT(BI301,"hh:mm"))</f>
        <v/>
      </c>
      <c r="BB301" s="13" t="str">
        <f>IFERROR(INDEX(Recap!$F$2:$F$2000,MATCH(Graphique!A301,Recap!$A$2:$A$2000,0)),"")</f>
        <v/>
      </c>
      <c r="BC301" s="13" t="str">
        <f>IFERROR(INDEX(Recap!$D$2:$D$2000,MATCH(Graphique!A301,Recap!$A$2:$A$2000,0)),"")</f>
        <v/>
      </c>
      <c r="BD301" s="13" t="str">
        <f>IFERROR(INDEX(Recap!$I$2:$I$2000,MATCH(Graphique!A301,Recap!$A$2:$A$2000,0)),"")</f>
        <v/>
      </c>
      <c r="BE301" t="str">
        <f>IFERROR(INDEX(Recap!$K$2:$K$2000,MATCH(Graphique!A301,Recap!$A$2:$A$2000,0)),"")</f>
        <v/>
      </c>
      <c r="BF301" s="13" t="str">
        <f>IFERROR(INDEX(Recap!$L$2:$L$2000,MATCH(Graphique!A301,Recap!$A$2:$A$2000,0)),"")</f>
        <v/>
      </c>
      <c r="BG301" t="str">
        <f>IFERROR(INDEX(Recap!$M$2:$M$2000,MATCH(Graphique!A301,Recap!$A$2:$A$2000,0)),"")</f>
        <v/>
      </c>
      <c r="BH301" s="13" t="str">
        <f>IFERROR(INDEX(MOYENNES!$B$1:$B$2000,MATCH(Graphique!A301,MOYENNES!$A$1:$A$2000,0)),"")</f>
        <v/>
      </c>
      <c r="BI301" s="13" t="str">
        <f>IFERROR(INDEX(MOYENNES!$C$1:$C$2000,MATCH(Graphique!A301,MOYENNES!$A$1:$A$2000,0)),"")</f>
        <v/>
      </c>
      <c r="BJ301" s="13" t="str">
        <f>IFERROR(INDEX(MOYENNES!$E$1:$E$2000,MATCH(A301,MOYENNES!$A$1:$A$2000,0)),"")</f>
        <v/>
      </c>
    </row>
    <row r="302" spans="1:62" ht="12.75" customHeight="1">
      <c r="A302" s="56">
        <v>45286</v>
      </c>
      <c r="AY302" s="55" t="str">
        <f>IF(BH302="","",TEXT(IF(BH302&gt;"00:00",A302+1,A302),"JJ/MM/AAAA ")&amp;TEXT(BH302,"hh:mm"))</f>
        <v/>
      </c>
      <c r="AZ302" s="13" t="str">
        <f>IF(BI302="","",TEXT(IF(BI302&gt;"00:00",A302+1,A302),"JJ/MM/AAAA ")&amp;TEXT(BI302,"hh:mm"))</f>
        <v/>
      </c>
      <c r="BB302" s="13" t="str">
        <f>IFERROR(INDEX(Recap!$F$2:$F$2000,MATCH(Graphique!A302,Recap!$A$2:$A$2000,0)),"")</f>
        <v/>
      </c>
      <c r="BC302" s="13" t="str">
        <f>IFERROR(INDEX(Recap!$D$2:$D$2000,MATCH(Graphique!A302,Recap!$A$2:$A$2000,0)),"")</f>
        <v/>
      </c>
      <c r="BD302" s="13" t="str">
        <f>IFERROR(INDEX(Recap!$I$2:$I$2000,MATCH(Graphique!A302,Recap!$A$2:$A$2000,0)),"")</f>
        <v/>
      </c>
      <c r="BE302" t="str">
        <f>IFERROR(INDEX(Recap!$K$2:$K$2000,MATCH(Graphique!A302,Recap!$A$2:$A$2000,0)),"")</f>
        <v/>
      </c>
      <c r="BF302" s="13" t="str">
        <f>IFERROR(INDEX(Recap!$L$2:$L$2000,MATCH(Graphique!A302,Recap!$A$2:$A$2000,0)),"")</f>
        <v/>
      </c>
      <c r="BG302" t="str">
        <f>IFERROR(INDEX(Recap!$M$2:$M$2000,MATCH(Graphique!A302,Recap!$A$2:$A$2000,0)),"")</f>
        <v/>
      </c>
      <c r="BH302" s="13" t="str">
        <f>IFERROR(INDEX(MOYENNES!$B$1:$B$2000,MATCH(Graphique!A302,MOYENNES!$A$1:$A$2000,0)),"")</f>
        <v/>
      </c>
      <c r="BI302" s="13" t="str">
        <f>IFERROR(INDEX(MOYENNES!$C$1:$C$2000,MATCH(Graphique!A302,MOYENNES!$A$1:$A$2000,0)),"")</f>
        <v/>
      </c>
      <c r="BJ302" s="13" t="str">
        <f>IFERROR(INDEX(MOYENNES!$E$1:$E$2000,MATCH(A302,MOYENNES!$A$1:$A$2000,0)),"")</f>
        <v/>
      </c>
    </row>
    <row r="303" spans="1:62" ht="12.75" customHeight="1">
      <c r="A303" s="56">
        <v>45287</v>
      </c>
      <c r="AY303" s="55" t="str">
        <f>IF(BH303="","",TEXT(IF(BH303&gt;"00:00",A303+1,A303),"JJ/MM/AAAA ")&amp;TEXT(BH303,"hh:mm"))</f>
        <v/>
      </c>
      <c r="AZ303" s="13" t="str">
        <f>IF(BI303="","",TEXT(IF(BI303&gt;"00:00",A303+1,A303),"JJ/MM/AAAA ")&amp;TEXT(BI303,"hh:mm"))</f>
        <v/>
      </c>
      <c r="BB303" s="13" t="str">
        <f>IFERROR(INDEX(Recap!$F$2:$F$2000,MATCH(Graphique!A303,Recap!$A$2:$A$2000,0)),"")</f>
        <v/>
      </c>
      <c r="BC303" s="13" t="str">
        <f>IFERROR(INDEX(Recap!$D$2:$D$2000,MATCH(Graphique!A303,Recap!$A$2:$A$2000,0)),"")</f>
        <v/>
      </c>
      <c r="BD303" s="13" t="str">
        <f>IFERROR(INDEX(Recap!$I$2:$I$2000,MATCH(Graphique!A303,Recap!$A$2:$A$2000,0)),"")</f>
        <v/>
      </c>
      <c r="BE303" t="str">
        <f>IFERROR(INDEX(Recap!$K$2:$K$2000,MATCH(Graphique!A303,Recap!$A$2:$A$2000,0)),"")</f>
        <v/>
      </c>
      <c r="BF303" s="13" t="str">
        <f>IFERROR(INDEX(Recap!$L$2:$L$2000,MATCH(Graphique!A303,Recap!$A$2:$A$2000,0)),"")</f>
        <v/>
      </c>
      <c r="BG303" t="str">
        <f>IFERROR(INDEX(Recap!$M$2:$M$2000,MATCH(Graphique!A303,Recap!$A$2:$A$2000,0)),"")</f>
        <v/>
      </c>
      <c r="BH303" s="13" t="str">
        <f>IFERROR(INDEX(MOYENNES!$B$1:$B$2000,MATCH(Graphique!A303,MOYENNES!$A$1:$A$2000,0)),"")</f>
        <v/>
      </c>
      <c r="BI303" s="13" t="str">
        <f>IFERROR(INDEX(MOYENNES!$C$1:$C$2000,MATCH(Graphique!A303,MOYENNES!$A$1:$A$2000,0)),"")</f>
        <v/>
      </c>
      <c r="BJ303" s="13" t="str">
        <f>IFERROR(INDEX(MOYENNES!$E$1:$E$2000,MATCH(A303,MOYENNES!$A$1:$A$2000,0)),"")</f>
        <v/>
      </c>
    </row>
    <row r="304" spans="1:62" ht="12.75" customHeight="1">
      <c r="A304" s="56">
        <v>45288</v>
      </c>
      <c r="AY304" s="55" t="str">
        <f>IF(BH304="","",TEXT(IF(BH304&gt;"00:00",A304+1,A304),"JJ/MM/AAAA ")&amp;TEXT(BH304,"hh:mm"))</f>
        <v/>
      </c>
      <c r="AZ304" s="13" t="str">
        <f>IF(BI304="","",TEXT(IF(BI304&gt;"00:00",A304+1,A304),"JJ/MM/AAAA ")&amp;TEXT(BI304,"hh:mm"))</f>
        <v/>
      </c>
      <c r="BB304" s="13" t="str">
        <f>IFERROR(INDEX(Recap!$F$2:$F$2000,MATCH(Graphique!A304,Recap!$A$2:$A$2000,0)),"")</f>
        <v/>
      </c>
      <c r="BC304" s="13" t="str">
        <f>IFERROR(INDEX(Recap!$D$2:$D$2000,MATCH(Graphique!A304,Recap!$A$2:$A$2000,0)),"")</f>
        <v/>
      </c>
      <c r="BD304" s="13" t="str">
        <f>IFERROR(INDEX(Recap!$I$2:$I$2000,MATCH(Graphique!A304,Recap!$A$2:$A$2000,0)),"")</f>
        <v/>
      </c>
      <c r="BE304" t="str">
        <f>IFERROR(INDEX(Recap!$K$2:$K$2000,MATCH(Graphique!A304,Recap!$A$2:$A$2000,0)),"")</f>
        <v/>
      </c>
      <c r="BF304" s="13" t="str">
        <f>IFERROR(INDEX(Recap!$L$2:$L$2000,MATCH(Graphique!A304,Recap!$A$2:$A$2000,0)),"")</f>
        <v/>
      </c>
      <c r="BG304" t="str">
        <f>IFERROR(INDEX(Recap!$M$2:$M$2000,MATCH(Graphique!A304,Recap!$A$2:$A$2000,0)),"")</f>
        <v/>
      </c>
      <c r="BH304" s="13" t="str">
        <f>IFERROR(INDEX(MOYENNES!$B$1:$B$2000,MATCH(Graphique!A304,MOYENNES!$A$1:$A$2000,0)),"")</f>
        <v/>
      </c>
      <c r="BI304" s="13" t="str">
        <f>IFERROR(INDEX(MOYENNES!$C$1:$C$2000,MATCH(Graphique!A304,MOYENNES!$A$1:$A$2000,0)),"")</f>
        <v/>
      </c>
      <c r="BJ304" s="13" t="str">
        <f>IFERROR(INDEX(MOYENNES!$E$1:$E$2000,MATCH(A304,MOYENNES!$A$1:$A$2000,0)),"")</f>
        <v/>
      </c>
    </row>
    <row r="305" spans="1:62" ht="12.75" customHeight="1">
      <c r="A305" s="56">
        <v>45289</v>
      </c>
      <c r="AY305" s="55" t="str">
        <f>IF(BH305="","",TEXT(IF(BH305&gt;"00:00",A305+1,A305),"JJ/MM/AAAA ")&amp;TEXT(BH305,"hh:mm"))</f>
        <v/>
      </c>
      <c r="AZ305" s="13" t="str">
        <f>IF(BI305="","",TEXT(IF(BI305&gt;"00:00",A305+1,A305),"JJ/MM/AAAA ")&amp;TEXT(BI305,"hh:mm"))</f>
        <v/>
      </c>
      <c r="BB305" s="13" t="str">
        <f>IFERROR(INDEX(Recap!$F$2:$F$2000,MATCH(Graphique!A305,Recap!$A$2:$A$2000,0)),"")</f>
        <v/>
      </c>
      <c r="BC305" s="13" t="str">
        <f>IFERROR(INDEX(Recap!$D$2:$D$2000,MATCH(Graphique!A305,Recap!$A$2:$A$2000,0)),"")</f>
        <v/>
      </c>
      <c r="BD305" s="13" t="str">
        <f>IFERROR(INDEX(Recap!$I$2:$I$2000,MATCH(Graphique!A305,Recap!$A$2:$A$2000,0)),"")</f>
        <v/>
      </c>
      <c r="BE305" t="str">
        <f>IFERROR(INDEX(Recap!$K$2:$K$2000,MATCH(Graphique!A305,Recap!$A$2:$A$2000,0)),"")</f>
        <v/>
      </c>
      <c r="BF305" s="13" t="str">
        <f>IFERROR(INDEX(Recap!$L$2:$L$2000,MATCH(Graphique!A305,Recap!$A$2:$A$2000,0)),"")</f>
        <v/>
      </c>
      <c r="BG305" t="str">
        <f>IFERROR(INDEX(Recap!$M$2:$M$2000,MATCH(Graphique!A305,Recap!$A$2:$A$2000,0)),"")</f>
        <v/>
      </c>
      <c r="BH305" s="13" t="str">
        <f>IFERROR(INDEX(MOYENNES!$B$1:$B$2000,MATCH(Graphique!A305,MOYENNES!$A$1:$A$2000,0)),"")</f>
        <v/>
      </c>
      <c r="BI305" s="13" t="str">
        <f>IFERROR(INDEX(MOYENNES!$C$1:$C$2000,MATCH(Graphique!A305,MOYENNES!$A$1:$A$2000,0)),"")</f>
        <v/>
      </c>
      <c r="BJ305" s="13" t="str">
        <f>IFERROR(INDEX(MOYENNES!$E$1:$E$2000,MATCH(A305,MOYENNES!$A$1:$A$2000,0)),"")</f>
        <v/>
      </c>
    </row>
    <row r="306" spans="1:62" ht="12.75" customHeight="1">
      <c r="A306" s="56">
        <v>45290</v>
      </c>
      <c r="AY306" s="55" t="str">
        <f>IF(BH306="","",TEXT(IF(BH306&gt;"00:00",A306+1,A306),"JJ/MM/AAAA ")&amp;TEXT(BH306,"hh:mm"))</f>
        <v/>
      </c>
      <c r="AZ306" s="13" t="str">
        <f>IF(BI306="","",TEXT(IF(BI306&gt;"00:00",A306+1,A306),"JJ/MM/AAAA ")&amp;TEXT(BI306,"hh:mm"))</f>
        <v/>
      </c>
      <c r="BB306" s="13" t="str">
        <f>IFERROR(INDEX(Recap!$F$2:$F$2000,MATCH(Graphique!A306,Recap!$A$2:$A$2000,0)),"")</f>
        <v/>
      </c>
      <c r="BC306" s="13" t="str">
        <f>IFERROR(INDEX(Recap!$D$2:$D$2000,MATCH(Graphique!A306,Recap!$A$2:$A$2000,0)),"")</f>
        <v/>
      </c>
      <c r="BD306" s="13" t="str">
        <f>IFERROR(INDEX(Recap!$I$2:$I$2000,MATCH(Graphique!A306,Recap!$A$2:$A$2000,0)),"")</f>
        <v/>
      </c>
      <c r="BE306" t="str">
        <f>IFERROR(INDEX(Recap!$K$2:$K$2000,MATCH(Graphique!A306,Recap!$A$2:$A$2000,0)),"")</f>
        <v/>
      </c>
      <c r="BF306" s="13" t="str">
        <f>IFERROR(INDEX(Recap!$L$2:$L$2000,MATCH(Graphique!A306,Recap!$A$2:$A$2000,0)),"")</f>
        <v/>
      </c>
      <c r="BG306" t="str">
        <f>IFERROR(INDEX(Recap!$M$2:$M$2000,MATCH(Graphique!A306,Recap!$A$2:$A$2000,0)),"")</f>
        <v/>
      </c>
      <c r="BH306" s="13" t="str">
        <f>IFERROR(INDEX(MOYENNES!$B$1:$B$2000,MATCH(Graphique!A306,MOYENNES!$A$1:$A$2000,0)),"")</f>
        <v/>
      </c>
      <c r="BI306" s="13" t="str">
        <f>IFERROR(INDEX(MOYENNES!$C$1:$C$2000,MATCH(Graphique!A306,MOYENNES!$A$1:$A$2000,0)),"")</f>
        <v/>
      </c>
      <c r="BJ306" s="13" t="str">
        <f>IFERROR(INDEX(MOYENNES!$E$1:$E$2000,MATCH(A306,MOYENNES!$A$1:$A$2000,0)),"")</f>
        <v/>
      </c>
    </row>
    <row r="307" spans="1:62" ht="12.75" customHeight="1">
      <c r="A307" s="56">
        <v>45291</v>
      </c>
      <c r="AY307" s="55" t="str">
        <f>IF(BH307="","",TEXT(IF(BH307&gt;"00:00",A307+1,A307),"JJ/MM/AAAA ")&amp;TEXT(BH307,"hh:mm"))</f>
        <v/>
      </c>
      <c r="AZ307" s="13" t="str">
        <f>IF(BI307="","",TEXT(IF(BI307&gt;"00:00",A307+1,A307),"JJ/MM/AAAA ")&amp;TEXT(BI307,"hh:mm"))</f>
        <v/>
      </c>
      <c r="BB307" s="13" t="str">
        <f>IFERROR(INDEX(Recap!$F$2:$F$2000,MATCH(Graphique!A307,Recap!$A$2:$A$2000,0)),"")</f>
        <v/>
      </c>
      <c r="BC307" s="13" t="str">
        <f>IFERROR(INDEX(Recap!$D$2:$D$2000,MATCH(Graphique!A307,Recap!$A$2:$A$2000,0)),"")</f>
        <v/>
      </c>
      <c r="BD307" s="13" t="str">
        <f>IFERROR(INDEX(Recap!$I$2:$I$2000,MATCH(Graphique!A307,Recap!$A$2:$A$2000,0)),"")</f>
        <v/>
      </c>
      <c r="BE307" t="str">
        <f>IFERROR(INDEX(Recap!$K$2:$K$2000,MATCH(Graphique!A307,Recap!$A$2:$A$2000,0)),"")</f>
        <v/>
      </c>
      <c r="BF307" s="13" t="str">
        <f>IFERROR(INDEX(Recap!$L$2:$L$2000,MATCH(Graphique!A307,Recap!$A$2:$A$2000,0)),"")</f>
        <v/>
      </c>
      <c r="BG307" t="str">
        <f>IFERROR(INDEX(Recap!$M$2:$M$2000,MATCH(Graphique!A307,Recap!$A$2:$A$2000,0)),"")</f>
        <v/>
      </c>
      <c r="BH307" s="13" t="str">
        <f>IFERROR(INDEX(MOYENNES!$B$1:$B$2000,MATCH(Graphique!A307,MOYENNES!$A$1:$A$2000,0)),"")</f>
        <v/>
      </c>
      <c r="BI307" s="13" t="str">
        <f>IFERROR(INDEX(MOYENNES!$C$1:$C$2000,MATCH(Graphique!A307,MOYENNES!$A$1:$A$2000,0)),"")</f>
        <v/>
      </c>
      <c r="BJ307" s="13" t="str">
        <f>IFERROR(INDEX(MOYENNES!$E$1:$E$2000,MATCH(A307,MOYENNES!$A$1:$A$2000,0)),"")</f>
        <v/>
      </c>
    </row>
    <row r="308" spans="1:62" ht="12.75" customHeight="1">
      <c r="A308" s="56">
        <v>45292</v>
      </c>
      <c r="AY308" s="55" t="str">
        <f>IF(BH308="","",TEXT(IF(BH308&gt;"00:00",A308+1,A308),"JJ/MM/AAAA ")&amp;TEXT(BH308,"hh:mm"))</f>
        <v/>
      </c>
      <c r="AZ308" s="13" t="str">
        <f>IF(BI308="","",TEXT(IF(BI308&gt;"00:00",A308+1,A308),"JJ/MM/AAAA ")&amp;TEXT(BI308,"hh:mm"))</f>
        <v/>
      </c>
      <c r="BB308" s="13" t="str">
        <f>IFERROR(INDEX(Recap!$F$2:$F$2000,MATCH(Graphique!A308,Recap!$A$2:$A$2000,0)),"")</f>
        <v/>
      </c>
      <c r="BC308" s="13" t="str">
        <f>IFERROR(INDEX(Recap!$D$2:$D$2000,MATCH(Graphique!A308,Recap!$A$2:$A$2000,0)),"")</f>
        <v/>
      </c>
      <c r="BD308" s="13" t="str">
        <f>IFERROR(INDEX(Recap!$I$2:$I$2000,MATCH(Graphique!A308,Recap!$A$2:$A$2000,0)),"")</f>
        <v/>
      </c>
      <c r="BE308" t="str">
        <f>IFERROR(INDEX(Recap!$K$2:$K$2000,MATCH(Graphique!A308,Recap!$A$2:$A$2000,0)),"")</f>
        <v/>
      </c>
      <c r="BF308" s="13" t="str">
        <f>IFERROR(INDEX(Recap!$L$2:$L$2000,MATCH(Graphique!A308,Recap!$A$2:$A$2000,0)),"")</f>
        <v/>
      </c>
      <c r="BG308" t="str">
        <f>IFERROR(INDEX(Recap!$M$2:$M$2000,MATCH(Graphique!A308,Recap!$A$2:$A$2000,0)),"")</f>
        <v/>
      </c>
      <c r="BH308" s="13" t="str">
        <f>IFERROR(INDEX(MOYENNES!$B$1:$B$2000,MATCH(Graphique!A308,MOYENNES!$A$1:$A$2000,0)),"")</f>
        <v/>
      </c>
      <c r="BI308" s="13" t="str">
        <f>IFERROR(INDEX(MOYENNES!$C$1:$C$2000,MATCH(Graphique!A308,MOYENNES!$A$1:$A$2000,0)),"")</f>
        <v/>
      </c>
      <c r="BJ308" s="13" t="str">
        <f>IFERROR(INDEX(MOYENNES!$E$1:$E$2000,MATCH(A308,MOYENNES!$A$1:$A$2000,0)),"")</f>
        <v/>
      </c>
    </row>
    <row r="309" spans="1:62" ht="12.75" customHeight="1">
      <c r="A309" s="56">
        <v>45293</v>
      </c>
      <c r="AY309" s="55" t="str">
        <f>IF(BH309="","",TEXT(IF(BH309&gt;"00:00",A309+1,A309),"JJ/MM/AAAA ")&amp;TEXT(BH309,"hh:mm"))</f>
        <v/>
      </c>
      <c r="AZ309" s="13" t="str">
        <f>IF(BI309="","",TEXT(IF(BI309&gt;"00:00",A309+1,A309),"JJ/MM/AAAA ")&amp;TEXT(BI309,"hh:mm"))</f>
        <v/>
      </c>
      <c r="BB309" s="13" t="str">
        <f>IFERROR(INDEX(Recap!$F$2:$F$2000,MATCH(Graphique!A309,Recap!$A$2:$A$2000,0)),"")</f>
        <v/>
      </c>
      <c r="BC309" s="13" t="str">
        <f>IFERROR(INDEX(Recap!$D$2:$D$2000,MATCH(Graphique!A309,Recap!$A$2:$A$2000,0)),"")</f>
        <v/>
      </c>
      <c r="BD309" s="13" t="str">
        <f>IFERROR(INDEX(Recap!$I$2:$I$2000,MATCH(Graphique!A309,Recap!$A$2:$A$2000,0)),"")</f>
        <v/>
      </c>
      <c r="BE309" t="str">
        <f>IFERROR(INDEX(Recap!$K$2:$K$2000,MATCH(Graphique!A309,Recap!$A$2:$A$2000,0)),"")</f>
        <v/>
      </c>
      <c r="BF309" s="13" t="str">
        <f>IFERROR(INDEX(Recap!$L$2:$L$2000,MATCH(Graphique!A309,Recap!$A$2:$A$2000,0)),"")</f>
        <v/>
      </c>
      <c r="BG309" t="str">
        <f>IFERROR(INDEX(Recap!$M$2:$M$2000,MATCH(Graphique!A309,Recap!$A$2:$A$2000,0)),"")</f>
        <v/>
      </c>
      <c r="BH309" s="13" t="str">
        <f>IFERROR(INDEX(MOYENNES!$B$1:$B$2000,MATCH(Graphique!A309,MOYENNES!$A$1:$A$2000,0)),"")</f>
        <v/>
      </c>
      <c r="BI309" s="13" t="str">
        <f>IFERROR(INDEX(MOYENNES!$C$1:$C$2000,MATCH(Graphique!A309,MOYENNES!$A$1:$A$2000,0)),"")</f>
        <v/>
      </c>
      <c r="BJ309" s="13" t="str">
        <f>IFERROR(INDEX(MOYENNES!$E$1:$E$2000,MATCH(A309,MOYENNES!$A$1:$A$2000,0)),"")</f>
        <v/>
      </c>
    </row>
    <row r="310" spans="1:62" ht="12.75" customHeight="1">
      <c r="A310" s="56">
        <v>45294</v>
      </c>
      <c r="AY310" s="55" t="str">
        <f>IF(BH310="","",TEXT(IF(BH310&gt;"00:00",A310+1,A310),"JJ/MM/AAAA ")&amp;TEXT(BH310,"hh:mm"))</f>
        <v/>
      </c>
      <c r="AZ310" s="13" t="str">
        <f>IF(BI310="","",TEXT(IF(BI310&gt;"00:00",A310+1,A310),"JJ/MM/AAAA ")&amp;TEXT(BI310,"hh:mm"))</f>
        <v/>
      </c>
      <c r="BB310" s="13" t="str">
        <f>IFERROR(INDEX(Recap!$F$2:$F$2000,MATCH(Graphique!A310,Recap!$A$2:$A$2000,0)),"")</f>
        <v/>
      </c>
      <c r="BC310" s="13" t="str">
        <f>IFERROR(INDEX(Recap!$D$2:$D$2000,MATCH(Graphique!A310,Recap!$A$2:$A$2000,0)),"")</f>
        <v/>
      </c>
      <c r="BD310" s="13" t="str">
        <f>IFERROR(INDEX(Recap!$I$2:$I$2000,MATCH(Graphique!A310,Recap!$A$2:$A$2000,0)),"")</f>
        <v/>
      </c>
      <c r="BE310" t="str">
        <f>IFERROR(INDEX(Recap!$K$2:$K$2000,MATCH(Graphique!A310,Recap!$A$2:$A$2000,0)),"")</f>
        <v/>
      </c>
      <c r="BF310" s="13" t="str">
        <f>IFERROR(INDEX(Recap!$L$2:$L$2000,MATCH(Graphique!A310,Recap!$A$2:$A$2000,0)),"")</f>
        <v/>
      </c>
      <c r="BG310" t="str">
        <f>IFERROR(INDEX(Recap!$M$2:$M$2000,MATCH(Graphique!A310,Recap!$A$2:$A$2000,0)),"")</f>
        <v/>
      </c>
      <c r="BH310" s="13" t="str">
        <f>IFERROR(INDEX(MOYENNES!$B$1:$B$2000,MATCH(Graphique!A310,MOYENNES!$A$1:$A$2000,0)),"")</f>
        <v/>
      </c>
      <c r="BI310" s="13" t="str">
        <f>IFERROR(INDEX(MOYENNES!$C$1:$C$2000,MATCH(Graphique!A310,MOYENNES!$A$1:$A$2000,0)),"")</f>
        <v/>
      </c>
      <c r="BJ310" s="13" t="str">
        <f>IFERROR(INDEX(MOYENNES!$E$1:$E$2000,MATCH(A310,MOYENNES!$A$1:$A$2000,0)),"")</f>
        <v/>
      </c>
    </row>
    <row r="311" spans="1:62" ht="12.75" customHeight="1">
      <c r="A311" s="56">
        <v>45295</v>
      </c>
      <c r="AY311" s="55" t="str">
        <f>IF(BH311="","",TEXT(IF(BH311&gt;"00:00",A311+1,A311),"JJ/MM/AAAA ")&amp;TEXT(BH311,"hh:mm"))</f>
        <v/>
      </c>
      <c r="AZ311" s="13" t="str">
        <f>IF(BI311="","",TEXT(IF(BI311&gt;"00:00",A311+1,A311),"JJ/MM/AAAA ")&amp;TEXT(BI311,"hh:mm"))</f>
        <v/>
      </c>
      <c r="BB311" s="13" t="str">
        <f>IFERROR(INDEX(Recap!$F$2:$F$2000,MATCH(Graphique!A311,Recap!$A$2:$A$2000,0)),"")</f>
        <v/>
      </c>
      <c r="BC311" s="13" t="str">
        <f>IFERROR(INDEX(Recap!$D$2:$D$2000,MATCH(Graphique!A311,Recap!$A$2:$A$2000,0)),"")</f>
        <v/>
      </c>
      <c r="BD311" s="13" t="str">
        <f>IFERROR(INDEX(Recap!$I$2:$I$2000,MATCH(Graphique!A311,Recap!$A$2:$A$2000,0)),"")</f>
        <v/>
      </c>
      <c r="BE311" t="str">
        <f>IFERROR(INDEX(Recap!$K$2:$K$2000,MATCH(Graphique!A311,Recap!$A$2:$A$2000,0)),"")</f>
        <v/>
      </c>
      <c r="BF311" s="13" t="str">
        <f>IFERROR(INDEX(Recap!$L$2:$L$2000,MATCH(Graphique!A311,Recap!$A$2:$A$2000,0)),"")</f>
        <v/>
      </c>
      <c r="BG311" t="str">
        <f>IFERROR(INDEX(Recap!$M$2:$M$2000,MATCH(Graphique!A311,Recap!$A$2:$A$2000,0)),"")</f>
        <v/>
      </c>
      <c r="BH311" s="13" t="str">
        <f>IFERROR(INDEX(MOYENNES!$B$1:$B$2000,MATCH(Graphique!A311,MOYENNES!$A$1:$A$2000,0)),"")</f>
        <v/>
      </c>
      <c r="BI311" s="13" t="str">
        <f>IFERROR(INDEX(MOYENNES!$C$1:$C$2000,MATCH(Graphique!A311,MOYENNES!$A$1:$A$2000,0)),"")</f>
        <v/>
      </c>
      <c r="BJ311" s="13" t="str">
        <f>IFERROR(INDEX(MOYENNES!$E$1:$E$2000,MATCH(A311,MOYENNES!$A$1:$A$2000,0)),"")</f>
        <v/>
      </c>
    </row>
    <row r="312" spans="1:62" ht="12.75" customHeight="1">
      <c r="A312" s="56">
        <v>45296</v>
      </c>
      <c r="AY312" s="55" t="str">
        <f>IF(BH312="","",TEXT(IF(BH312&gt;"00:00",A312+1,A312),"JJ/MM/AAAA ")&amp;TEXT(BH312,"hh:mm"))</f>
        <v/>
      </c>
      <c r="AZ312" s="13" t="str">
        <f>IF(BI312="","",TEXT(IF(BI312&gt;"00:00",A312+1,A312),"JJ/MM/AAAA ")&amp;TEXT(BI312,"hh:mm"))</f>
        <v/>
      </c>
      <c r="BB312" s="13" t="str">
        <f>IFERROR(INDEX(Recap!$F$2:$F$2000,MATCH(Graphique!A312,Recap!$A$2:$A$2000,0)),"")</f>
        <v/>
      </c>
      <c r="BC312" s="13" t="str">
        <f>IFERROR(INDEX(Recap!$D$2:$D$2000,MATCH(Graphique!A312,Recap!$A$2:$A$2000,0)),"")</f>
        <v/>
      </c>
      <c r="BD312" s="13" t="str">
        <f>IFERROR(INDEX(Recap!$I$2:$I$2000,MATCH(Graphique!A312,Recap!$A$2:$A$2000,0)),"")</f>
        <v/>
      </c>
      <c r="BE312" t="str">
        <f>IFERROR(INDEX(Recap!$K$2:$K$2000,MATCH(Graphique!A312,Recap!$A$2:$A$2000,0)),"")</f>
        <v/>
      </c>
      <c r="BF312" s="13" t="str">
        <f>IFERROR(INDEX(Recap!$L$2:$L$2000,MATCH(Graphique!A312,Recap!$A$2:$A$2000,0)),"")</f>
        <v/>
      </c>
      <c r="BG312" t="str">
        <f>IFERROR(INDEX(Recap!$M$2:$M$2000,MATCH(Graphique!A312,Recap!$A$2:$A$2000,0)),"")</f>
        <v/>
      </c>
      <c r="BH312" s="13" t="str">
        <f>IFERROR(INDEX(MOYENNES!$B$1:$B$2000,MATCH(Graphique!A312,MOYENNES!$A$1:$A$2000,0)),"")</f>
        <v/>
      </c>
      <c r="BI312" s="13" t="str">
        <f>IFERROR(INDEX(MOYENNES!$C$1:$C$2000,MATCH(Graphique!A312,MOYENNES!$A$1:$A$2000,0)),"")</f>
        <v/>
      </c>
      <c r="BJ312" s="13" t="str">
        <f>IFERROR(INDEX(MOYENNES!$E$1:$E$2000,MATCH(A312,MOYENNES!$A$1:$A$2000,0)),"")</f>
        <v/>
      </c>
    </row>
    <row r="313" spans="1:62" ht="12.75" customHeight="1">
      <c r="A313" s="56">
        <v>45297</v>
      </c>
      <c r="AY313" s="55" t="str">
        <f>IF(BH313="","",TEXT(IF(BH313&gt;"00:00",A313+1,A313),"JJ/MM/AAAA ")&amp;TEXT(BH313,"hh:mm"))</f>
        <v/>
      </c>
      <c r="AZ313" s="13" t="str">
        <f>IF(BI313="","",TEXT(IF(BI313&gt;"00:00",A313+1,A313),"JJ/MM/AAAA ")&amp;TEXT(BI313,"hh:mm"))</f>
        <v/>
      </c>
      <c r="BB313" s="13" t="str">
        <f>IFERROR(INDEX(Recap!$F$2:$F$2000,MATCH(Graphique!A313,Recap!$A$2:$A$2000,0)),"")</f>
        <v/>
      </c>
      <c r="BC313" s="13" t="str">
        <f>IFERROR(INDEX(Recap!$D$2:$D$2000,MATCH(Graphique!A313,Recap!$A$2:$A$2000,0)),"")</f>
        <v/>
      </c>
      <c r="BD313" s="13" t="str">
        <f>IFERROR(INDEX(Recap!$I$2:$I$2000,MATCH(Graphique!A313,Recap!$A$2:$A$2000,0)),"")</f>
        <v/>
      </c>
      <c r="BE313" t="str">
        <f>IFERROR(INDEX(Recap!$K$2:$K$2000,MATCH(Graphique!A313,Recap!$A$2:$A$2000,0)),"")</f>
        <v/>
      </c>
      <c r="BF313" s="13" t="str">
        <f>IFERROR(INDEX(Recap!$L$2:$L$2000,MATCH(Graphique!A313,Recap!$A$2:$A$2000,0)),"")</f>
        <v/>
      </c>
      <c r="BG313" t="str">
        <f>IFERROR(INDEX(Recap!$M$2:$M$2000,MATCH(Graphique!A313,Recap!$A$2:$A$2000,0)),"")</f>
        <v/>
      </c>
      <c r="BH313" s="13" t="str">
        <f>IFERROR(INDEX(MOYENNES!$B$1:$B$2000,MATCH(Graphique!A313,MOYENNES!$A$1:$A$2000,0)),"")</f>
        <v/>
      </c>
      <c r="BI313" s="13" t="str">
        <f>IFERROR(INDEX(MOYENNES!$C$1:$C$2000,MATCH(Graphique!A313,MOYENNES!$A$1:$A$2000,0)),"")</f>
        <v/>
      </c>
      <c r="BJ313" s="13" t="str">
        <f>IFERROR(INDEX(MOYENNES!$E$1:$E$2000,MATCH(A313,MOYENNES!$A$1:$A$2000,0)),"")</f>
        <v/>
      </c>
    </row>
    <row r="314" spans="1:62" ht="12.75" customHeight="1">
      <c r="A314" s="56">
        <v>45298</v>
      </c>
      <c r="AY314" s="55" t="str">
        <f>IF(BH314="","",TEXT(IF(BH314&gt;"00:00",A314+1,A314),"JJ/MM/AAAA ")&amp;TEXT(BH314,"hh:mm"))</f>
        <v/>
      </c>
      <c r="AZ314" s="13" t="str">
        <f>IF(BI314="","",TEXT(IF(BI314&gt;"00:00",A314+1,A314),"JJ/MM/AAAA ")&amp;TEXT(BI314,"hh:mm"))</f>
        <v/>
      </c>
      <c r="BB314" s="13" t="str">
        <f>IFERROR(INDEX(Recap!$F$2:$F$2000,MATCH(Graphique!A314,Recap!$A$2:$A$2000,0)),"")</f>
        <v/>
      </c>
      <c r="BC314" s="13" t="str">
        <f>IFERROR(INDEX(Recap!$D$2:$D$2000,MATCH(Graphique!A314,Recap!$A$2:$A$2000,0)),"")</f>
        <v/>
      </c>
      <c r="BD314" s="13" t="str">
        <f>IFERROR(INDEX(Recap!$I$2:$I$2000,MATCH(Graphique!A314,Recap!$A$2:$A$2000,0)),"")</f>
        <v/>
      </c>
      <c r="BE314" t="str">
        <f>IFERROR(INDEX(Recap!$K$2:$K$2000,MATCH(Graphique!A314,Recap!$A$2:$A$2000,0)),"")</f>
        <v/>
      </c>
      <c r="BF314" s="13" t="str">
        <f>IFERROR(INDEX(Recap!$L$2:$L$2000,MATCH(Graphique!A314,Recap!$A$2:$A$2000,0)),"")</f>
        <v/>
      </c>
      <c r="BG314" t="str">
        <f>IFERROR(INDEX(Recap!$M$2:$M$2000,MATCH(Graphique!A314,Recap!$A$2:$A$2000,0)),"")</f>
        <v/>
      </c>
      <c r="BH314" s="13" t="str">
        <f>IFERROR(INDEX(MOYENNES!$B$1:$B$2000,MATCH(Graphique!A314,MOYENNES!$A$1:$A$2000,0)),"")</f>
        <v/>
      </c>
      <c r="BI314" s="13" t="str">
        <f>IFERROR(INDEX(MOYENNES!$C$1:$C$2000,MATCH(Graphique!A314,MOYENNES!$A$1:$A$2000,0)),"")</f>
        <v/>
      </c>
      <c r="BJ314" s="13" t="str">
        <f>IFERROR(INDEX(MOYENNES!$E$1:$E$2000,MATCH(A314,MOYENNES!$A$1:$A$2000,0)),"")</f>
        <v/>
      </c>
    </row>
    <row r="315" spans="1:62" ht="12.75" customHeight="1">
      <c r="A315" s="56">
        <v>45299</v>
      </c>
      <c r="AY315" s="55" t="str">
        <f>IF(BH315="","",TEXT(IF(BH315&gt;"00:00",A315+1,A315),"JJ/MM/AAAA ")&amp;TEXT(BH315,"hh:mm"))</f>
        <v/>
      </c>
      <c r="AZ315" s="13" t="str">
        <f>IF(BI315="","",TEXT(IF(BI315&gt;"00:00",A315+1,A315),"JJ/MM/AAAA ")&amp;TEXT(BI315,"hh:mm"))</f>
        <v/>
      </c>
      <c r="BB315" s="13" t="str">
        <f>IFERROR(INDEX(Recap!$F$2:$F$2000,MATCH(Graphique!A315,Recap!$A$2:$A$2000,0)),"")</f>
        <v/>
      </c>
      <c r="BC315" s="13" t="str">
        <f>IFERROR(INDEX(Recap!$D$2:$D$2000,MATCH(Graphique!A315,Recap!$A$2:$A$2000,0)),"")</f>
        <v/>
      </c>
      <c r="BD315" s="13" t="str">
        <f>IFERROR(INDEX(Recap!$I$2:$I$2000,MATCH(Graphique!A315,Recap!$A$2:$A$2000,0)),"")</f>
        <v/>
      </c>
      <c r="BE315" t="str">
        <f>IFERROR(INDEX(Recap!$K$2:$K$2000,MATCH(Graphique!A315,Recap!$A$2:$A$2000,0)),"")</f>
        <v/>
      </c>
      <c r="BF315" s="13" t="str">
        <f>IFERROR(INDEX(Recap!$L$2:$L$2000,MATCH(Graphique!A315,Recap!$A$2:$A$2000,0)),"")</f>
        <v/>
      </c>
      <c r="BG315" t="str">
        <f>IFERROR(INDEX(Recap!$M$2:$M$2000,MATCH(Graphique!A315,Recap!$A$2:$A$2000,0)),"")</f>
        <v/>
      </c>
      <c r="BH315" s="13" t="str">
        <f>IFERROR(INDEX(MOYENNES!$B$1:$B$2000,MATCH(Graphique!A315,MOYENNES!$A$1:$A$2000,0)),"")</f>
        <v/>
      </c>
      <c r="BI315" s="13" t="str">
        <f>IFERROR(INDEX(MOYENNES!$C$1:$C$2000,MATCH(Graphique!A315,MOYENNES!$A$1:$A$2000,0)),"")</f>
        <v/>
      </c>
      <c r="BJ315" s="13" t="str">
        <f>IFERROR(INDEX(MOYENNES!$E$1:$E$2000,MATCH(A315,MOYENNES!$A$1:$A$2000,0)),"")</f>
        <v/>
      </c>
    </row>
    <row r="316" spans="1:62" ht="12.75" customHeight="1">
      <c r="A316" s="56">
        <v>45300</v>
      </c>
      <c r="AY316" s="55" t="str">
        <f>IF(BH316="","",TEXT(IF(BH316&gt;"00:00",A316+1,A316),"JJ/MM/AAAA ")&amp;TEXT(BH316,"hh:mm"))</f>
        <v/>
      </c>
      <c r="AZ316" s="13" t="str">
        <f>IF(BI316="","",TEXT(IF(BI316&gt;"00:00",A316+1,A316),"JJ/MM/AAAA ")&amp;TEXT(BI316,"hh:mm"))</f>
        <v/>
      </c>
      <c r="BB316" s="13" t="str">
        <f>IFERROR(INDEX(Recap!$F$2:$F$2000,MATCH(Graphique!A316,Recap!$A$2:$A$2000,0)),"")</f>
        <v/>
      </c>
      <c r="BC316" s="13" t="str">
        <f>IFERROR(INDEX(Recap!$D$2:$D$2000,MATCH(Graphique!A316,Recap!$A$2:$A$2000,0)),"")</f>
        <v/>
      </c>
      <c r="BD316" s="13" t="str">
        <f>IFERROR(INDEX(Recap!$I$2:$I$2000,MATCH(Graphique!A316,Recap!$A$2:$A$2000,0)),"")</f>
        <v/>
      </c>
      <c r="BE316" t="str">
        <f>IFERROR(INDEX(Recap!$K$2:$K$2000,MATCH(Graphique!A316,Recap!$A$2:$A$2000,0)),"")</f>
        <v/>
      </c>
      <c r="BF316" s="13" t="str">
        <f>IFERROR(INDEX(Recap!$L$2:$L$2000,MATCH(Graphique!A316,Recap!$A$2:$A$2000,0)),"")</f>
        <v/>
      </c>
      <c r="BG316" t="str">
        <f>IFERROR(INDEX(Recap!$M$2:$M$2000,MATCH(Graphique!A316,Recap!$A$2:$A$2000,0)),"")</f>
        <v/>
      </c>
      <c r="BH316" s="13" t="str">
        <f>IFERROR(INDEX(MOYENNES!$B$1:$B$2000,MATCH(Graphique!A316,MOYENNES!$A$1:$A$2000,0)),"")</f>
        <v/>
      </c>
      <c r="BI316" s="13" t="str">
        <f>IFERROR(INDEX(MOYENNES!$C$1:$C$2000,MATCH(Graphique!A316,MOYENNES!$A$1:$A$2000,0)),"")</f>
        <v/>
      </c>
      <c r="BJ316" s="13" t="str">
        <f>IFERROR(INDEX(MOYENNES!$E$1:$E$2000,MATCH(A316,MOYENNES!$A$1:$A$2000,0)),"")</f>
        <v/>
      </c>
    </row>
    <row r="317" spans="1:62" ht="12.75" customHeight="1">
      <c r="A317" s="56">
        <v>45301</v>
      </c>
      <c r="AY317" s="55" t="str">
        <f>IF(BH317="","",TEXT(IF(BH317&gt;"00:00",A317+1,A317),"JJ/MM/AAAA ")&amp;TEXT(BH317,"hh:mm"))</f>
        <v/>
      </c>
      <c r="AZ317" s="13" t="str">
        <f>IF(BI317="","",TEXT(IF(BI317&gt;"00:00",A317+1,A317),"JJ/MM/AAAA ")&amp;TEXT(BI317,"hh:mm"))</f>
        <v/>
      </c>
      <c r="BB317" s="13" t="str">
        <f>IFERROR(INDEX(Recap!$F$2:$F$2000,MATCH(Graphique!A317,Recap!$A$2:$A$2000,0)),"")</f>
        <v/>
      </c>
      <c r="BC317" s="13" t="str">
        <f>IFERROR(INDEX(Recap!$D$2:$D$2000,MATCH(Graphique!A317,Recap!$A$2:$A$2000,0)),"")</f>
        <v/>
      </c>
      <c r="BD317" s="13" t="str">
        <f>IFERROR(INDEX(Recap!$I$2:$I$2000,MATCH(Graphique!A317,Recap!$A$2:$A$2000,0)),"")</f>
        <v/>
      </c>
      <c r="BE317" t="str">
        <f>IFERROR(INDEX(Recap!$K$2:$K$2000,MATCH(Graphique!A317,Recap!$A$2:$A$2000,0)),"")</f>
        <v/>
      </c>
      <c r="BF317" s="13" t="str">
        <f>IFERROR(INDEX(Recap!$L$2:$L$2000,MATCH(Graphique!A317,Recap!$A$2:$A$2000,0)),"")</f>
        <v/>
      </c>
      <c r="BG317" t="str">
        <f>IFERROR(INDEX(Recap!$M$2:$M$2000,MATCH(Graphique!A317,Recap!$A$2:$A$2000,0)),"")</f>
        <v/>
      </c>
      <c r="BH317" s="13" t="str">
        <f>IFERROR(INDEX(MOYENNES!$B$1:$B$2000,MATCH(Graphique!A317,MOYENNES!$A$1:$A$2000,0)),"")</f>
        <v/>
      </c>
      <c r="BI317" s="13" t="str">
        <f>IFERROR(INDEX(MOYENNES!$C$1:$C$2000,MATCH(Graphique!A317,MOYENNES!$A$1:$A$2000,0)),"")</f>
        <v/>
      </c>
      <c r="BJ317" s="13" t="str">
        <f>IFERROR(INDEX(MOYENNES!$E$1:$E$2000,MATCH(A317,MOYENNES!$A$1:$A$2000,0)),"")</f>
        <v/>
      </c>
    </row>
    <row r="318" spans="1:62" ht="12.75" customHeight="1">
      <c r="A318" s="56">
        <v>45302</v>
      </c>
      <c r="AY318" s="55" t="str">
        <f>IF(BH318="","",TEXT(IF(BH318&gt;"00:00",A318+1,A318),"JJ/MM/AAAA ")&amp;TEXT(BH318,"hh:mm"))</f>
        <v/>
      </c>
      <c r="AZ318" s="13" t="str">
        <f>IF(BI318="","",TEXT(IF(BI318&gt;"00:00",A318+1,A318),"JJ/MM/AAAA ")&amp;TEXT(BI318,"hh:mm"))</f>
        <v/>
      </c>
      <c r="BB318" s="13" t="str">
        <f>IFERROR(INDEX(Recap!$F$2:$F$2000,MATCH(Graphique!A318,Recap!$A$2:$A$2000,0)),"")</f>
        <v/>
      </c>
      <c r="BC318" s="13" t="str">
        <f>IFERROR(INDEX(Recap!$D$2:$D$2000,MATCH(Graphique!A318,Recap!$A$2:$A$2000,0)),"")</f>
        <v/>
      </c>
      <c r="BD318" s="13" t="str">
        <f>IFERROR(INDEX(Recap!$I$2:$I$2000,MATCH(Graphique!A318,Recap!$A$2:$A$2000,0)),"")</f>
        <v/>
      </c>
      <c r="BE318" t="str">
        <f>IFERROR(INDEX(Recap!$K$2:$K$2000,MATCH(Graphique!A318,Recap!$A$2:$A$2000,0)),"")</f>
        <v/>
      </c>
      <c r="BF318" s="13" t="str">
        <f>IFERROR(INDEX(Recap!$L$2:$L$2000,MATCH(Graphique!A318,Recap!$A$2:$A$2000,0)),"")</f>
        <v/>
      </c>
      <c r="BG318" t="str">
        <f>IFERROR(INDEX(Recap!$M$2:$M$2000,MATCH(Graphique!A318,Recap!$A$2:$A$2000,0)),"")</f>
        <v/>
      </c>
      <c r="BH318" s="13" t="str">
        <f>IFERROR(INDEX(MOYENNES!$B$1:$B$2000,MATCH(Graphique!A318,MOYENNES!$A$1:$A$2000,0)),"")</f>
        <v/>
      </c>
      <c r="BI318" s="13" t="str">
        <f>IFERROR(INDEX(MOYENNES!$C$1:$C$2000,MATCH(Graphique!A318,MOYENNES!$A$1:$A$2000,0)),"")</f>
        <v/>
      </c>
      <c r="BJ318" s="13" t="str">
        <f>IFERROR(INDEX(MOYENNES!$E$1:$E$2000,MATCH(A318,MOYENNES!$A$1:$A$2000,0)),"")</f>
        <v/>
      </c>
    </row>
    <row r="319" spans="1:62" ht="12.75" customHeight="1">
      <c r="A319" s="56">
        <v>45303</v>
      </c>
      <c r="AY319" s="55" t="str">
        <f>IF(BH319="","",TEXT(IF(BH319&gt;"00:00",A319+1,A319),"JJ/MM/AAAA ")&amp;TEXT(BH319,"hh:mm"))</f>
        <v/>
      </c>
      <c r="AZ319" s="13" t="str">
        <f>IF(BI319="","",TEXT(IF(BI319&gt;"00:00",A319+1,A319),"JJ/MM/AAAA ")&amp;TEXT(BI319,"hh:mm"))</f>
        <v/>
      </c>
      <c r="BB319" s="13" t="str">
        <f>IFERROR(INDEX(Recap!$F$2:$F$2000,MATCH(Graphique!A319,Recap!$A$2:$A$2000,0)),"")</f>
        <v/>
      </c>
      <c r="BC319" s="13" t="str">
        <f>IFERROR(INDEX(Recap!$D$2:$D$2000,MATCH(Graphique!A319,Recap!$A$2:$A$2000,0)),"")</f>
        <v/>
      </c>
      <c r="BD319" s="13" t="str">
        <f>IFERROR(INDEX(Recap!$I$2:$I$2000,MATCH(Graphique!A319,Recap!$A$2:$A$2000,0)),"")</f>
        <v/>
      </c>
      <c r="BE319" t="str">
        <f>IFERROR(INDEX(Recap!$K$2:$K$2000,MATCH(Graphique!A319,Recap!$A$2:$A$2000,0)),"")</f>
        <v/>
      </c>
      <c r="BF319" s="13" t="str">
        <f>IFERROR(INDEX(Recap!$L$2:$L$2000,MATCH(Graphique!A319,Recap!$A$2:$A$2000,0)),"")</f>
        <v/>
      </c>
      <c r="BG319" t="str">
        <f>IFERROR(INDEX(Recap!$M$2:$M$2000,MATCH(Graphique!A319,Recap!$A$2:$A$2000,0)),"")</f>
        <v/>
      </c>
      <c r="BH319" s="13" t="str">
        <f>IFERROR(INDEX(MOYENNES!$B$1:$B$2000,MATCH(Graphique!A319,MOYENNES!$A$1:$A$2000,0)),"")</f>
        <v/>
      </c>
      <c r="BI319" s="13" t="str">
        <f>IFERROR(INDEX(MOYENNES!$C$1:$C$2000,MATCH(Graphique!A319,MOYENNES!$A$1:$A$2000,0)),"")</f>
        <v/>
      </c>
      <c r="BJ319" s="13" t="str">
        <f>IFERROR(INDEX(MOYENNES!$E$1:$E$2000,MATCH(A319,MOYENNES!$A$1:$A$2000,0)),"")</f>
        <v/>
      </c>
    </row>
    <row r="320" spans="1:62" ht="12.75" customHeight="1">
      <c r="A320" s="56">
        <v>45304</v>
      </c>
      <c r="AY320" s="55" t="str">
        <f>IF(BH320="","",TEXT(IF(BH320&gt;"00:00",A320+1,A320),"JJ/MM/AAAA ")&amp;TEXT(BH320,"hh:mm"))</f>
        <v/>
      </c>
      <c r="AZ320" s="13" t="str">
        <f>IF(BI320="","",TEXT(IF(BI320&gt;"00:00",A320+1,A320),"JJ/MM/AAAA ")&amp;TEXT(BI320,"hh:mm"))</f>
        <v/>
      </c>
      <c r="BB320" s="13" t="str">
        <f>IFERROR(INDEX(Recap!$F$2:$F$2000,MATCH(Graphique!A320,Recap!$A$2:$A$2000,0)),"")</f>
        <v/>
      </c>
      <c r="BC320" s="13" t="str">
        <f>IFERROR(INDEX(Recap!$D$2:$D$2000,MATCH(Graphique!A320,Recap!$A$2:$A$2000,0)),"")</f>
        <v/>
      </c>
      <c r="BD320" s="13" t="str">
        <f>IFERROR(INDEX(Recap!$I$2:$I$2000,MATCH(Graphique!A320,Recap!$A$2:$A$2000,0)),"")</f>
        <v/>
      </c>
      <c r="BE320" t="str">
        <f>IFERROR(INDEX(Recap!$K$2:$K$2000,MATCH(Graphique!A320,Recap!$A$2:$A$2000,0)),"")</f>
        <v/>
      </c>
      <c r="BF320" s="13" t="str">
        <f>IFERROR(INDEX(Recap!$L$2:$L$2000,MATCH(Graphique!A320,Recap!$A$2:$A$2000,0)),"")</f>
        <v/>
      </c>
      <c r="BG320" t="str">
        <f>IFERROR(INDEX(Recap!$M$2:$M$2000,MATCH(Graphique!A320,Recap!$A$2:$A$2000,0)),"")</f>
        <v/>
      </c>
      <c r="BH320" s="13" t="str">
        <f>IFERROR(INDEX(MOYENNES!$B$1:$B$2000,MATCH(Graphique!A320,MOYENNES!$A$1:$A$2000,0)),"")</f>
        <v/>
      </c>
      <c r="BI320" s="13" t="str">
        <f>IFERROR(INDEX(MOYENNES!$C$1:$C$2000,MATCH(Graphique!A320,MOYENNES!$A$1:$A$2000,0)),"")</f>
        <v/>
      </c>
      <c r="BJ320" s="13" t="str">
        <f>IFERROR(INDEX(MOYENNES!$E$1:$E$2000,MATCH(A320,MOYENNES!$A$1:$A$2000,0)),"")</f>
        <v/>
      </c>
    </row>
    <row r="321" spans="1:62" ht="12.75" customHeight="1">
      <c r="A321" s="56">
        <v>45305</v>
      </c>
      <c r="AY321" s="55" t="str">
        <f>IF(BH321="","",TEXT(IF(BH321&gt;"00:00",A321+1,A321),"JJ/MM/AAAA ")&amp;TEXT(BH321,"hh:mm"))</f>
        <v/>
      </c>
      <c r="AZ321" s="13" t="str">
        <f>IF(BI321="","",TEXT(IF(BI321&gt;"00:00",A321+1,A321),"JJ/MM/AAAA ")&amp;TEXT(BI321,"hh:mm"))</f>
        <v/>
      </c>
      <c r="BB321" s="13" t="str">
        <f>IFERROR(INDEX(Recap!$F$2:$F$2000,MATCH(Graphique!A321,Recap!$A$2:$A$2000,0)),"")</f>
        <v/>
      </c>
      <c r="BC321" s="13" t="str">
        <f>IFERROR(INDEX(Recap!$D$2:$D$2000,MATCH(Graphique!A321,Recap!$A$2:$A$2000,0)),"")</f>
        <v/>
      </c>
      <c r="BD321" s="13" t="str">
        <f>IFERROR(INDEX(Recap!$I$2:$I$2000,MATCH(Graphique!A321,Recap!$A$2:$A$2000,0)),"")</f>
        <v/>
      </c>
      <c r="BE321" t="str">
        <f>IFERROR(INDEX(Recap!$K$2:$K$2000,MATCH(Graphique!A321,Recap!$A$2:$A$2000,0)),"")</f>
        <v/>
      </c>
      <c r="BF321" s="13" t="str">
        <f>IFERROR(INDEX(Recap!$L$2:$L$2000,MATCH(Graphique!A321,Recap!$A$2:$A$2000,0)),"")</f>
        <v/>
      </c>
      <c r="BG321" t="str">
        <f>IFERROR(INDEX(Recap!$M$2:$M$2000,MATCH(Graphique!A321,Recap!$A$2:$A$2000,0)),"")</f>
        <v/>
      </c>
      <c r="BH321" s="13" t="str">
        <f>IFERROR(INDEX(MOYENNES!$B$1:$B$2000,MATCH(Graphique!A321,MOYENNES!$A$1:$A$2000,0)),"")</f>
        <v/>
      </c>
      <c r="BI321" s="13" t="str">
        <f>IFERROR(INDEX(MOYENNES!$C$1:$C$2000,MATCH(Graphique!A321,MOYENNES!$A$1:$A$2000,0)),"")</f>
        <v/>
      </c>
      <c r="BJ321" s="13" t="str">
        <f>IFERROR(INDEX(MOYENNES!$E$1:$E$2000,MATCH(A321,MOYENNES!$A$1:$A$2000,0)),"")</f>
        <v/>
      </c>
    </row>
    <row r="322" spans="1:62" ht="12.75" customHeight="1">
      <c r="A322" s="56">
        <v>45306</v>
      </c>
      <c r="AY322" s="55" t="str">
        <f>IF(BH322="","",TEXT(IF(BH322&gt;"00:00",A322+1,A322),"JJ/MM/AAAA ")&amp;TEXT(BH322,"hh:mm"))</f>
        <v/>
      </c>
      <c r="AZ322" s="13" t="str">
        <f>IF(BI322="","",TEXT(IF(BI322&gt;"00:00",A322+1,A322),"JJ/MM/AAAA ")&amp;TEXT(BI322,"hh:mm"))</f>
        <v/>
      </c>
      <c r="BB322" s="13" t="str">
        <f>IFERROR(INDEX(Recap!$F$2:$F$2000,MATCH(Graphique!A322,Recap!$A$2:$A$2000,0)),"")</f>
        <v/>
      </c>
      <c r="BC322" s="13" t="str">
        <f>IFERROR(INDEX(Recap!$D$2:$D$2000,MATCH(Graphique!A322,Recap!$A$2:$A$2000,0)),"")</f>
        <v/>
      </c>
      <c r="BD322" s="13" t="str">
        <f>IFERROR(INDEX(Recap!$I$2:$I$2000,MATCH(Graphique!A322,Recap!$A$2:$A$2000,0)),"")</f>
        <v/>
      </c>
      <c r="BE322" t="str">
        <f>IFERROR(INDEX(Recap!$K$2:$K$2000,MATCH(Graphique!A322,Recap!$A$2:$A$2000,0)),"")</f>
        <v/>
      </c>
      <c r="BF322" s="13" t="str">
        <f>IFERROR(INDEX(Recap!$L$2:$L$2000,MATCH(Graphique!A322,Recap!$A$2:$A$2000,0)),"")</f>
        <v/>
      </c>
      <c r="BG322" t="str">
        <f>IFERROR(INDEX(Recap!$M$2:$M$2000,MATCH(Graphique!A322,Recap!$A$2:$A$2000,0)),"")</f>
        <v/>
      </c>
      <c r="BH322" s="13" t="str">
        <f>IFERROR(INDEX(MOYENNES!$B$1:$B$2000,MATCH(Graphique!A322,MOYENNES!$A$1:$A$2000,0)),"")</f>
        <v/>
      </c>
      <c r="BI322" s="13" t="str">
        <f>IFERROR(INDEX(MOYENNES!$C$1:$C$2000,MATCH(Graphique!A322,MOYENNES!$A$1:$A$2000,0)),"")</f>
        <v/>
      </c>
      <c r="BJ322" s="13" t="str">
        <f>IFERROR(INDEX(MOYENNES!$E$1:$E$2000,MATCH(A322,MOYENNES!$A$1:$A$2000,0)),"")</f>
        <v/>
      </c>
    </row>
    <row r="323" spans="1:62" ht="12.75" customHeight="1">
      <c r="A323" s="56">
        <v>45307</v>
      </c>
      <c r="AY323" s="55" t="str">
        <f>IF(BH323="","",TEXT(IF(BH323&gt;"00:00",A323+1,A323),"JJ/MM/AAAA ")&amp;TEXT(BH323,"hh:mm"))</f>
        <v/>
      </c>
      <c r="AZ323" s="13" t="str">
        <f>IF(BI323="","",TEXT(IF(BI323&gt;"00:00",A323+1,A323),"JJ/MM/AAAA ")&amp;TEXT(BI323,"hh:mm"))</f>
        <v/>
      </c>
      <c r="BB323" s="13" t="str">
        <f>IFERROR(INDEX(Recap!$F$2:$F$2000,MATCH(Graphique!A323,Recap!$A$2:$A$2000,0)),"")</f>
        <v/>
      </c>
      <c r="BC323" s="13" t="str">
        <f>IFERROR(INDEX(Recap!$D$2:$D$2000,MATCH(Graphique!A323,Recap!$A$2:$A$2000,0)),"")</f>
        <v/>
      </c>
      <c r="BD323" s="13" t="str">
        <f>IFERROR(INDEX(Recap!$I$2:$I$2000,MATCH(Graphique!A323,Recap!$A$2:$A$2000,0)),"")</f>
        <v/>
      </c>
      <c r="BE323" t="str">
        <f>IFERROR(INDEX(Recap!$K$2:$K$2000,MATCH(Graphique!A323,Recap!$A$2:$A$2000,0)),"")</f>
        <v/>
      </c>
      <c r="BF323" s="13" t="str">
        <f>IFERROR(INDEX(Recap!$L$2:$L$2000,MATCH(Graphique!A323,Recap!$A$2:$A$2000,0)),"")</f>
        <v/>
      </c>
      <c r="BG323" t="str">
        <f>IFERROR(INDEX(Recap!$M$2:$M$2000,MATCH(Graphique!A323,Recap!$A$2:$A$2000,0)),"")</f>
        <v/>
      </c>
      <c r="BH323" s="13" t="str">
        <f>IFERROR(INDEX(MOYENNES!$B$1:$B$2000,MATCH(Graphique!A323,MOYENNES!$A$1:$A$2000,0)),"")</f>
        <v/>
      </c>
      <c r="BI323" s="13" t="str">
        <f>IFERROR(INDEX(MOYENNES!$C$1:$C$2000,MATCH(Graphique!A323,MOYENNES!$A$1:$A$2000,0)),"")</f>
        <v/>
      </c>
      <c r="BJ323" s="13" t="str">
        <f>IFERROR(INDEX(MOYENNES!$E$1:$E$2000,MATCH(A323,MOYENNES!$A$1:$A$2000,0)),"")</f>
        <v/>
      </c>
    </row>
    <row r="324" spans="1:62" ht="12.75" customHeight="1">
      <c r="A324" s="56">
        <v>45308</v>
      </c>
      <c r="AY324" s="55" t="str">
        <f>IF(BH324="","",TEXT(IF(BH324&gt;"00:00",A324+1,A324),"JJ/MM/AAAA ")&amp;TEXT(BH324,"hh:mm"))</f>
        <v/>
      </c>
      <c r="AZ324" s="13" t="str">
        <f>IF(BI324="","",TEXT(IF(BI324&gt;"00:00",A324+1,A324),"JJ/MM/AAAA ")&amp;TEXT(BI324,"hh:mm"))</f>
        <v/>
      </c>
      <c r="BB324" s="13" t="str">
        <f>IFERROR(INDEX(Recap!$F$2:$F$2000,MATCH(Graphique!A324,Recap!$A$2:$A$2000,0)),"")</f>
        <v/>
      </c>
      <c r="BC324" s="13" t="str">
        <f>IFERROR(INDEX(Recap!$D$2:$D$2000,MATCH(Graphique!A324,Recap!$A$2:$A$2000,0)),"")</f>
        <v/>
      </c>
      <c r="BD324" s="13" t="str">
        <f>IFERROR(INDEX(Recap!$I$2:$I$2000,MATCH(Graphique!A324,Recap!$A$2:$A$2000,0)),"")</f>
        <v/>
      </c>
      <c r="BE324" t="str">
        <f>IFERROR(INDEX(Recap!$K$2:$K$2000,MATCH(Graphique!A324,Recap!$A$2:$A$2000,0)),"")</f>
        <v/>
      </c>
      <c r="BF324" s="13" t="str">
        <f>IFERROR(INDEX(Recap!$L$2:$L$2000,MATCH(Graphique!A324,Recap!$A$2:$A$2000,0)),"")</f>
        <v/>
      </c>
      <c r="BG324" t="str">
        <f>IFERROR(INDEX(Recap!$M$2:$M$2000,MATCH(Graphique!A324,Recap!$A$2:$A$2000,0)),"")</f>
        <v/>
      </c>
      <c r="BH324" s="13" t="str">
        <f>IFERROR(INDEX(MOYENNES!$B$1:$B$2000,MATCH(Graphique!A324,MOYENNES!$A$1:$A$2000,0)),"")</f>
        <v/>
      </c>
      <c r="BI324" s="13" t="str">
        <f>IFERROR(INDEX(MOYENNES!$C$1:$C$2000,MATCH(Graphique!A324,MOYENNES!$A$1:$A$2000,0)),"")</f>
        <v/>
      </c>
      <c r="BJ324" s="13" t="str">
        <f>IFERROR(INDEX(MOYENNES!$E$1:$E$2000,MATCH(A324,MOYENNES!$A$1:$A$2000,0)),"")</f>
        <v/>
      </c>
    </row>
    <row r="325" spans="1:62" ht="12.75" customHeight="1">
      <c r="A325" s="56">
        <v>45309</v>
      </c>
      <c r="AY325" s="55" t="str">
        <f>IF(BH325="","",TEXT(IF(BH325&gt;"00:00",A325+1,A325),"JJ/MM/AAAA ")&amp;TEXT(BH325,"hh:mm"))</f>
        <v/>
      </c>
      <c r="AZ325" s="13" t="str">
        <f>IF(BI325="","",TEXT(IF(BI325&gt;"00:00",A325+1,A325),"JJ/MM/AAAA ")&amp;TEXT(BI325,"hh:mm"))</f>
        <v/>
      </c>
      <c r="BB325" s="13" t="str">
        <f>IFERROR(INDEX(Recap!$F$2:$F$2000,MATCH(Graphique!A325,Recap!$A$2:$A$2000,0)),"")</f>
        <v/>
      </c>
      <c r="BC325" s="13" t="str">
        <f>IFERROR(INDEX(Recap!$D$2:$D$2000,MATCH(Graphique!A325,Recap!$A$2:$A$2000,0)),"")</f>
        <v/>
      </c>
      <c r="BD325" s="13" t="str">
        <f>IFERROR(INDEX(Recap!$I$2:$I$2000,MATCH(Graphique!A325,Recap!$A$2:$A$2000,0)),"")</f>
        <v/>
      </c>
      <c r="BE325" t="str">
        <f>IFERROR(INDEX(Recap!$K$2:$K$2000,MATCH(Graphique!A325,Recap!$A$2:$A$2000,0)),"")</f>
        <v/>
      </c>
      <c r="BF325" s="13" t="str">
        <f>IFERROR(INDEX(Recap!$L$2:$L$2000,MATCH(Graphique!A325,Recap!$A$2:$A$2000,0)),"")</f>
        <v/>
      </c>
      <c r="BG325" t="str">
        <f>IFERROR(INDEX(Recap!$M$2:$M$2000,MATCH(Graphique!A325,Recap!$A$2:$A$2000,0)),"")</f>
        <v/>
      </c>
      <c r="BH325" s="13" t="str">
        <f>IFERROR(INDEX(MOYENNES!$B$1:$B$2000,MATCH(Graphique!A325,MOYENNES!$A$1:$A$2000,0)),"")</f>
        <v/>
      </c>
      <c r="BI325" s="13" t="str">
        <f>IFERROR(INDEX(MOYENNES!$C$1:$C$2000,MATCH(Graphique!A325,MOYENNES!$A$1:$A$2000,0)),"")</f>
        <v/>
      </c>
      <c r="BJ325" s="13" t="str">
        <f>IFERROR(INDEX(MOYENNES!$E$1:$E$2000,MATCH(A325,MOYENNES!$A$1:$A$2000,0)),"")</f>
        <v/>
      </c>
    </row>
    <row r="326" spans="1:62" ht="12.75" customHeight="1">
      <c r="A326" s="56">
        <v>45310</v>
      </c>
      <c r="AY326" s="55" t="str">
        <f>IF(BH326="","",TEXT(IF(BH326&gt;"00:00",A326+1,A326),"JJ/MM/AAAA ")&amp;TEXT(BH326,"hh:mm"))</f>
        <v/>
      </c>
      <c r="AZ326" s="13" t="str">
        <f>IF(BI326="","",TEXT(IF(BI326&gt;"00:00",A326+1,A326),"JJ/MM/AAAA ")&amp;TEXT(BI326,"hh:mm"))</f>
        <v/>
      </c>
      <c r="BB326" s="13" t="str">
        <f>IFERROR(INDEX(Recap!$F$2:$F$2000,MATCH(Graphique!A326,Recap!$A$2:$A$2000,0)),"")</f>
        <v/>
      </c>
      <c r="BC326" s="13" t="str">
        <f>IFERROR(INDEX(Recap!$D$2:$D$2000,MATCH(Graphique!A326,Recap!$A$2:$A$2000,0)),"")</f>
        <v/>
      </c>
      <c r="BD326" s="13" t="str">
        <f>IFERROR(INDEX(Recap!$I$2:$I$2000,MATCH(Graphique!A326,Recap!$A$2:$A$2000,0)),"")</f>
        <v/>
      </c>
      <c r="BE326" t="str">
        <f>IFERROR(INDEX(Recap!$K$2:$K$2000,MATCH(Graphique!A326,Recap!$A$2:$A$2000,0)),"")</f>
        <v/>
      </c>
      <c r="BF326" s="13" t="str">
        <f>IFERROR(INDEX(Recap!$L$2:$L$2000,MATCH(Graphique!A326,Recap!$A$2:$A$2000,0)),"")</f>
        <v/>
      </c>
      <c r="BG326" t="str">
        <f>IFERROR(INDEX(Recap!$M$2:$M$2000,MATCH(Graphique!A326,Recap!$A$2:$A$2000,0)),"")</f>
        <v/>
      </c>
      <c r="BH326" s="13" t="str">
        <f>IFERROR(INDEX(MOYENNES!$B$1:$B$2000,MATCH(Graphique!A326,MOYENNES!$A$1:$A$2000,0)),"")</f>
        <v/>
      </c>
      <c r="BI326" s="13" t="str">
        <f>IFERROR(INDEX(MOYENNES!$C$1:$C$2000,MATCH(Graphique!A326,MOYENNES!$A$1:$A$2000,0)),"")</f>
        <v/>
      </c>
      <c r="BJ326" s="13" t="str">
        <f>IFERROR(INDEX(MOYENNES!$E$1:$E$2000,MATCH(A326,MOYENNES!$A$1:$A$2000,0)),"")</f>
        <v/>
      </c>
    </row>
    <row r="327" spans="1:62" ht="12.75" customHeight="1">
      <c r="A327" s="56">
        <v>45311</v>
      </c>
      <c r="AY327" s="55" t="str">
        <f>IF(BH327="","",TEXT(IF(BH327&gt;"00:00",A327+1,A327),"JJ/MM/AAAA ")&amp;TEXT(BH327,"hh:mm"))</f>
        <v/>
      </c>
      <c r="AZ327" s="13" t="str">
        <f>IF(BI327="","",TEXT(IF(BI327&gt;"00:00",A327+1,A327),"JJ/MM/AAAA ")&amp;TEXT(BI327,"hh:mm"))</f>
        <v/>
      </c>
      <c r="BB327" s="13" t="str">
        <f>IFERROR(INDEX(Recap!$F$2:$F$2000,MATCH(Graphique!A327,Recap!$A$2:$A$2000,0)),"")</f>
        <v/>
      </c>
      <c r="BC327" s="13" t="str">
        <f>IFERROR(INDEX(Recap!$D$2:$D$2000,MATCH(Graphique!A327,Recap!$A$2:$A$2000,0)),"")</f>
        <v/>
      </c>
      <c r="BD327" s="13" t="str">
        <f>IFERROR(INDEX(Recap!$I$2:$I$2000,MATCH(Graphique!A327,Recap!$A$2:$A$2000,0)),"")</f>
        <v/>
      </c>
      <c r="BE327" t="str">
        <f>IFERROR(INDEX(Recap!$K$2:$K$2000,MATCH(Graphique!A327,Recap!$A$2:$A$2000,0)),"")</f>
        <v/>
      </c>
      <c r="BF327" s="13" t="str">
        <f>IFERROR(INDEX(Recap!$L$2:$L$2000,MATCH(Graphique!A327,Recap!$A$2:$A$2000,0)),"")</f>
        <v/>
      </c>
      <c r="BG327" t="str">
        <f>IFERROR(INDEX(Recap!$M$2:$M$2000,MATCH(Graphique!A327,Recap!$A$2:$A$2000,0)),"")</f>
        <v/>
      </c>
      <c r="BH327" s="13" t="str">
        <f>IFERROR(INDEX(MOYENNES!$B$1:$B$2000,MATCH(Graphique!A327,MOYENNES!$A$1:$A$2000,0)),"")</f>
        <v/>
      </c>
      <c r="BI327" s="13" t="str">
        <f>IFERROR(INDEX(MOYENNES!$C$1:$C$2000,MATCH(Graphique!A327,MOYENNES!$A$1:$A$2000,0)),"")</f>
        <v/>
      </c>
      <c r="BJ327" s="13" t="str">
        <f>IFERROR(INDEX(MOYENNES!$E$1:$E$2000,MATCH(A327,MOYENNES!$A$1:$A$2000,0)),"")</f>
        <v/>
      </c>
    </row>
    <row r="328" spans="1:62" ht="12.75" customHeight="1">
      <c r="A328" s="56">
        <v>45312</v>
      </c>
      <c r="AY328" s="55" t="str">
        <f>IF(BH328="","",TEXT(IF(BH328&gt;"00:00",A328+1,A328),"JJ/MM/AAAA ")&amp;TEXT(BH328,"hh:mm"))</f>
        <v/>
      </c>
      <c r="AZ328" s="13" t="str">
        <f>IF(BI328="","",TEXT(IF(BI328&gt;"00:00",A328+1,A328),"JJ/MM/AAAA ")&amp;TEXT(BI328,"hh:mm"))</f>
        <v/>
      </c>
      <c r="BB328" s="13" t="str">
        <f>IFERROR(INDEX(Recap!$F$2:$F$2000,MATCH(Graphique!A328,Recap!$A$2:$A$2000,0)),"")</f>
        <v/>
      </c>
      <c r="BC328" s="13" t="str">
        <f>IFERROR(INDEX(Recap!$D$2:$D$2000,MATCH(Graphique!A328,Recap!$A$2:$A$2000,0)),"")</f>
        <v/>
      </c>
      <c r="BD328" s="13" t="str">
        <f>IFERROR(INDEX(Recap!$I$2:$I$2000,MATCH(Graphique!A328,Recap!$A$2:$A$2000,0)),"")</f>
        <v/>
      </c>
      <c r="BE328" t="str">
        <f>IFERROR(INDEX(Recap!$K$2:$K$2000,MATCH(Graphique!A328,Recap!$A$2:$A$2000,0)),"")</f>
        <v/>
      </c>
      <c r="BF328" s="13" t="str">
        <f>IFERROR(INDEX(Recap!$L$2:$L$2000,MATCH(Graphique!A328,Recap!$A$2:$A$2000,0)),"")</f>
        <v/>
      </c>
      <c r="BG328" t="str">
        <f>IFERROR(INDEX(Recap!$M$2:$M$2000,MATCH(Graphique!A328,Recap!$A$2:$A$2000,0)),"")</f>
        <v/>
      </c>
      <c r="BH328" s="13" t="str">
        <f>IFERROR(INDEX(MOYENNES!$B$1:$B$2000,MATCH(Graphique!A328,MOYENNES!$A$1:$A$2000,0)),"")</f>
        <v/>
      </c>
      <c r="BI328" s="13" t="str">
        <f>IFERROR(INDEX(MOYENNES!$C$1:$C$2000,MATCH(Graphique!A328,MOYENNES!$A$1:$A$2000,0)),"")</f>
        <v/>
      </c>
      <c r="BJ328" s="13" t="str">
        <f>IFERROR(INDEX(MOYENNES!$E$1:$E$2000,MATCH(A328,MOYENNES!$A$1:$A$2000,0)),"")</f>
        <v/>
      </c>
    </row>
    <row r="329" spans="1:62" ht="12.75" customHeight="1">
      <c r="A329" s="56">
        <v>45313</v>
      </c>
      <c r="AY329" s="55" t="str">
        <f>IF(BH329="","",TEXT(IF(BH329&gt;"00:00",A329+1,A329),"JJ/MM/AAAA ")&amp;TEXT(BH329,"hh:mm"))</f>
        <v/>
      </c>
      <c r="AZ329" s="13" t="str">
        <f>IF(BI329="","",TEXT(IF(BI329&gt;"00:00",A329+1,A329),"JJ/MM/AAAA ")&amp;TEXT(BI329,"hh:mm"))</f>
        <v/>
      </c>
      <c r="BB329" s="13" t="str">
        <f>IFERROR(INDEX(Recap!$F$2:$F$2000,MATCH(Graphique!A329,Recap!$A$2:$A$2000,0)),"")</f>
        <v/>
      </c>
      <c r="BC329" s="13" t="str">
        <f>IFERROR(INDEX(Recap!$D$2:$D$2000,MATCH(Graphique!A329,Recap!$A$2:$A$2000,0)),"")</f>
        <v/>
      </c>
      <c r="BD329" s="13" t="str">
        <f>IFERROR(INDEX(Recap!$I$2:$I$2000,MATCH(Graphique!A329,Recap!$A$2:$A$2000,0)),"")</f>
        <v/>
      </c>
      <c r="BE329" t="str">
        <f>IFERROR(INDEX(Recap!$K$2:$K$2000,MATCH(Graphique!A329,Recap!$A$2:$A$2000,0)),"")</f>
        <v/>
      </c>
      <c r="BF329" s="13" t="str">
        <f>IFERROR(INDEX(Recap!$L$2:$L$2000,MATCH(Graphique!A329,Recap!$A$2:$A$2000,0)),"")</f>
        <v/>
      </c>
      <c r="BG329" t="str">
        <f>IFERROR(INDEX(Recap!$M$2:$M$2000,MATCH(Graphique!A329,Recap!$A$2:$A$2000,0)),"")</f>
        <v/>
      </c>
      <c r="BH329" s="13" t="str">
        <f>IFERROR(INDEX(MOYENNES!$B$1:$B$2000,MATCH(Graphique!A329,MOYENNES!$A$1:$A$2000,0)),"")</f>
        <v/>
      </c>
      <c r="BI329" s="13" t="str">
        <f>IFERROR(INDEX(MOYENNES!$C$1:$C$2000,MATCH(Graphique!A329,MOYENNES!$A$1:$A$2000,0)),"")</f>
        <v/>
      </c>
      <c r="BJ329" s="13" t="str">
        <f>IFERROR(INDEX(MOYENNES!$E$1:$E$2000,MATCH(A329,MOYENNES!$A$1:$A$2000,0)),"")</f>
        <v/>
      </c>
    </row>
    <row r="330" spans="1:62" ht="12.75" customHeight="1">
      <c r="A330" s="56">
        <v>45314</v>
      </c>
      <c r="AY330" s="55" t="str">
        <f>IF(BH330="","",TEXT(IF(BH330&gt;"00:00",A330+1,A330),"JJ/MM/AAAA ")&amp;TEXT(BH330,"hh:mm"))</f>
        <v/>
      </c>
      <c r="AZ330" s="13" t="str">
        <f>IF(BI330="","",TEXT(IF(BI330&gt;"00:00",A330+1,A330),"JJ/MM/AAAA ")&amp;TEXT(BI330,"hh:mm"))</f>
        <v/>
      </c>
      <c r="BB330" s="13" t="str">
        <f>IFERROR(INDEX(Recap!$F$2:$F$2000,MATCH(Graphique!A330,Recap!$A$2:$A$2000,0)),"")</f>
        <v/>
      </c>
      <c r="BC330" s="13" t="str">
        <f>IFERROR(INDEX(Recap!$D$2:$D$2000,MATCH(Graphique!A330,Recap!$A$2:$A$2000,0)),"")</f>
        <v/>
      </c>
      <c r="BD330" s="13" t="str">
        <f>IFERROR(INDEX(Recap!$I$2:$I$2000,MATCH(Graphique!A330,Recap!$A$2:$A$2000,0)),"")</f>
        <v/>
      </c>
      <c r="BE330" t="str">
        <f>IFERROR(INDEX(Recap!$K$2:$K$2000,MATCH(Graphique!A330,Recap!$A$2:$A$2000,0)),"")</f>
        <v/>
      </c>
      <c r="BF330" s="13" t="str">
        <f>IFERROR(INDEX(Recap!$L$2:$L$2000,MATCH(Graphique!A330,Recap!$A$2:$A$2000,0)),"")</f>
        <v/>
      </c>
      <c r="BG330" t="str">
        <f>IFERROR(INDEX(Recap!$M$2:$M$2000,MATCH(Graphique!A330,Recap!$A$2:$A$2000,0)),"")</f>
        <v/>
      </c>
      <c r="BH330" s="13" t="str">
        <f>IFERROR(INDEX(MOYENNES!$B$1:$B$2000,MATCH(Graphique!A330,MOYENNES!$A$1:$A$2000,0)),"")</f>
        <v/>
      </c>
      <c r="BI330" s="13" t="str">
        <f>IFERROR(INDEX(MOYENNES!$C$1:$C$2000,MATCH(Graphique!A330,MOYENNES!$A$1:$A$2000,0)),"")</f>
        <v/>
      </c>
      <c r="BJ330" s="13" t="str">
        <f>IFERROR(INDEX(MOYENNES!$E$1:$E$2000,MATCH(A330,MOYENNES!$A$1:$A$2000,0)),"")</f>
        <v/>
      </c>
    </row>
    <row r="331" spans="1:62" ht="12.75" customHeight="1">
      <c r="A331" s="56">
        <v>45315</v>
      </c>
      <c r="AY331" s="55" t="str">
        <f>IF(BH331="","",TEXT(IF(BH331&gt;"00:00",A331+1,A331),"JJ/MM/AAAA ")&amp;TEXT(BH331,"hh:mm"))</f>
        <v/>
      </c>
      <c r="AZ331" s="13" t="str">
        <f>IF(BI331="","",TEXT(IF(BI331&gt;"00:00",A331+1,A331),"JJ/MM/AAAA ")&amp;TEXT(BI331,"hh:mm"))</f>
        <v/>
      </c>
      <c r="BB331" s="13" t="str">
        <f>IFERROR(INDEX(Recap!$F$2:$F$2000,MATCH(Graphique!A331,Recap!$A$2:$A$2000,0)),"")</f>
        <v/>
      </c>
      <c r="BC331" s="13" t="str">
        <f>IFERROR(INDEX(Recap!$D$2:$D$2000,MATCH(Graphique!A331,Recap!$A$2:$A$2000,0)),"")</f>
        <v/>
      </c>
      <c r="BD331" s="13" t="str">
        <f>IFERROR(INDEX(Recap!$I$2:$I$2000,MATCH(Graphique!A331,Recap!$A$2:$A$2000,0)),"")</f>
        <v/>
      </c>
      <c r="BE331" t="str">
        <f>IFERROR(INDEX(Recap!$K$2:$K$2000,MATCH(Graphique!A331,Recap!$A$2:$A$2000,0)),"")</f>
        <v/>
      </c>
      <c r="BF331" s="13" t="str">
        <f>IFERROR(INDEX(Recap!$L$2:$L$2000,MATCH(Graphique!A331,Recap!$A$2:$A$2000,0)),"")</f>
        <v/>
      </c>
      <c r="BG331" t="str">
        <f>IFERROR(INDEX(Recap!$M$2:$M$2000,MATCH(Graphique!A331,Recap!$A$2:$A$2000,0)),"")</f>
        <v/>
      </c>
      <c r="BH331" s="13" t="str">
        <f>IFERROR(INDEX(MOYENNES!$B$1:$B$2000,MATCH(Graphique!A331,MOYENNES!$A$1:$A$2000,0)),"")</f>
        <v/>
      </c>
      <c r="BI331" s="13" t="str">
        <f>IFERROR(INDEX(MOYENNES!$C$1:$C$2000,MATCH(Graphique!A331,MOYENNES!$A$1:$A$2000,0)),"")</f>
        <v/>
      </c>
      <c r="BJ331" s="13" t="str">
        <f>IFERROR(INDEX(MOYENNES!$E$1:$E$2000,MATCH(A331,MOYENNES!$A$1:$A$2000,0)),"")</f>
        <v/>
      </c>
    </row>
    <row r="332" spans="1:62" ht="12.75" customHeight="1">
      <c r="A332" s="56">
        <v>45316</v>
      </c>
      <c r="AY332" s="55" t="str">
        <f>IF(BH332="","",TEXT(IF(BH332&gt;"00:00",A332+1,A332),"JJ/MM/AAAA ")&amp;TEXT(BH332,"hh:mm"))</f>
        <v/>
      </c>
      <c r="AZ332" s="13" t="str">
        <f>IF(BI332="","",TEXT(IF(BI332&gt;"00:00",A332+1,A332),"JJ/MM/AAAA ")&amp;TEXT(BI332,"hh:mm"))</f>
        <v/>
      </c>
      <c r="BB332" s="13" t="str">
        <f>IFERROR(INDEX(Recap!$F$2:$F$2000,MATCH(Graphique!A332,Recap!$A$2:$A$2000,0)),"")</f>
        <v/>
      </c>
      <c r="BC332" s="13" t="str">
        <f>IFERROR(INDEX(Recap!$D$2:$D$2000,MATCH(Graphique!A332,Recap!$A$2:$A$2000,0)),"")</f>
        <v/>
      </c>
      <c r="BD332" s="13" t="str">
        <f>IFERROR(INDEX(Recap!$I$2:$I$2000,MATCH(Graphique!A332,Recap!$A$2:$A$2000,0)),"")</f>
        <v/>
      </c>
      <c r="BE332" t="str">
        <f>IFERROR(INDEX(Recap!$K$2:$K$2000,MATCH(Graphique!A332,Recap!$A$2:$A$2000,0)),"")</f>
        <v/>
      </c>
      <c r="BF332" s="13" t="str">
        <f>IFERROR(INDEX(Recap!$L$2:$L$2000,MATCH(Graphique!A332,Recap!$A$2:$A$2000,0)),"")</f>
        <v/>
      </c>
      <c r="BG332" t="str">
        <f>IFERROR(INDEX(Recap!$M$2:$M$2000,MATCH(Graphique!A332,Recap!$A$2:$A$2000,0)),"")</f>
        <v/>
      </c>
      <c r="BH332" s="13" t="str">
        <f>IFERROR(INDEX(MOYENNES!$B$1:$B$2000,MATCH(Graphique!A332,MOYENNES!$A$1:$A$2000,0)),"")</f>
        <v/>
      </c>
      <c r="BI332" s="13" t="str">
        <f>IFERROR(INDEX(MOYENNES!$C$1:$C$2000,MATCH(Graphique!A332,MOYENNES!$A$1:$A$2000,0)),"")</f>
        <v/>
      </c>
      <c r="BJ332" s="13" t="str">
        <f>IFERROR(INDEX(MOYENNES!$E$1:$E$2000,MATCH(A332,MOYENNES!$A$1:$A$2000,0)),"")</f>
        <v/>
      </c>
    </row>
    <row r="333" spans="1:62" ht="12.75" customHeight="1">
      <c r="A333" s="56">
        <v>45317</v>
      </c>
      <c r="AY333" s="55" t="str">
        <f>IF(BH333="","",TEXT(IF(BH333&gt;"00:00",A333+1,A333),"JJ/MM/AAAA ")&amp;TEXT(BH333,"hh:mm"))</f>
        <v/>
      </c>
      <c r="AZ333" s="13" t="str">
        <f>IF(BI333="","",TEXT(IF(BI333&gt;"00:00",A333+1,A333),"JJ/MM/AAAA ")&amp;TEXT(BI333,"hh:mm"))</f>
        <v/>
      </c>
      <c r="BB333" s="13" t="str">
        <f>IFERROR(INDEX(Recap!$F$2:$F$2000,MATCH(Graphique!A333,Recap!$A$2:$A$2000,0)),"")</f>
        <v/>
      </c>
      <c r="BC333" s="13" t="str">
        <f>IFERROR(INDEX(Recap!$D$2:$D$2000,MATCH(Graphique!A333,Recap!$A$2:$A$2000,0)),"")</f>
        <v/>
      </c>
      <c r="BD333" s="13" t="str">
        <f>IFERROR(INDEX(Recap!$I$2:$I$2000,MATCH(Graphique!A333,Recap!$A$2:$A$2000,0)),"")</f>
        <v/>
      </c>
      <c r="BE333" t="str">
        <f>IFERROR(INDEX(Recap!$K$2:$K$2000,MATCH(Graphique!A333,Recap!$A$2:$A$2000,0)),"")</f>
        <v/>
      </c>
      <c r="BF333" s="13" t="str">
        <f>IFERROR(INDEX(Recap!$L$2:$L$2000,MATCH(Graphique!A333,Recap!$A$2:$A$2000,0)),"")</f>
        <v/>
      </c>
      <c r="BG333" t="str">
        <f>IFERROR(INDEX(Recap!$M$2:$M$2000,MATCH(Graphique!A333,Recap!$A$2:$A$2000,0)),"")</f>
        <v/>
      </c>
      <c r="BH333" s="13" t="str">
        <f>IFERROR(INDEX(MOYENNES!$B$1:$B$2000,MATCH(Graphique!A333,MOYENNES!$A$1:$A$2000,0)),"")</f>
        <v/>
      </c>
      <c r="BI333" s="13" t="str">
        <f>IFERROR(INDEX(MOYENNES!$C$1:$C$2000,MATCH(Graphique!A333,MOYENNES!$A$1:$A$2000,0)),"")</f>
        <v/>
      </c>
      <c r="BJ333" s="13" t="str">
        <f>IFERROR(INDEX(MOYENNES!$E$1:$E$2000,MATCH(A333,MOYENNES!$A$1:$A$2000,0)),"")</f>
        <v/>
      </c>
    </row>
    <row r="334" spans="1:62" ht="12.75" customHeight="1">
      <c r="A334" s="56">
        <v>45318</v>
      </c>
      <c r="AY334" s="55" t="str">
        <f>IF(BH334="","",TEXT(IF(BH334&gt;"00:00",A334+1,A334),"JJ/MM/AAAA ")&amp;TEXT(BH334,"hh:mm"))</f>
        <v/>
      </c>
      <c r="AZ334" s="13" t="str">
        <f>IF(BI334="","",TEXT(IF(BI334&gt;"00:00",A334+1,A334),"JJ/MM/AAAA ")&amp;TEXT(BI334,"hh:mm"))</f>
        <v/>
      </c>
      <c r="BB334" s="13" t="str">
        <f>IFERROR(INDEX(Recap!$F$2:$F$2000,MATCH(Graphique!A334,Recap!$A$2:$A$2000,0)),"")</f>
        <v/>
      </c>
      <c r="BC334" s="13" t="str">
        <f>IFERROR(INDEX(Recap!$D$2:$D$2000,MATCH(Graphique!A334,Recap!$A$2:$A$2000,0)),"")</f>
        <v/>
      </c>
      <c r="BD334" s="13" t="str">
        <f>IFERROR(INDEX(Recap!$I$2:$I$2000,MATCH(Graphique!A334,Recap!$A$2:$A$2000,0)),"")</f>
        <v/>
      </c>
      <c r="BE334" t="str">
        <f>IFERROR(INDEX(Recap!$K$2:$K$2000,MATCH(Graphique!A334,Recap!$A$2:$A$2000,0)),"")</f>
        <v/>
      </c>
      <c r="BF334" s="13" t="str">
        <f>IFERROR(INDEX(Recap!$L$2:$L$2000,MATCH(Graphique!A334,Recap!$A$2:$A$2000,0)),"")</f>
        <v/>
      </c>
      <c r="BG334" t="str">
        <f>IFERROR(INDEX(Recap!$M$2:$M$2000,MATCH(Graphique!A334,Recap!$A$2:$A$2000,0)),"")</f>
        <v/>
      </c>
      <c r="BH334" s="13" t="str">
        <f>IFERROR(INDEX(MOYENNES!$B$1:$B$2000,MATCH(Graphique!A334,MOYENNES!$A$1:$A$2000,0)),"")</f>
        <v/>
      </c>
      <c r="BI334" s="13" t="str">
        <f>IFERROR(INDEX(MOYENNES!$C$1:$C$2000,MATCH(Graphique!A334,MOYENNES!$A$1:$A$2000,0)),"")</f>
        <v/>
      </c>
      <c r="BJ334" s="13" t="str">
        <f>IFERROR(INDEX(MOYENNES!$E$1:$E$2000,MATCH(A334,MOYENNES!$A$1:$A$2000,0)),"")</f>
        <v/>
      </c>
    </row>
    <row r="335" spans="1:62" ht="12.75" customHeight="1">
      <c r="A335" s="56">
        <v>45319</v>
      </c>
      <c r="AY335" s="55" t="str">
        <f>IF(BH335="","",TEXT(IF(BH335&gt;"00:00",A335+1,A335),"JJ/MM/AAAA ")&amp;TEXT(BH335,"hh:mm"))</f>
        <v/>
      </c>
      <c r="AZ335" s="13" t="str">
        <f>IF(BI335="","",TEXT(IF(BI335&gt;"00:00",A335+1,A335),"JJ/MM/AAAA ")&amp;TEXT(BI335,"hh:mm"))</f>
        <v/>
      </c>
      <c r="BB335" s="13" t="str">
        <f>IFERROR(INDEX(Recap!$F$2:$F$2000,MATCH(Graphique!A335,Recap!$A$2:$A$2000,0)),"")</f>
        <v/>
      </c>
      <c r="BC335" s="13" t="str">
        <f>IFERROR(INDEX(Recap!$D$2:$D$2000,MATCH(Graphique!A335,Recap!$A$2:$A$2000,0)),"")</f>
        <v/>
      </c>
      <c r="BD335" s="13" t="str">
        <f>IFERROR(INDEX(Recap!$I$2:$I$2000,MATCH(Graphique!A335,Recap!$A$2:$A$2000,0)),"")</f>
        <v/>
      </c>
      <c r="BE335" t="str">
        <f>IFERROR(INDEX(Recap!$K$2:$K$2000,MATCH(Graphique!A335,Recap!$A$2:$A$2000,0)),"")</f>
        <v/>
      </c>
      <c r="BF335" s="13" t="str">
        <f>IFERROR(INDEX(Recap!$L$2:$L$2000,MATCH(Graphique!A335,Recap!$A$2:$A$2000,0)),"")</f>
        <v/>
      </c>
      <c r="BG335" t="str">
        <f>IFERROR(INDEX(Recap!$M$2:$M$2000,MATCH(Graphique!A335,Recap!$A$2:$A$2000,0)),"")</f>
        <v/>
      </c>
      <c r="BH335" s="13" t="str">
        <f>IFERROR(INDEX(MOYENNES!$B$1:$B$2000,MATCH(Graphique!A335,MOYENNES!$A$1:$A$2000,0)),"")</f>
        <v/>
      </c>
      <c r="BI335" s="13" t="str">
        <f>IFERROR(INDEX(MOYENNES!$C$1:$C$2000,MATCH(Graphique!A335,MOYENNES!$A$1:$A$2000,0)),"")</f>
        <v/>
      </c>
      <c r="BJ335" s="13" t="str">
        <f>IFERROR(INDEX(MOYENNES!$E$1:$E$2000,MATCH(A335,MOYENNES!$A$1:$A$2000,0)),"")</f>
        <v/>
      </c>
    </row>
    <row r="336" spans="1:62" ht="12.75" customHeight="1">
      <c r="A336" s="56">
        <v>45320</v>
      </c>
      <c r="AY336" s="55" t="str">
        <f>IF(BH336="","",TEXT(IF(BH336&gt;"00:00",A336+1,A336),"JJ/MM/AAAA ")&amp;TEXT(BH336,"hh:mm"))</f>
        <v/>
      </c>
      <c r="AZ336" s="13" t="str">
        <f>IF(BI336="","",TEXT(IF(BI336&gt;"00:00",A336+1,A336),"JJ/MM/AAAA ")&amp;TEXT(BI336,"hh:mm"))</f>
        <v/>
      </c>
      <c r="BB336" s="13" t="str">
        <f>IFERROR(INDEX(Recap!$F$2:$F$2000,MATCH(Graphique!A336,Recap!$A$2:$A$2000,0)),"")</f>
        <v/>
      </c>
      <c r="BC336" s="13" t="str">
        <f>IFERROR(INDEX(Recap!$D$2:$D$2000,MATCH(Graphique!A336,Recap!$A$2:$A$2000,0)),"")</f>
        <v/>
      </c>
      <c r="BD336" s="13" t="str">
        <f>IFERROR(INDEX(Recap!$I$2:$I$2000,MATCH(Graphique!A336,Recap!$A$2:$A$2000,0)),"")</f>
        <v/>
      </c>
      <c r="BE336" t="str">
        <f>IFERROR(INDEX(Recap!$K$2:$K$2000,MATCH(Graphique!A336,Recap!$A$2:$A$2000,0)),"")</f>
        <v/>
      </c>
      <c r="BF336" s="13" t="str">
        <f>IFERROR(INDEX(Recap!$L$2:$L$2000,MATCH(Graphique!A336,Recap!$A$2:$A$2000,0)),"")</f>
        <v/>
      </c>
      <c r="BG336" t="str">
        <f>IFERROR(INDEX(Recap!$M$2:$M$2000,MATCH(Graphique!A336,Recap!$A$2:$A$2000,0)),"")</f>
        <v/>
      </c>
      <c r="BH336" s="13" t="str">
        <f>IFERROR(INDEX(MOYENNES!$B$1:$B$2000,MATCH(Graphique!A336,MOYENNES!$A$1:$A$2000,0)),"")</f>
        <v/>
      </c>
      <c r="BI336" s="13" t="str">
        <f>IFERROR(INDEX(MOYENNES!$C$1:$C$2000,MATCH(Graphique!A336,MOYENNES!$A$1:$A$2000,0)),"")</f>
        <v/>
      </c>
      <c r="BJ336" s="13" t="str">
        <f>IFERROR(INDEX(MOYENNES!$E$1:$E$2000,MATCH(A336,MOYENNES!$A$1:$A$2000,0)),"")</f>
        <v/>
      </c>
    </row>
    <row r="337" spans="1:62" ht="12.75" customHeight="1">
      <c r="A337" s="56">
        <v>45321</v>
      </c>
      <c r="AY337" s="55" t="str">
        <f>IF(BH337="","",TEXT(IF(BH337&gt;"00:00",A337+1,A337),"JJ/MM/AAAA ")&amp;TEXT(BH337,"hh:mm"))</f>
        <v/>
      </c>
      <c r="AZ337" s="13" t="str">
        <f>IF(BI337="","",TEXT(IF(BI337&gt;"00:00",A337+1,A337),"JJ/MM/AAAA ")&amp;TEXT(BI337,"hh:mm"))</f>
        <v/>
      </c>
      <c r="BB337" s="13" t="str">
        <f>IFERROR(INDEX(Recap!$F$2:$F$2000,MATCH(Graphique!A337,Recap!$A$2:$A$2000,0)),"")</f>
        <v/>
      </c>
      <c r="BC337" s="13" t="str">
        <f>IFERROR(INDEX(Recap!$D$2:$D$2000,MATCH(Graphique!A337,Recap!$A$2:$A$2000,0)),"")</f>
        <v/>
      </c>
      <c r="BD337" s="13" t="str">
        <f>IFERROR(INDEX(Recap!$I$2:$I$2000,MATCH(Graphique!A337,Recap!$A$2:$A$2000,0)),"")</f>
        <v/>
      </c>
      <c r="BE337" t="str">
        <f>IFERROR(INDEX(Recap!$K$2:$K$2000,MATCH(Graphique!A337,Recap!$A$2:$A$2000,0)),"")</f>
        <v/>
      </c>
      <c r="BF337" s="13" t="str">
        <f>IFERROR(INDEX(Recap!$L$2:$L$2000,MATCH(Graphique!A337,Recap!$A$2:$A$2000,0)),"")</f>
        <v/>
      </c>
      <c r="BG337" t="str">
        <f>IFERROR(INDEX(Recap!$M$2:$M$2000,MATCH(Graphique!A337,Recap!$A$2:$A$2000,0)),"")</f>
        <v/>
      </c>
      <c r="BH337" s="13" t="str">
        <f>IFERROR(INDEX(MOYENNES!$B$1:$B$2000,MATCH(Graphique!A337,MOYENNES!$A$1:$A$2000,0)),"")</f>
        <v/>
      </c>
      <c r="BI337" s="13" t="str">
        <f>IFERROR(INDEX(MOYENNES!$C$1:$C$2000,MATCH(Graphique!A337,MOYENNES!$A$1:$A$2000,0)),"")</f>
        <v/>
      </c>
      <c r="BJ337" s="13" t="str">
        <f>IFERROR(INDEX(MOYENNES!$E$1:$E$2000,MATCH(A337,MOYENNES!$A$1:$A$2000,0)),"")</f>
        <v/>
      </c>
    </row>
    <row r="338" spans="1:62" ht="12.75" customHeight="1">
      <c r="A338" s="56">
        <v>45322</v>
      </c>
      <c r="AY338" s="55" t="str">
        <f>IF(BH338="","",TEXT(IF(BH338&gt;"00:00",A338+1,A338),"JJ/MM/AAAA ")&amp;TEXT(BH338,"hh:mm"))</f>
        <v/>
      </c>
      <c r="AZ338" s="13" t="str">
        <f>IF(BI338="","",TEXT(IF(BI338&gt;"00:00",A338+1,A338),"JJ/MM/AAAA ")&amp;TEXT(BI338,"hh:mm"))</f>
        <v/>
      </c>
      <c r="BB338" s="13" t="str">
        <f>IFERROR(INDEX(Recap!$F$2:$F$2000,MATCH(Graphique!A338,Recap!$A$2:$A$2000,0)),"")</f>
        <v/>
      </c>
      <c r="BC338" s="13" t="str">
        <f>IFERROR(INDEX(Recap!$D$2:$D$2000,MATCH(Graphique!A338,Recap!$A$2:$A$2000,0)),"")</f>
        <v/>
      </c>
      <c r="BD338" s="13" t="str">
        <f>IFERROR(INDEX(Recap!$I$2:$I$2000,MATCH(Graphique!A338,Recap!$A$2:$A$2000,0)),"")</f>
        <v/>
      </c>
      <c r="BE338" t="str">
        <f>IFERROR(INDEX(Recap!$K$2:$K$2000,MATCH(Graphique!A338,Recap!$A$2:$A$2000,0)),"")</f>
        <v/>
      </c>
      <c r="BF338" s="13" t="str">
        <f>IFERROR(INDEX(Recap!$L$2:$L$2000,MATCH(Graphique!A338,Recap!$A$2:$A$2000,0)),"")</f>
        <v/>
      </c>
      <c r="BG338" t="str">
        <f>IFERROR(INDEX(Recap!$M$2:$M$2000,MATCH(Graphique!A338,Recap!$A$2:$A$2000,0)),"")</f>
        <v/>
      </c>
      <c r="BH338" s="13" t="str">
        <f>IFERROR(INDEX(MOYENNES!$B$1:$B$2000,MATCH(Graphique!A338,MOYENNES!$A$1:$A$2000,0)),"")</f>
        <v/>
      </c>
      <c r="BI338" s="13" t="str">
        <f>IFERROR(INDEX(MOYENNES!$C$1:$C$2000,MATCH(Graphique!A338,MOYENNES!$A$1:$A$2000,0)),"")</f>
        <v/>
      </c>
      <c r="BJ338" s="13" t="str">
        <f>IFERROR(INDEX(MOYENNES!$E$1:$E$2000,MATCH(A338,MOYENNES!$A$1:$A$2000,0)),"")</f>
        <v/>
      </c>
    </row>
    <row r="339" spans="1:62" ht="12.75" customHeight="1">
      <c r="A339" s="56">
        <v>45323</v>
      </c>
      <c r="AY339" s="55" t="str">
        <f>IF(BH339="","",TEXT(IF(BH339&gt;"00:00",A339+1,A339),"JJ/MM/AAAA ")&amp;TEXT(BH339,"hh:mm"))</f>
        <v/>
      </c>
      <c r="AZ339" s="13" t="str">
        <f>IF(BI339="","",TEXT(IF(BI339&gt;"00:00",A339+1,A339),"JJ/MM/AAAA ")&amp;TEXT(BI339,"hh:mm"))</f>
        <v/>
      </c>
      <c r="BB339" s="13" t="str">
        <f>IFERROR(INDEX(Recap!$F$2:$F$2000,MATCH(Graphique!A339,Recap!$A$2:$A$2000,0)),"")</f>
        <v/>
      </c>
      <c r="BC339" s="13" t="str">
        <f>IFERROR(INDEX(Recap!$D$2:$D$2000,MATCH(Graphique!A339,Recap!$A$2:$A$2000,0)),"")</f>
        <v/>
      </c>
      <c r="BD339" s="13" t="str">
        <f>IFERROR(INDEX(Recap!$I$2:$I$2000,MATCH(Graphique!A339,Recap!$A$2:$A$2000,0)),"")</f>
        <v/>
      </c>
      <c r="BE339" t="str">
        <f>IFERROR(INDEX(Recap!$K$2:$K$2000,MATCH(Graphique!A339,Recap!$A$2:$A$2000,0)),"")</f>
        <v/>
      </c>
      <c r="BF339" s="13" t="str">
        <f>IFERROR(INDEX(Recap!$L$2:$L$2000,MATCH(Graphique!A339,Recap!$A$2:$A$2000,0)),"")</f>
        <v/>
      </c>
      <c r="BG339" t="str">
        <f>IFERROR(INDEX(Recap!$M$2:$M$2000,MATCH(Graphique!A339,Recap!$A$2:$A$2000,0)),"")</f>
        <v/>
      </c>
      <c r="BH339" s="13" t="str">
        <f>IFERROR(INDEX(MOYENNES!$B$1:$B$2000,MATCH(Graphique!A339,MOYENNES!$A$1:$A$2000,0)),"")</f>
        <v/>
      </c>
      <c r="BI339" s="13" t="str">
        <f>IFERROR(INDEX(MOYENNES!$C$1:$C$2000,MATCH(Graphique!A339,MOYENNES!$A$1:$A$2000,0)),"")</f>
        <v/>
      </c>
      <c r="BJ339" s="13" t="str">
        <f>IFERROR(INDEX(MOYENNES!$E$1:$E$2000,MATCH(A339,MOYENNES!$A$1:$A$2000,0)),"")</f>
        <v/>
      </c>
    </row>
    <row r="340" spans="1:62" ht="12.75" customHeight="1">
      <c r="A340" s="56">
        <v>45324</v>
      </c>
      <c r="AY340" s="55" t="str">
        <f>IF(BH340="","",TEXT(IF(BH340&gt;"00:00",A340+1,A340),"JJ/MM/AAAA ")&amp;TEXT(BH340,"hh:mm"))</f>
        <v/>
      </c>
      <c r="AZ340" s="13" t="str">
        <f>IF(BI340="","",TEXT(IF(BI340&gt;"00:00",A340+1,A340),"JJ/MM/AAAA ")&amp;TEXT(BI340,"hh:mm"))</f>
        <v/>
      </c>
      <c r="BB340" s="13" t="str">
        <f>IFERROR(INDEX(Recap!$F$2:$F$2000,MATCH(Graphique!A340,Recap!$A$2:$A$2000,0)),"")</f>
        <v/>
      </c>
      <c r="BC340" s="13" t="str">
        <f>IFERROR(INDEX(Recap!$D$2:$D$2000,MATCH(Graphique!A340,Recap!$A$2:$A$2000,0)),"")</f>
        <v/>
      </c>
      <c r="BD340" s="13" t="str">
        <f>IFERROR(INDEX(Recap!$I$2:$I$2000,MATCH(Graphique!A340,Recap!$A$2:$A$2000,0)),"")</f>
        <v/>
      </c>
      <c r="BE340" t="str">
        <f>IFERROR(INDEX(Recap!$K$2:$K$2000,MATCH(Graphique!A340,Recap!$A$2:$A$2000,0)),"")</f>
        <v/>
      </c>
      <c r="BF340" s="13" t="str">
        <f>IFERROR(INDEX(Recap!$L$2:$L$2000,MATCH(Graphique!A340,Recap!$A$2:$A$2000,0)),"")</f>
        <v/>
      </c>
      <c r="BG340" t="str">
        <f>IFERROR(INDEX(Recap!$M$2:$M$2000,MATCH(Graphique!A340,Recap!$A$2:$A$2000,0)),"")</f>
        <v/>
      </c>
      <c r="BH340" s="13" t="str">
        <f>IFERROR(INDEX(MOYENNES!$B$1:$B$2000,MATCH(Graphique!A340,MOYENNES!$A$1:$A$2000,0)),"")</f>
        <v/>
      </c>
      <c r="BI340" s="13" t="str">
        <f>IFERROR(INDEX(MOYENNES!$C$1:$C$2000,MATCH(Graphique!A340,MOYENNES!$A$1:$A$2000,0)),"")</f>
        <v/>
      </c>
      <c r="BJ340" s="13" t="str">
        <f>IFERROR(INDEX(MOYENNES!$E$1:$E$2000,MATCH(A340,MOYENNES!$A$1:$A$2000,0)),"")</f>
        <v/>
      </c>
    </row>
    <row r="341" spans="1:62" ht="12.75" customHeight="1">
      <c r="A341" s="56">
        <v>45325</v>
      </c>
      <c r="AY341" s="55" t="str">
        <f>IF(BH341="","",TEXT(IF(BH341&gt;"00:00",A341+1,A341),"JJ/MM/AAAA ")&amp;TEXT(BH341,"hh:mm"))</f>
        <v/>
      </c>
      <c r="AZ341" s="13" t="str">
        <f>IF(BI341="","",TEXT(IF(BI341&gt;"00:00",A341+1,A341),"JJ/MM/AAAA ")&amp;TEXT(BI341,"hh:mm"))</f>
        <v/>
      </c>
      <c r="BB341" s="13" t="str">
        <f>IFERROR(INDEX(Recap!$F$2:$F$2000,MATCH(Graphique!A341,Recap!$A$2:$A$2000,0)),"")</f>
        <v/>
      </c>
      <c r="BC341" s="13" t="str">
        <f>IFERROR(INDEX(Recap!$D$2:$D$2000,MATCH(Graphique!A341,Recap!$A$2:$A$2000,0)),"")</f>
        <v/>
      </c>
      <c r="BD341" s="13" t="str">
        <f>IFERROR(INDEX(Recap!$I$2:$I$2000,MATCH(Graphique!A341,Recap!$A$2:$A$2000,0)),"")</f>
        <v/>
      </c>
      <c r="BE341" t="str">
        <f>IFERROR(INDEX(Recap!$K$2:$K$2000,MATCH(Graphique!A341,Recap!$A$2:$A$2000,0)),"")</f>
        <v/>
      </c>
      <c r="BF341" s="13" t="str">
        <f>IFERROR(INDEX(Recap!$L$2:$L$2000,MATCH(Graphique!A341,Recap!$A$2:$A$2000,0)),"")</f>
        <v/>
      </c>
      <c r="BG341" t="str">
        <f>IFERROR(INDEX(Recap!$M$2:$M$2000,MATCH(Graphique!A341,Recap!$A$2:$A$2000,0)),"")</f>
        <v/>
      </c>
      <c r="BH341" s="13" t="str">
        <f>IFERROR(INDEX(MOYENNES!$B$1:$B$2000,MATCH(Graphique!A341,MOYENNES!$A$1:$A$2000,0)),"")</f>
        <v/>
      </c>
      <c r="BI341" s="13" t="str">
        <f>IFERROR(INDEX(MOYENNES!$C$1:$C$2000,MATCH(Graphique!A341,MOYENNES!$A$1:$A$2000,0)),"")</f>
        <v/>
      </c>
      <c r="BJ341" s="13" t="str">
        <f>IFERROR(INDEX(MOYENNES!$E$1:$E$2000,MATCH(A341,MOYENNES!$A$1:$A$2000,0)),"")</f>
        <v/>
      </c>
    </row>
    <row r="342" spans="1:62" ht="12.75" customHeight="1">
      <c r="A342" s="56">
        <v>45326</v>
      </c>
      <c r="AY342" s="55" t="str">
        <f>IF(BH342="","",TEXT(IF(BH342&gt;"00:00",A342+1,A342),"JJ/MM/AAAA ")&amp;TEXT(BH342,"hh:mm"))</f>
        <v/>
      </c>
      <c r="AZ342" s="13" t="str">
        <f>IF(BI342="","",TEXT(IF(BI342&gt;"00:00",A342+1,A342),"JJ/MM/AAAA ")&amp;TEXT(BI342,"hh:mm"))</f>
        <v/>
      </c>
      <c r="BB342" s="13" t="str">
        <f>IFERROR(INDEX(Recap!$F$2:$F$2000,MATCH(Graphique!A342,Recap!$A$2:$A$2000,0)),"")</f>
        <v/>
      </c>
      <c r="BC342" s="13" t="str">
        <f>IFERROR(INDEX(Recap!$D$2:$D$2000,MATCH(Graphique!A342,Recap!$A$2:$A$2000,0)),"")</f>
        <v/>
      </c>
      <c r="BD342" s="13" t="str">
        <f>IFERROR(INDEX(Recap!$I$2:$I$2000,MATCH(Graphique!A342,Recap!$A$2:$A$2000,0)),"")</f>
        <v/>
      </c>
      <c r="BE342" t="str">
        <f>IFERROR(INDEX(Recap!$K$2:$K$2000,MATCH(Graphique!A342,Recap!$A$2:$A$2000,0)),"")</f>
        <v/>
      </c>
      <c r="BF342" s="13" t="str">
        <f>IFERROR(INDEX(Recap!$L$2:$L$2000,MATCH(Graphique!A342,Recap!$A$2:$A$2000,0)),"")</f>
        <v/>
      </c>
      <c r="BG342" t="str">
        <f>IFERROR(INDEX(Recap!$M$2:$M$2000,MATCH(Graphique!A342,Recap!$A$2:$A$2000,0)),"")</f>
        <v/>
      </c>
      <c r="BH342" s="13" t="str">
        <f>IFERROR(INDEX(MOYENNES!$B$1:$B$2000,MATCH(Graphique!A342,MOYENNES!$A$1:$A$2000,0)),"")</f>
        <v/>
      </c>
      <c r="BI342" s="13" t="str">
        <f>IFERROR(INDEX(MOYENNES!$C$1:$C$2000,MATCH(Graphique!A342,MOYENNES!$A$1:$A$2000,0)),"")</f>
        <v/>
      </c>
      <c r="BJ342" s="13" t="str">
        <f>IFERROR(INDEX(MOYENNES!$E$1:$E$2000,MATCH(A342,MOYENNES!$A$1:$A$2000,0)),"")</f>
        <v/>
      </c>
    </row>
    <row r="343" spans="1:62" ht="12.75" customHeight="1">
      <c r="A343" s="56">
        <v>45327</v>
      </c>
      <c r="AY343" s="55" t="str">
        <f>IF(BH343="","",TEXT(IF(BH343&gt;"00:00",A343+1,A343),"JJ/MM/AAAA ")&amp;TEXT(BH343,"hh:mm"))</f>
        <v/>
      </c>
      <c r="AZ343" s="13" t="str">
        <f>IF(BI343="","",TEXT(IF(BI343&gt;"00:00",A343+1,A343),"JJ/MM/AAAA ")&amp;TEXT(BI343,"hh:mm"))</f>
        <v/>
      </c>
      <c r="BB343" s="13" t="str">
        <f>IFERROR(INDEX(Recap!$F$2:$F$2000,MATCH(Graphique!A343,Recap!$A$2:$A$2000,0)),"")</f>
        <v/>
      </c>
      <c r="BC343" s="13" t="str">
        <f>IFERROR(INDEX(Recap!$D$2:$D$2000,MATCH(Graphique!A343,Recap!$A$2:$A$2000,0)),"")</f>
        <v/>
      </c>
      <c r="BD343" s="13" t="str">
        <f>IFERROR(INDEX(Recap!$I$2:$I$2000,MATCH(Graphique!A343,Recap!$A$2:$A$2000,0)),"")</f>
        <v/>
      </c>
      <c r="BE343" t="str">
        <f>IFERROR(INDEX(Recap!$K$2:$K$2000,MATCH(Graphique!A343,Recap!$A$2:$A$2000,0)),"")</f>
        <v/>
      </c>
      <c r="BF343" s="13" t="str">
        <f>IFERROR(INDEX(Recap!$L$2:$L$2000,MATCH(Graphique!A343,Recap!$A$2:$A$2000,0)),"")</f>
        <v/>
      </c>
      <c r="BG343" t="str">
        <f>IFERROR(INDEX(Recap!$M$2:$M$2000,MATCH(Graphique!A343,Recap!$A$2:$A$2000,0)),"")</f>
        <v/>
      </c>
      <c r="BH343" s="13" t="str">
        <f>IFERROR(INDEX(MOYENNES!$B$1:$B$2000,MATCH(Graphique!A343,MOYENNES!$A$1:$A$2000,0)),"")</f>
        <v/>
      </c>
      <c r="BI343" s="13" t="str">
        <f>IFERROR(INDEX(MOYENNES!$C$1:$C$2000,MATCH(Graphique!A343,MOYENNES!$A$1:$A$2000,0)),"")</f>
        <v/>
      </c>
      <c r="BJ343" s="13" t="str">
        <f>IFERROR(INDEX(MOYENNES!$E$1:$E$2000,MATCH(A343,MOYENNES!$A$1:$A$2000,0)),"")</f>
        <v/>
      </c>
    </row>
    <row r="344" spans="1:62" ht="12.75" customHeight="1">
      <c r="A344" s="56">
        <v>45328</v>
      </c>
      <c r="AY344" s="55" t="str">
        <f>IF(BH344="","",TEXT(IF(BH344&gt;"00:00",A344+1,A344),"JJ/MM/AAAA ")&amp;TEXT(BH344,"hh:mm"))</f>
        <v/>
      </c>
      <c r="AZ344" s="13" t="str">
        <f>IF(BI344="","",TEXT(IF(BI344&gt;"00:00",A344+1,A344),"JJ/MM/AAAA ")&amp;TEXT(BI344,"hh:mm"))</f>
        <v/>
      </c>
      <c r="BB344" s="13" t="str">
        <f>IFERROR(INDEX(Recap!$F$2:$F$2000,MATCH(Graphique!A344,Recap!$A$2:$A$2000,0)),"")</f>
        <v/>
      </c>
      <c r="BC344" s="13" t="str">
        <f>IFERROR(INDEX(Recap!$D$2:$D$2000,MATCH(Graphique!A344,Recap!$A$2:$A$2000,0)),"")</f>
        <v/>
      </c>
      <c r="BD344" s="13" t="str">
        <f>IFERROR(INDEX(Recap!$I$2:$I$2000,MATCH(Graphique!A344,Recap!$A$2:$A$2000,0)),"")</f>
        <v/>
      </c>
      <c r="BE344" t="str">
        <f>IFERROR(INDEX(Recap!$K$2:$K$2000,MATCH(Graphique!A344,Recap!$A$2:$A$2000,0)),"")</f>
        <v/>
      </c>
      <c r="BF344" s="13" t="str">
        <f>IFERROR(INDEX(Recap!$L$2:$L$2000,MATCH(Graphique!A344,Recap!$A$2:$A$2000,0)),"")</f>
        <v/>
      </c>
      <c r="BG344" t="str">
        <f>IFERROR(INDEX(Recap!$M$2:$M$2000,MATCH(Graphique!A344,Recap!$A$2:$A$2000,0)),"")</f>
        <v/>
      </c>
      <c r="BH344" s="13" t="str">
        <f>IFERROR(INDEX(MOYENNES!$B$1:$B$2000,MATCH(Graphique!A344,MOYENNES!$A$1:$A$2000,0)),"")</f>
        <v/>
      </c>
      <c r="BI344" s="13" t="str">
        <f>IFERROR(INDEX(MOYENNES!$C$1:$C$2000,MATCH(Graphique!A344,MOYENNES!$A$1:$A$2000,0)),"")</f>
        <v/>
      </c>
      <c r="BJ344" s="13" t="str">
        <f>IFERROR(INDEX(MOYENNES!$E$1:$E$2000,MATCH(A344,MOYENNES!$A$1:$A$2000,0)),"")</f>
        <v/>
      </c>
    </row>
    <row r="345" spans="1:62" ht="12.75" customHeight="1">
      <c r="A345" s="56">
        <v>45329</v>
      </c>
      <c r="AY345" s="55" t="str">
        <f>IF(BH345="","",TEXT(IF(BH345&gt;"00:00",A345+1,A345),"JJ/MM/AAAA ")&amp;TEXT(BH345,"hh:mm"))</f>
        <v/>
      </c>
      <c r="AZ345" s="13" t="str">
        <f>IF(BI345="","",TEXT(IF(BI345&gt;"00:00",A345+1,A345),"JJ/MM/AAAA ")&amp;TEXT(BI345,"hh:mm"))</f>
        <v/>
      </c>
      <c r="BB345" s="13" t="str">
        <f>IFERROR(INDEX(Recap!$F$2:$F$2000,MATCH(Graphique!A345,Recap!$A$2:$A$2000,0)),"")</f>
        <v/>
      </c>
      <c r="BC345" s="13" t="str">
        <f>IFERROR(INDEX(Recap!$D$2:$D$2000,MATCH(Graphique!A345,Recap!$A$2:$A$2000,0)),"")</f>
        <v/>
      </c>
      <c r="BD345" s="13" t="str">
        <f>IFERROR(INDEX(Recap!$I$2:$I$2000,MATCH(Graphique!A345,Recap!$A$2:$A$2000,0)),"")</f>
        <v/>
      </c>
      <c r="BE345" t="str">
        <f>IFERROR(INDEX(Recap!$K$2:$K$2000,MATCH(Graphique!A345,Recap!$A$2:$A$2000,0)),"")</f>
        <v/>
      </c>
      <c r="BF345" s="13" t="str">
        <f>IFERROR(INDEX(Recap!$L$2:$L$2000,MATCH(Graphique!A345,Recap!$A$2:$A$2000,0)),"")</f>
        <v/>
      </c>
      <c r="BG345" t="str">
        <f>IFERROR(INDEX(Recap!$M$2:$M$2000,MATCH(Graphique!A345,Recap!$A$2:$A$2000,0)),"")</f>
        <v/>
      </c>
      <c r="BH345" s="13" t="str">
        <f>IFERROR(INDEX(MOYENNES!$B$1:$B$2000,MATCH(Graphique!A345,MOYENNES!$A$1:$A$2000,0)),"")</f>
        <v/>
      </c>
      <c r="BI345" s="13" t="str">
        <f>IFERROR(INDEX(MOYENNES!$C$1:$C$2000,MATCH(Graphique!A345,MOYENNES!$A$1:$A$2000,0)),"")</f>
        <v/>
      </c>
      <c r="BJ345" s="13" t="str">
        <f>IFERROR(INDEX(MOYENNES!$E$1:$E$2000,MATCH(A345,MOYENNES!$A$1:$A$2000,0)),"")</f>
        <v/>
      </c>
    </row>
    <row r="346" spans="1:62" ht="12.75" customHeight="1">
      <c r="A346" s="56">
        <v>45330</v>
      </c>
      <c r="AY346" s="55" t="str">
        <f>IF(BH346="","",TEXT(IF(BH346&gt;"00:00",A346+1,A346),"JJ/MM/AAAA ")&amp;TEXT(BH346,"hh:mm"))</f>
        <v/>
      </c>
      <c r="AZ346" s="13" t="str">
        <f>IF(BI346="","",TEXT(IF(BI346&gt;"00:00",A346+1,A346),"JJ/MM/AAAA ")&amp;TEXT(BI346,"hh:mm"))</f>
        <v/>
      </c>
      <c r="BB346" s="13" t="str">
        <f>IFERROR(INDEX(Recap!$F$2:$F$2000,MATCH(Graphique!A346,Recap!$A$2:$A$2000,0)),"")</f>
        <v/>
      </c>
      <c r="BC346" s="13" t="str">
        <f>IFERROR(INDEX(Recap!$D$2:$D$2000,MATCH(Graphique!A346,Recap!$A$2:$A$2000,0)),"")</f>
        <v/>
      </c>
      <c r="BD346" s="13" t="str">
        <f>IFERROR(INDEX(Recap!$I$2:$I$2000,MATCH(Graphique!A346,Recap!$A$2:$A$2000,0)),"")</f>
        <v/>
      </c>
      <c r="BE346" t="str">
        <f>IFERROR(INDEX(Recap!$K$2:$K$2000,MATCH(Graphique!A346,Recap!$A$2:$A$2000,0)),"")</f>
        <v/>
      </c>
      <c r="BF346" s="13" t="str">
        <f>IFERROR(INDEX(Recap!$L$2:$L$2000,MATCH(Graphique!A346,Recap!$A$2:$A$2000,0)),"")</f>
        <v/>
      </c>
      <c r="BG346" t="str">
        <f>IFERROR(INDEX(Recap!$M$2:$M$2000,MATCH(Graphique!A346,Recap!$A$2:$A$2000,0)),"")</f>
        <v/>
      </c>
      <c r="BH346" s="13" t="str">
        <f>IFERROR(INDEX(MOYENNES!$B$1:$B$2000,MATCH(Graphique!A346,MOYENNES!$A$1:$A$2000,0)),"")</f>
        <v/>
      </c>
      <c r="BI346" s="13" t="str">
        <f>IFERROR(INDEX(MOYENNES!$C$1:$C$2000,MATCH(Graphique!A346,MOYENNES!$A$1:$A$2000,0)),"")</f>
        <v/>
      </c>
      <c r="BJ346" s="13" t="str">
        <f>IFERROR(INDEX(MOYENNES!$E$1:$E$2000,MATCH(A346,MOYENNES!$A$1:$A$2000,0)),"")</f>
        <v/>
      </c>
    </row>
    <row r="347" spans="1:62" ht="12.75" customHeight="1">
      <c r="A347" s="56">
        <v>45331</v>
      </c>
      <c r="AY347" s="55" t="str">
        <f>IF(BH347="","",TEXT(IF(BH347&gt;"00:00",A347+1,A347),"JJ/MM/AAAA ")&amp;TEXT(BH347,"hh:mm"))</f>
        <v/>
      </c>
      <c r="AZ347" s="13" t="str">
        <f>IF(BI347="","",TEXT(IF(BI347&gt;"00:00",A347+1,A347),"JJ/MM/AAAA ")&amp;TEXT(BI347,"hh:mm"))</f>
        <v/>
      </c>
      <c r="BB347" s="13" t="str">
        <f>IFERROR(INDEX(Recap!$F$2:$F$2000,MATCH(Graphique!A347,Recap!$A$2:$A$2000,0)),"")</f>
        <v/>
      </c>
      <c r="BC347" s="13" t="str">
        <f>IFERROR(INDEX(Recap!$D$2:$D$2000,MATCH(Graphique!A347,Recap!$A$2:$A$2000,0)),"")</f>
        <v/>
      </c>
      <c r="BD347" s="13" t="str">
        <f>IFERROR(INDEX(Recap!$I$2:$I$2000,MATCH(Graphique!A347,Recap!$A$2:$A$2000,0)),"")</f>
        <v/>
      </c>
      <c r="BE347" t="str">
        <f>IFERROR(INDEX(Recap!$K$2:$K$2000,MATCH(Graphique!A347,Recap!$A$2:$A$2000,0)),"")</f>
        <v/>
      </c>
      <c r="BF347" s="13" t="str">
        <f>IFERROR(INDEX(Recap!$L$2:$L$2000,MATCH(Graphique!A347,Recap!$A$2:$A$2000,0)),"")</f>
        <v/>
      </c>
      <c r="BG347" t="str">
        <f>IFERROR(INDEX(Recap!$M$2:$M$2000,MATCH(Graphique!A347,Recap!$A$2:$A$2000,0)),"")</f>
        <v/>
      </c>
      <c r="BH347" s="13" t="str">
        <f>IFERROR(INDEX(MOYENNES!$B$1:$B$2000,MATCH(Graphique!A347,MOYENNES!$A$1:$A$2000,0)),"")</f>
        <v/>
      </c>
      <c r="BI347" s="13" t="str">
        <f>IFERROR(INDEX(MOYENNES!$C$1:$C$2000,MATCH(Graphique!A347,MOYENNES!$A$1:$A$2000,0)),"")</f>
        <v/>
      </c>
      <c r="BJ347" s="13" t="str">
        <f>IFERROR(INDEX(MOYENNES!$E$1:$E$2000,MATCH(A347,MOYENNES!$A$1:$A$2000,0)),"")</f>
        <v/>
      </c>
    </row>
    <row r="348" spans="1:62" ht="12.75" customHeight="1">
      <c r="A348" s="56">
        <v>45332</v>
      </c>
      <c r="AY348" s="55" t="str">
        <f>IF(BH348="","",TEXT(IF(BH348&gt;"00:00",A348+1,A348),"JJ/MM/AAAA ")&amp;TEXT(BH348,"hh:mm"))</f>
        <v/>
      </c>
      <c r="AZ348" s="13" t="str">
        <f>IF(BI348="","",TEXT(IF(BI348&gt;"00:00",A348+1,A348),"JJ/MM/AAAA ")&amp;TEXT(BI348,"hh:mm"))</f>
        <v/>
      </c>
      <c r="BB348" s="13" t="str">
        <f>IFERROR(INDEX(Recap!$F$2:$F$2000,MATCH(Graphique!A348,Recap!$A$2:$A$2000,0)),"")</f>
        <v/>
      </c>
      <c r="BC348" s="13" t="str">
        <f>IFERROR(INDEX(Recap!$D$2:$D$2000,MATCH(Graphique!A348,Recap!$A$2:$A$2000,0)),"")</f>
        <v/>
      </c>
      <c r="BD348" s="13" t="str">
        <f>IFERROR(INDEX(Recap!$I$2:$I$2000,MATCH(Graphique!A348,Recap!$A$2:$A$2000,0)),"")</f>
        <v/>
      </c>
      <c r="BE348" t="str">
        <f>IFERROR(INDEX(Recap!$K$2:$K$2000,MATCH(Graphique!A348,Recap!$A$2:$A$2000,0)),"")</f>
        <v/>
      </c>
      <c r="BF348" s="13" t="str">
        <f>IFERROR(INDEX(Recap!$L$2:$L$2000,MATCH(Graphique!A348,Recap!$A$2:$A$2000,0)),"")</f>
        <v/>
      </c>
      <c r="BG348" t="str">
        <f>IFERROR(INDEX(Recap!$M$2:$M$2000,MATCH(Graphique!A348,Recap!$A$2:$A$2000,0)),"")</f>
        <v/>
      </c>
      <c r="BH348" s="13" t="str">
        <f>IFERROR(INDEX(MOYENNES!$B$1:$B$2000,MATCH(Graphique!A348,MOYENNES!$A$1:$A$2000,0)),"")</f>
        <v/>
      </c>
      <c r="BI348" s="13" t="str">
        <f>IFERROR(INDEX(MOYENNES!$C$1:$C$2000,MATCH(Graphique!A348,MOYENNES!$A$1:$A$2000,0)),"")</f>
        <v/>
      </c>
      <c r="BJ348" s="13" t="str">
        <f>IFERROR(INDEX(MOYENNES!$E$1:$E$2000,MATCH(A348,MOYENNES!$A$1:$A$2000,0)),"")</f>
        <v/>
      </c>
    </row>
    <row r="349" spans="1:62" ht="12.75" customHeight="1">
      <c r="A349" s="56">
        <v>45333</v>
      </c>
      <c r="AY349" s="55" t="str">
        <f>IF(BH349="","",TEXT(IF(BH349&gt;"00:00",A349+1,A349),"JJ/MM/AAAA ")&amp;TEXT(BH349,"hh:mm"))</f>
        <v/>
      </c>
      <c r="AZ349" s="13" t="str">
        <f>IF(BI349="","",TEXT(IF(BI349&gt;"00:00",A349+1,A349),"JJ/MM/AAAA ")&amp;TEXT(BI349,"hh:mm"))</f>
        <v/>
      </c>
      <c r="BB349" s="13" t="str">
        <f>IFERROR(INDEX(Recap!$F$2:$F$2000,MATCH(Graphique!A349,Recap!$A$2:$A$2000,0)),"")</f>
        <v/>
      </c>
      <c r="BC349" s="13" t="str">
        <f>IFERROR(INDEX(Recap!$D$2:$D$2000,MATCH(Graphique!A349,Recap!$A$2:$A$2000,0)),"")</f>
        <v/>
      </c>
      <c r="BD349" s="13" t="str">
        <f>IFERROR(INDEX(Recap!$I$2:$I$2000,MATCH(Graphique!A349,Recap!$A$2:$A$2000,0)),"")</f>
        <v/>
      </c>
      <c r="BE349" t="str">
        <f>IFERROR(INDEX(Recap!$K$2:$K$2000,MATCH(Graphique!A349,Recap!$A$2:$A$2000,0)),"")</f>
        <v/>
      </c>
      <c r="BF349" s="13" t="str">
        <f>IFERROR(INDEX(Recap!$L$2:$L$2000,MATCH(Graphique!A349,Recap!$A$2:$A$2000,0)),"")</f>
        <v/>
      </c>
      <c r="BG349" t="str">
        <f>IFERROR(INDEX(Recap!$M$2:$M$2000,MATCH(Graphique!A349,Recap!$A$2:$A$2000,0)),"")</f>
        <v/>
      </c>
      <c r="BH349" s="13" t="str">
        <f>IFERROR(INDEX(MOYENNES!$B$1:$B$2000,MATCH(Graphique!A349,MOYENNES!$A$1:$A$2000,0)),"")</f>
        <v/>
      </c>
      <c r="BI349" s="13" t="str">
        <f>IFERROR(INDEX(MOYENNES!$C$1:$C$2000,MATCH(Graphique!A349,MOYENNES!$A$1:$A$2000,0)),"")</f>
        <v/>
      </c>
      <c r="BJ349" s="13" t="str">
        <f>IFERROR(INDEX(MOYENNES!$E$1:$E$2000,MATCH(A349,MOYENNES!$A$1:$A$2000,0)),"")</f>
        <v/>
      </c>
    </row>
    <row r="350" spans="1:62" ht="12.75" customHeight="1">
      <c r="A350" s="56">
        <v>45334</v>
      </c>
      <c r="AY350" s="55" t="str">
        <f>IF(BH350="","",TEXT(IF(BH350&gt;"00:00",A350+1,A350),"JJ/MM/AAAA ")&amp;TEXT(BH350,"hh:mm"))</f>
        <v/>
      </c>
      <c r="AZ350" s="13" t="str">
        <f>IF(BI350="","",TEXT(IF(BI350&gt;"00:00",A350+1,A350),"JJ/MM/AAAA ")&amp;TEXT(BI350,"hh:mm"))</f>
        <v/>
      </c>
      <c r="BB350" s="13" t="str">
        <f>IFERROR(INDEX(Recap!$F$2:$F$2000,MATCH(Graphique!A350,Recap!$A$2:$A$2000,0)),"")</f>
        <v/>
      </c>
      <c r="BC350" s="13" t="str">
        <f>IFERROR(INDEX(Recap!$D$2:$D$2000,MATCH(Graphique!A350,Recap!$A$2:$A$2000,0)),"")</f>
        <v/>
      </c>
      <c r="BD350" s="13" t="str">
        <f>IFERROR(INDEX(Recap!$I$2:$I$2000,MATCH(Graphique!A350,Recap!$A$2:$A$2000,0)),"")</f>
        <v/>
      </c>
      <c r="BE350" t="str">
        <f>IFERROR(INDEX(Recap!$K$2:$K$2000,MATCH(Graphique!A350,Recap!$A$2:$A$2000,0)),"")</f>
        <v/>
      </c>
      <c r="BF350" s="13" t="str">
        <f>IFERROR(INDEX(Recap!$L$2:$L$2000,MATCH(Graphique!A350,Recap!$A$2:$A$2000,0)),"")</f>
        <v/>
      </c>
      <c r="BG350" t="str">
        <f>IFERROR(INDEX(Recap!$M$2:$M$2000,MATCH(Graphique!A350,Recap!$A$2:$A$2000,0)),"")</f>
        <v/>
      </c>
      <c r="BH350" s="13" t="str">
        <f>IFERROR(INDEX(MOYENNES!$B$1:$B$2000,MATCH(Graphique!A350,MOYENNES!$A$1:$A$2000,0)),"")</f>
        <v/>
      </c>
      <c r="BI350" s="13" t="str">
        <f>IFERROR(INDEX(MOYENNES!$C$1:$C$2000,MATCH(Graphique!A350,MOYENNES!$A$1:$A$2000,0)),"")</f>
        <v/>
      </c>
      <c r="BJ350" s="13" t="str">
        <f>IFERROR(INDEX(MOYENNES!$E$1:$E$2000,MATCH(A350,MOYENNES!$A$1:$A$2000,0)),"")</f>
        <v/>
      </c>
    </row>
    <row r="351" spans="1:62" ht="12.75" customHeight="1">
      <c r="A351" s="56">
        <v>45335</v>
      </c>
      <c r="AY351" s="55" t="str">
        <f>IF(BH351="","",TEXT(IF(BH351&gt;"00:00",A351+1,A351),"JJ/MM/AAAA ")&amp;TEXT(BH351,"hh:mm"))</f>
        <v/>
      </c>
      <c r="AZ351" s="13" t="str">
        <f>IF(BI351="","",TEXT(IF(BI351&gt;"00:00",A351+1,A351),"JJ/MM/AAAA ")&amp;TEXT(BI351,"hh:mm"))</f>
        <v/>
      </c>
      <c r="BB351" s="13" t="str">
        <f>IFERROR(INDEX(Recap!$F$2:$F$2000,MATCH(Graphique!A351,Recap!$A$2:$A$2000,0)),"")</f>
        <v/>
      </c>
      <c r="BC351" s="13" t="str">
        <f>IFERROR(INDEX(Recap!$D$2:$D$2000,MATCH(Graphique!A351,Recap!$A$2:$A$2000,0)),"")</f>
        <v/>
      </c>
      <c r="BD351" s="13" t="str">
        <f>IFERROR(INDEX(Recap!$I$2:$I$2000,MATCH(Graphique!A351,Recap!$A$2:$A$2000,0)),"")</f>
        <v/>
      </c>
      <c r="BE351" t="str">
        <f>IFERROR(INDEX(Recap!$K$2:$K$2000,MATCH(Graphique!A351,Recap!$A$2:$A$2000,0)),"")</f>
        <v/>
      </c>
      <c r="BF351" s="13" t="str">
        <f>IFERROR(INDEX(Recap!$L$2:$L$2000,MATCH(Graphique!A351,Recap!$A$2:$A$2000,0)),"")</f>
        <v/>
      </c>
      <c r="BG351" t="str">
        <f>IFERROR(INDEX(Recap!$M$2:$M$2000,MATCH(Graphique!A351,Recap!$A$2:$A$2000,0)),"")</f>
        <v/>
      </c>
      <c r="BH351" s="13" t="str">
        <f>IFERROR(INDEX(MOYENNES!$B$1:$B$2000,MATCH(Graphique!A351,MOYENNES!$A$1:$A$2000,0)),"")</f>
        <v/>
      </c>
      <c r="BI351" s="13" t="str">
        <f>IFERROR(INDEX(MOYENNES!$C$1:$C$2000,MATCH(Graphique!A351,MOYENNES!$A$1:$A$2000,0)),"")</f>
        <v/>
      </c>
      <c r="BJ351" s="13" t="str">
        <f>IFERROR(INDEX(MOYENNES!$E$1:$E$2000,MATCH(A351,MOYENNES!$A$1:$A$2000,0)),"")</f>
        <v/>
      </c>
    </row>
    <row r="352" spans="1:62" ht="12.75" customHeight="1">
      <c r="A352" s="56">
        <v>45336</v>
      </c>
      <c r="AY352" s="55" t="str">
        <f>IF(BH352="","",TEXT(IF(BH352&gt;"00:00",A352+1,A352),"JJ/MM/AAAA ")&amp;TEXT(BH352,"hh:mm"))</f>
        <v/>
      </c>
      <c r="AZ352" s="13" t="str">
        <f>IF(BI352="","",TEXT(IF(BI352&gt;"00:00",A352+1,A352),"JJ/MM/AAAA ")&amp;TEXT(BI352,"hh:mm"))</f>
        <v/>
      </c>
      <c r="BB352" s="13" t="str">
        <f>IFERROR(INDEX(Recap!$F$2:$F$2000,MATCH(Graphique!A352,Recap!$A$2:$A$2000,0)),"")</f>
        <v/>
      </c>
      <c r="BC352" s="13" t="str">
        <f>IFERROR(INDEX(Recap!$D$2:$D$2000,MATCH(Graphique!A352,Recap!$A$2:$A$2000,0)),"")</f>
        <v/>
      </c>
      <c r="BD352" s="13" t="str">
        <f>IFERROR(INDEX(Recap!$I$2:$I$2000,MATCH(Graphique!A352,Recap!$A$2:$A$2000,0)),"")</f>
        <v/>
      </c>
      <c r="BE352" t="str">
        <f>IFERROR(INDEX(Recap!$K$2:$K$2000,MATCH(Graphique!A352,Recap!$A$2:$A$2000,0)),"")</f>
        <v/>
      </c>
      <c r="BF352" s="13" t="str">
        <f>IFERROR(INDEX(Recap!$L$2:$L$2000,MATCH(Graphique!A352,Recap!$A$2:$A$2000,0)),"")</f>
        <v/>
      </c>
      <c r="BG352" t="str">
        <f>IFERROR(INDEX(Recap!$M$2:$M$2000,MATCH(Graphique!A352,Recap!$A$2:$A$2000,0)),"")</f>
        <v/>
      </c>
      <c r="BH352" s="13" t="str">
        <f>IFERROR(INDEX(MOYENNES!$B$1:$B$2000,MATCH(Graphique!A352,MOYENNES!$A$1:$A$2000,0)),"")</f>
        <v/>
      </c>
      <c r="BI352" s="13" t="str">
        <f>IFERROR(INDEX(MOYENNES!$C$1:$C$2000,MATCH(Graphique!A352,MOYENNES!$A$1:$A$2000,0)),"")</f>
        <v/>
      </c>
      <c r="BJ352" s="13" t="str">
        <f>IFERROR(INDEX(MOYENNES!$E$1:$E$2000,MATCH(A352,MOYENNES!$A$1:$A$2000,0)),"")</f>
        <v/>
      </c>
    </row>
    <row r="353" spans="1:62" ht="12.75" customHeight="1">
      <c r="A353" s="56">
        <v>45337</v>
      </c>
      <c r="AY353" s="55" t="str">
        <f>IF(BH353="","",TEXT(IF(BH353&gt;"00:00",A353+1,A353),"JJ/MM/AAAA ")&amp;TEXT(BH353,"hh:mm"))</f>
        <v/>
      </c>
      <c r="AZ353" s="13" t="str">
        <f>IF(BI353="","",TEXT(IF(BI353&gt;"00:00",A353+1,A353),"JJ/MM/AAAA ")&amp;TEXT(BI353,"hh:mm"))</f>
        <v/>
      </c>
      <c r="BB353" s="13" t="str">
        <f>IFERROR(INDEX(Recap!$F$2:$F$2000,MATCH(Graphique!A353,Recap!$A$2:$A$2000,0)),"")</f>
        <v/>
      </c>
      <c r="BC353" s="13" t="str">
        <f>IFERROR(INDEX(Recap!$D$2:$D$2000,MATCH(Graphique!A353,Recap!$A$2:$A$2000,0)),"")</f>
        <v/>
      </c>
      <c r="BD353" s="13" t="str">
        <f>IFERROR(INDEX(Recap!$I$2:$I$2000,MATCH(Graphique!A353,Recap!$A$2:$A$2000,0)),"")</f>
        <v/>
      </c>
      <c r="BE353" t="str">
        <f>IFERROR(INDEX(Recap!$K$2:$K$2000,MATCH(Graphique!A353,Recap!$A$2:$A$2000,0)),"")</f>
        <v/>
      </c>
      <c r="BF353" s="13" t="str">
        <f>IFERROR(INDEX(Recap!$L$2:$L$2000,MATCH(Graphique!A353,Recap!$A$2:$A$2000,0)),"")</f>
        <v/>
      </c>
      <c r="BG353" t="str">
        <f>IFERROR(INDEX(Recap!$M$2:$M$2000,MATCH(Graphique!A353,Recap!$A$2:$A$2000,0)),"")</f>
        <v/>
      </c>
      <c r="BH353" s="13" t="str">
        <f>IFERROR(INDEX(MOYENNES!$B$1:$B$2000,MATCH(Graphique!A353,MOYENNES!$A$1:$A$2000,0)),"")</f>
        <v/>
      </c>
      <c r="BI353" s="13" t="str">
        <f>IFERROR(INDEX(MOYENNES!$C$1:$C$2000,MATCH(Graphique!A353,MOYENNES!$A$1:$A$2000,0)),"")</f>
        <v/>
      </c>
      <c r="BJ353" s="13" t="str">
        <f>IFERROR(INDEX(MOYENNES!$E$1:$E$2000,MATCH(A353,MOYENNES!$A$1:$A$2000,0)),"")</f>
        <v/>
      </c>
    </row>
    <row r="354" spans="1:62" ht="12.75" customHeight="1">
      <c r="A354" s="56">
        <v>45338</v>
      </c>
      <c r="AY354" s="55" t="str">
        <f>IF(BH354="","",TEXT(IF(BH354&gt;"00:00",A354+1,A354),"JJ/MM/AAAA ")&amp;TEXT(BH354,"hh:mm"))</f>
        <v/>
      </c>
      <c r="AZ354" s="13" t="str">
        <f>IF(BI354="","",TEXT(IF(BI354&gt;"00:00",A354+1,A354),"JJ/MM/AAAA ")&amp;TEXT(BI354,"hh:mm"))</f>
        <v/>
      </c>
      <c r="BB354" s="13" t="str">
        <f>IFERROR(INDEX(Recap!$F$2:$F$2000,MATCH(Graphique!A354,Recap!$A$2:$A$2000,0)),"")</f>
        <v/>
      </c>
      <c r="BC354" s="13" t="str">
        <f>IFERROR(INDEX(Recap!$D$2:$D$2000,MATCH(Graphique!A354,Recap!$A$2:$A$2000,0)),"")</f>
        <v/>
      </c>
      <c r="BD354" s="13" t="str">
        <f>IFERROR(INDEX(Recap!$I$2:$I$2000,MATCH(Graphique!A354,Recap!$A$2:$A$2000,0)),"")</f>
        <v/>
      </c>
      <c r="BE354" t="str">
        <f>IFERROR(INDEX(Recap!$K$2:$K$2000,MATCH(Graphique!A354,Recap!$A$2:$A$2000,0)),"")</f>
        <v/>
      </c>
      <c r="BF354" s="13" t="str">
        <f>IFERROR(INDEX(Recap!$L$2:$L$2000,MATCH(Graphique!A354,Recap!$A$2:$A$2000,0)),"")</f>
        <v/>
      </c>
      <c r="BG354" t="str">
        <f>IFERROR(INDEX(Recap!$M$2:$M$2000,MATCH(Graphique!A354,Recap!$A$2:$A$2000,0)),"")</f>
        <v/>
      </c>
      <c r="BH354" s="13" t="str">
        <f>IFERROR(INDEX(MOYENNES!$B$1:$B$2000,MATCH(Graphique!A354,MOYENNES!$A$1:$A$2000,0)),"")</f>
        <v/>
      </c>
      <c r="BI354" s="13" t="str">
        <f>IFERROR(INDEX(MOYENNES!$C$1:$C$2000,MATCH(Graphique!A354,MOYENNES!$A$1:$A$2000,0)),"")</f>
        <v/>
      </c>
      <c r="BJ354" s="13" t="str">
        <f>IFERROR(INDEX(MOYENNES!$E$1:$E$2000,MATCH(A354,MOYENNES!$A$1:$A$2000,0)),"")</f>
        <v/>
      </c>
    </row>
    <row r="355" spans="1:62" ht="12.75" customHeight="1">
      <c r="A355" s="56">
        <v>45339</v>
      </c>
      <c r="AY355" s="55" t="str">
        <f>IF(BH355="","",TEXT(IF(BH355&gt;"00:00",A355+1,A355),"JJ/MM/AAAA ")&amp;TEXT(BH355,"hh:mm"))</f>
        <v/>
      </c>
      <c r="AZ355" s="13" t="str">
        <f>IF(BI355="","",TEXT(IF(BI355&gt;"00:00",A355+1,A355),"JJ/MM/AAAA ")&amp;TEXT(BI355,"hh:mm"))</f>
        <v/>
      </c>
      <c r="BB355" s="13" t="str">
        <f>IFERROR(INDEX(Recap!$F$2:$F$2000,MATCH(Graphique!A355,Recap!$A$2:$A$2000,0)),"")</f>
        <v/>
      </c>
      <c r="BC355" s="13" t="str">
        <f>IFERROR(INDEX(Recap!$D$2:$D$2000,MATCH(Graphique!A355,Recap!$A$2:$A$2000,0)),"")</f>
        <v/>
      </c>
      <c r="BD355" s="13" t="str">
        <f>IFERROR(INDEX(Recap!$I$2:$I$2000,MATCH(Graphique!A355,Recap!$A$2:$A$2000,0)),"")</f>
        <v/>
      </c>
      <c r="BE355" t="str">
        <f>IFERROR(INDEX(Recap!$K$2:$K$2000,MATCH(Graphique!A355,Recap!$A$2:$A$2000,0)),"")</f>
        <v/>
      </c>
      <c r="BF355" s="13" t="str">
        <f>IFERROR(INDEX(Recap!$L$2:$L$2000,MATCH(Graphique!A355,Recap!$A$2:$A$2000,0)),"")</f>
        <v/>
      </c>
      <c r="BG355" t="str">
        <f>IFERROR(INDEX(Recap!$M$2:$M$2000,MATCH(Graphique!A355,Recap!$A$2:$A$2000,0)),"")</f>
        <v/>
      </c>
      <c r="BH355" s="13" t="str">
        <f>IFERROR(INDEX(MOYENNES!$B$1:$B$2000,MATCH(Graphique!A355,MOYENNES!$A$1:$A$2000,0)),"")</f>
        <v/>
      </c>
      <c r="BI355" s="13" t="str">
        <f>IFERROR(INDEX(MOYENNES!$C$1:$C$2000,MATCH(Graphique!A355,MOYENNES!$A$1:$A$2000,0)),"")</f>
        <v/>
      </c>
      <c r="BJ355" s="13" t="str">
        <f>IFERROR(INDEX(MOYENNES!$E$1:$E$2000,MATCH(A355,MOYENNES!$A$1:$A$2000,0)),"")</f>
        <v/>
      </c>
    </row>
    <row r="356" spans="1:62" ht="12.75" customHeight="1">
      <c r="A356" s="56">
        <v>45340</v>
      </c>
      <c r="AY356" s="55" t="str">
        <f>IF(BH356="","",TEXT(IF(BH356&gt;"00:00",A356+1,A356),"JJ/MM/AAAA ")&amp;TEXT(BH356,"hh:mm"))</f>
        <v/>
      </c>
      <c r="AZ356" s="13" t="str">
        <f>IF(BI356="","",TEXT(IF(BI356&gt;"00:00",A356+1,A356),"JJ/MM/AAAA ")&amp;TEXT(BI356,"hh:mm"))</f>
        <v/>
      </c>
      <c r="BB356" s="13" t="str">
        <f>IFERROR(INDEX(Recap!$F$2:$F$2000,MATCH(Graphique!A356,Recap!$A$2:$A$2000,0)),"")</f>
        <v/>
      </c>
      <c r="BC356" s="13" t="str">
        <f>IFERROR(INDEX(Recap!$D$2:$D$2000,MATCH(Graphique!A356,Recap!$A$2:$A$2000,0)),"")</f>
        <v/>
      </c>
      <c r="BD356" s="13" t="str">
        <f>IFERROR(INDEX(Recap!$I$2:$I$2000,MATCH(Graphique!A356,Recap!$A$2:$A$2000,0)),"")</f>
        <v/>
      </c>
      <c r="BE356" t="str">
        <f>IFERROR(INDEX(Recap!$K$2:$K$2000,MATCH(Graphique!A356,Recap!$A$2:$A$2000,0)),"")</f>
        <v/>
      </c>
      <c r="BF356" s="13" t="str">
        <f>IFERROR(INDEX(Recap!$L$2:$L$2000,MATCH(Graphique!A356,Recap!$A$2:$A$2000,0)),"")</f>
        <v/>
      </c>
      <c r="BG356" t="str">
        <f>IFERROR(INDEX(Recap!$M$2:$M$2000,MATCH(Graphique!A356,Recap!$A$2:$A$2000,0)),"")</f>
        <v/>
      </c>
      <c r="BH356" s="13" t="str">
        <f>IFERROR(INDEX(MOYENNES!$B$1:$B$2000,MATCH(Graphique!A356,MOYENNES!$A$1:$A$2000,0)),"")</f>
        <v/>
      </c>
      <c r="BI356" s="13" t="str">
        <f>IFERROR(INDEX(MOYENNES!$C$1:$C$2000,MATCH(Graphique!A356,MOYENNES!$A$1:$A$2000,0)),"")</f>
        <v/>
      </c>
      <c r="BJ356" s="13" t="str">
        <f>IFERROR(INDEX(MOYENNES!$E$1:$E$2000,MATCH(A356,MOYENNES!$A$1:$A$2000,0)),"")</f>
        <v/>
      </c>
    </row>
    <row r="357" spans="1:62" ht="12.75" customHeight="1">
      <c r="A357" s="56">
        <v>45341</v>
      </c>
      <c r="AY357" s="55" t="str">
        <f>IF(BH357="","",TEXT(IF(BH357&gt;"00:00",A357+1,A357),"JJ/MM/AAAA ")&amp;TEXT(BH357,"hh:mm"))</f>
        <v/>
      </c>
      <c r="AZ357" s="13" t="str">
        <f>IF(BI357="","",TEXT(IF(BI357&gt;"00:00",A357+1,A357),"JJ/MM/AAAA ")&amp;TEXT(BI357,"hh:mm"))</f>
        <v/>
      </c>
      <c r="BB357" s="13" t="str">
        <f>IFERROR(INDEX(Recap!$F$2:$F$2000,MATCH(Graphique!A357,Recap!$A$2:$A$2000,0)),"")</f>
        <v/>
      </c>
      <c r="BC357" s="13" t="str">
        <f>IFERROR(INDEX(Recap!$D$2:$D$2000,MATCH(Graphique!A357,Recap!$A$2:$A$2000,0)),"")</f>
        <v/>
      </c>
      <c r="BD357" s="13" t="str">
        <f>IFERROR(INDEX(Recap!$I$2:$I$2000,MATCH(Graphique!A357,Recap!$A$2:$A$2000,0)),"")</f>
        <v/>
      </c>
      <c r="BE357" t="str">
        <f>IFERROR(INDEX(Recap!$K$2:$K$2000,MATCH(Graphique!A357,Recap!$A$2:$A$2000,0)),"")</f>
        <v/>
      </c>
      <c r="BF357" s="13" t="str">
        <f>IFERROR(INDEX(Recap!$L$2:$L$2000,MATCH(Graphique!A357,Recap!$A$2:$A$2000,0)),"")</f>
        <v/>
      </c>
      <c r="BG357" t="str">
        <f>IFERROR(INDEX(Recap!$M$2:$M$2000,MATCH(Graphique!A357,Recap!$A$2:$A$2000,0)),"")</f>
        <v/>
      </c>
      <c r="BH357" s="13" t="str">
        <f>IFERROR(INDEX(MOYENNES!$B$1:$B$2000,MATCH(Graphique!A357,MOYENNES!$A$1:$A$2000,0)),"")</f>
        <v/>
      </c>
      <c r="BI357" s="13" t="str">
        <f>IFERROR(INDEX(MOYENNES!$C$1:$C$2000,MATCH(Graphique!A357,MOYENNES!$A$1:$A$2000,0)),"")</f>
        <v/>
      </c>
      <c r="BJ357" s="13" t="str">
        <f>IFERROR(INDEX(MOYENNES!$E$1:$E$2000,MATCH(A357,MOYENNES!$A$1:$A$2000,0)),"")</f>
        <v/>
      </c>
    </row>
    <row r="358" spans="1:62" ht="12.75" customHeight="1">
      <c r="A358" s="56">
        <v>45342</v>
      </c>
      <c r="AY358" s="55" t="str">
        <f>IF(BH358="","",TEXT(IF(BH358&gt;"00:00",A358+1,A358),"JJ/MM/AAAA ")&amp;TEXT(BH358,"hh:mm"))</f>
        <v/>
      </c>
      <c r="AZ358" s="13" t="str">
        <f>IF(BI358="","",TEXT(IF(BI358&gt;"00:00",A358+1,A358),"JJ/MM/AAAA ")&amp;TEXT(BI358,"hh:mm"))</f>
        <v/>
      </c>
      <c r="BB358" s="13" t="str">
        <f>IFERROR(INDEX(Recap!$F$2:$F$2000,MATCH(Graphique!A358,Recap!$A$2:$A$2000,0)),"")</f>
        <v/>
      </c>
      <c r="BC358" s="13" t="str">
        <f>IFERROR(INDEX(Recap!$D$2:$D$2000,MATCH(Graphique!A358,Recap!$A$2:$A$2000,0)),"")</f>
        <v/>
      </c>
      <c r="BD358" s="13" t="str">
        <f>IFERROR(INDEX(Recap!$I$2:$I$2000,MATCH(Graphique!A358,Recap!$A$2:$A$2000,0)),"")</f>
        <v/>
      </c>
      <c r="BE358" t="str">
        <f>IFERROR(INDEX(Recap!$K$2:$K$2000,MATCH(Graphique!A358,Recap!$A$2:$A$2000,0)),"")</f>
        <v/>
      </c>
      <c r="BF358" s="13" t="str">
        <f>IFERROR(INDEX(Recap!$L$2:$L$2000,MATCH(Graphique!A358,Recap!$A$2:$A$2000,0)),"")</f>
        <v/>
      </c>
      <c r="BG358" t="str">
        <f>IFERROR(INDEX(Recap!$M$2:$M$2000,MATCH(Graphique!A358,Recap!$A$2:$A$2000,0)),"")</f>
        <v/>
      </c>
      <c r="BH358" s="13" t="str">
        <f>IFERROR(INDEX(MOYENNES!$B$1:$B$2000,MATCH(Graphique!A358,MOYENNES!$A$1:$A$2000,0)),"")</f>
        <v/>
      </c>
      <c r="BI358" s="13" t="str">
        <f>IFERROR(INDEX(MOYENNES!$C$1:$C$2000,MATCH(Graphique!A358,MOYENNES!$A$1:$A$2000,0)),"")</f>
        <v/>
      </c>
      <c r="BJ358" s="13" t="str">
        <f>IFERROR(INDEX(MOYENNES!$E$1:$E$2000,MATCH(A358,MOYENNES!$A$1:$A$2000,0)),"")</f>
        <v/>
      </c>
    </row>
    <row r="359" spans="1:62" ht="12.75" customHeight="1">
      <c r="A359" s="56">
        <v>45343</v>
      </c>
      <c r="AY359" s="55" t="str">
        <f>IF(BH359="","",TEXT(IF(BH359&gt;"00:00",A359+1,A359),"JJ/MM/AAAA ")&amp;TEXT(BH359,"hh:mm"))</f>
        <v/>
      </c>
      <c r="AZ359" s="13" t="str">
        <f>IF(BI359="","",TEXT(IF(BI359&gt;"00:00",A359+1,A359),"JJ/MM/AAAA ")&amp;TEXT(BI359,"hh:mm"))</f>
        <v/>
      </c>
      <c r="BB359" s="13" t="str">
        <f>IFERROR(INDEX(Recap!$F$2:$F$2000,MATCH(Graphique!A359,Recap!$A$2:$A$2000,0)),"")</f>
        <v/>
      </c>
      <c r="BC359" s="13" t="str">
        <f>IFERROR(INDEX(Recap!$D$2:$D$2000,MATCH(Graphique!A359,Recap!$A$2:$A$2000,0)),"")</f>
        <v/>
      </c>
      <c r="BD359" s="13" t="str">
        <f>IFERROR(INDEX(Recap!$I$2:$I$2000,MATCH(Graphique!A359,Recap!$A$2:$A$2000,0)),"")</f>
        <v/>
      </c>
      <c r="BE359" t="str">
        <f>IFERROR(INDEX(Recap!$K$2:$K$2000,MATCH(Graphique!A359,Recap!$A$2:$A$2000,0)),"")</f>
        <v/>
      </c>
      <c r="BF359" s="13" t="str">
        <f>IFERROR(INDEX(Recap!$L$2:$L$2000,MATCH(Graphique!A359,Recap!$A$2:$A$2000,0)),"")</f>
        <v/>
      </c>
      <c r="BG359" t="str">
        <f>IFERROR(INDEX(Recap!$M$2:$M$2000,MATCH(Graphique!A359,Recap!$A$2:$A$2000,0)),"")</f>
        <v/>
      </c>
      <c r="BH359" s="13" t="str">
        <f>IFERROR(INDEX(MOYENNES!$B$1:$B$2000,MATCH(Graphique!A359,MOYENNES!$A$1:$A$2000,0)),"")</f>
        <v/>
      </c>
      <c r="BI359" s="13" t="str">
        <f>IFERROR(INDEX(MOYENNES!$C$1:$C$2000,MATCH(Graphique!A359,MOYENNES!$A$1:$A$2000,0)),"")</f>
        <v/>
      </c>
      <c r="BJ359" s="13" t="str">
        <f>IFERROR(INDEX(MOYENNES!$E$1:$E$2000,MATCH(A359,MOYENNES!$A$1:$A$2000,0)),"")</f>
        <v/>
      </c>
    </row>
    <row r="360" spans="1:62" ht="12.75" customHeight="1">
      <c r="A360" s="56">
        <v>45344</v>
      </c>
      <c r="AY360" s="55" t="str">
        <f>IF(BH360="","",TEXT(IF(BH360&gt;"00:00",A360+1,A360),"JJ/MM/AAAA ")&amp;TEXT(BH360,"hh:mm"))</f>
        <v/>
      </c>
      <c r="AZ360" s="13" t="str">
        <f>IF(BI360="","",TEXT(IF(BI360&gt;"00:00",A360+1,A360),"JJ/MM/AAAA ")&amp;TEXT(BI360,"hh:mm"))</f>
        <v/>
      </c>
      <c r="BB360" s="13" t="str">
        <f>IFERROR(INDEX(Recap!$F$2:$F$2000,MATCH(Graphique!A360,Recap!$A$2:$A$2000,0)),"")</f>
        <v/>
      </c>
      <c r="BC360" s="13" t="str">
        <f>IFERROR(INDEX(Recap!$D$2:$D$2000,MATCH(Graphique!A360,Recap!$A$2:$A$2000,0)),"")</f>
        <v/>
      </c>
      <c r="BD360" s="13" t="str">
        <f>IFERROR(INDEX(Recap!$I$2:$I$2000,MATCH(Graphique!A360,Recap!$A$2:$A$2000,0)),"")</f>
        <v/>
      </c>
      <c r="BE360" t="str">
        <f>IFERROR(INDEX(Recap!$K$2:$K$2000,MATCH(Graphique!A360,Recap!$A$2:$A$2000,0)),"")</f>
        <v/>
      </c>
      <c r="BF360" s="13" t="str">
        <f>IFERROR(INDEX(Recap!$L$2:$L$2000,MATCH(Graphique!A360,Recap!$A$2:$A$2000,0)),"")</f>
        <v/>
      </c>
      <c r="BG360" t="str">
        <f>IFERROR(INDEX(Recap!$M$2:$M$2000,MATCH(Graphique!A360,Recap!$A$2:$A$2000,0)),"")</f>
        <v/>
      </c>
      <c r="BH360" s="13" t="str">
        <f>IFERROR(INDEX(MOYENNES!$B$1:$B$2000,MATCH(Graphique!A360,MOYENNES!$A$1:$A$2000,0)),"")</f>
        <v/>
      </c>
      <c r="BI360" s="13" t="str">
        <f>IFERROR(INDEX(MOYENNES!$C$1:$C$2000,MATCH(Graphique!A360,MOYENNES!$A$1:$A$2000,0)),"")</f>
        <v/>
      </c>
      <c r="BJ360" s="13" t="str">
        <f>IFERROR(INDEX(MOYENNES!$E$1:$E$2000,MATCH(A360,MOYENNES!$A$1:$A$2000,0)),"")</f>
        <v/>
      </c>
    </row>
    <row r="361" spans="1:62" ht="12.75" customHeight="1">
      <c r="A361" s="56">
        <v>45345</v>
      </c>
      <c r="AY361" s="55" t="str">
        <f>IF(BH361="","",TEXT(IF(BH361&gt;"00:00",A361+1,A361),"JJ/MM/AAAA ")&amp;TEXT(BH361,"hh:mm"))</f>
        <v/>
      </c>
      <c r="AZ361" s="13" t="str">
        <f>IF(BI361="","",TEXT(IF(BI361&gt;"00:00",A361+1,A361),"JJ/MM/AAAA ")&amp;TEXT(BI361,"hh:mm"))</f>
        <v/>
      </c>
      <c r="BB361" s="13" t="str">
        <f>IFERROR(INDEX(Recap!$F$2:$F$2000,MATCH(Graphique!A361,Recap!$A$2:$A$2000,0)),"")</f>
        <v/>
      </c>
      <c r="BC361" s="13" t="str">
        <f>IFERROR(INDEX(Recap!$D$2:$D$2000,MATCH(Graphique!A361,Recap!$A$2:$A$2000,0)),"")</f>
        <v/>
      </c>
      <c r="BD361" s="13" t="str">
        <f>IFERROR(INDEX(Recap!$I$2:$I$2000,MATCH(Graphique!A361,Recap!$A$2:$A$2000,0)),"")</f>
        <v/>
      </c>
      <c r="BE361" t="str">
        <f>IFERROR(INDEX(Recap!$K$2:$K$2000,MATCH(Graphique!A361,Recap!$A$2:$A$2000,0)),"")</f>
        <v/>
      </c>
      <c r="BF361" s="13" t="str">
        <f>IFERROR(INDEX(Recap!$L$2:$L$2000,MATCH(Graphique!A361,Recap!$A$2:$A$2000,0)),"")</f>
        <v/>
      </c>
      <c r="BG361" t="str">
        <f>IFERROR(INDEX(Recap!$M$2:$M$2000,MATCH(Graphique!A361,Recap!$A$2:$A$2000,0)),"")</f>
        <v/>
      </c>
      <c r="BH361" s="13" t="str">
        <f>IFERROR(INDEX(MOYENNES!$B$1:$B$2000,MATCH(Graphique!A361,MOYENNES!$A$1:$A$2000,0)),"")</f>
        <v/>
      </c>
      <c r="BI361" s="13" t="str">
        <f>IFERROR(INDEX(MOYENNES!$C$1:$C$2000,MATCH(Graphique!A361,MOYENNES!$A$1:$A$2000,0)),"")</f>
        <v/>
      </c>
      <c r="BJ361" s="13" t="str">
        <f>IFERROR(INDEX(MOYENNES!$E$1:$E$2000,MATCH(A361,MOYENNES!$A$1:$A$2000,0)),"")</f>
        <v/>
      </c>
    </row>
    <row r="362" spans="1:62" ht="12.75" customHeight="1">
      <c r="A362" s="56">
        <v>45346</v>
      </c>
      <c r="AY362" s="55" t="str">
        <f>IF(BH362="","",TEXT(IF(BH362&gt;"00:00",A362+1,A362),"JJ/MM/AAAA ")&amp;TEXT(BH362,"hh:mm"))</f>
        <v/>
      </c>
      <c r="AZ362" s="13" t="str">
        <f>IF(BI362="","",TEXT(IF(BI362&gt;"00:00",A362+1,A362),"JJ/MM/AAAA ")&amp;TEXT(BI362,"hh:mm"))</f>
        <v/>
      </c>
      <c r="BB362" s="13" t="str">
        <f>IFERROR(INDEX(Recap!$F$2:$F$2000,MATCH(Graphique!A362,Recap!$A$2:$A$2000,0)),"")</f>
        <v/>
      </c>
      <c r="BC362" s="13" t="str">
        <f>IFERROR(INDEX(Recap!$D$2:$D$2000,MATCH(Graphique!A362,Recap!$A$2:$A$2000,0)),"")</f>
        <v/>
      </c>
      <c r="BD362" s="13" t="str">
        <f>IFERROR(INDEX(Recap!$I$2:$I$2000,MATCH(Graphique!A362,Recap!$A$2:$A$2000,0)),"")</f>
        <v/>
      </c>
      <c r="BE362" t="str">
        <f>IFERROR(INDEX(Recap!$K$2:$K$2000,MATCH(Graphique!A362,Recap!$A$2:$A$2000,0)),"")</f>
        <v/>
      </c>
      <c r="BF362" s="13" t="str">
        <f>IFERROR(INDEX(Recap!$L$2:$L$2000,MATCH(Graphique!A362,Recap!$A$2:$A$2000,0)),"")</f>
        <v/>
      </c>
      <c r="BG362" t="str">
        <f>IFERROR(INDEX(Recap!$M$2:$M$2000,MATCH(Graphique!A362,Recap!$A$2:$A$2000,0)),"")</f>
        <v/>
      </c>
      <c r="BH362" s="13" t="str">
        <f>IFERROR(INDEX(MOYENNES!$B$1:$B$2000,MATCH(Graphique!A362,MOYENNES!$A$1:$A$2000,0)),"")</f>
        <v/>
      </c>
      <c r="BI362" s="13" t="str">
        <f>IFERROR(INDEX(MOYENNES!$C$1:$C$2000,MATCH(Graphique!A362,MOYENNES!$A$1:$A$2000,0)),"")</f>
        <v/>
      </c>
      <c r="BJ362" s="13" t="str">
        <f>IFERROR(INDEX(MOYENNES!$E$1:$E$2000,MATCH(A362,MOYENNES!$A$1:$A$2000,0)),"")</f>
        <v/>
      </c>
    </row>
    <row r="363" spans="1:62" ht="12.75" customHeight="1">
      <c r="A363" s="56">
        <v>45347</v>
      </c>
      <c r="AY363" s="55" t="str">
        <f>IF(BH363="","",TEXT(IF(BH363&gt;"00:00",A363+1,A363),"JJ/MM/AAAA ")&amp;TEXT(BH363,"hh:mm"))</f>
        <v/>
      </c>
      <c r="AZ363" s="13" t="str">
        <f>IF(BI363="","",TEXT(IF(BI363&gt;"00:00",A363+1,A363),"JJ/MM/AAAA ")&amp;TEXT(BI363,"hh:mm"))</f>
        <v/>
      </c>
      <c r="BB363" s="13" t="str">
        <f>IFERROR(INDEX(Recap!$F$2:$F$2000,MATCH(Graphique!A363,Recap!$A$2:$A$2000,0)),"")</f>
        <v/>
      </c>
      <c r="BC363" s="13" t="str">
        <f>IFERROR(INDEX(Recap!$D$2:$D$2000,MATCH(Graphique!A363,Recap!$A$2:$A$2000,0)),"")</f>
        <v/>
      </c>
      <c r="BD363" s="13" t="str">
        <f>IFERROR(INDEX(Recap!$I$2:$I$2000,MATCH(Graphique!A363,Recap!$A$2:$A$2000,0)),"")</f>
        <v/>
      </c>
      <c r="BE363" t="str">
        <f>IFERROR(INDEX(Recap!$K$2:$K$2000,MATCH(Graphique!A363,Recap!$A$2:$A$2000,0)),"")</f>
        <v/>
      </c>
      <c r="BF363" s="13" t="str">
        <f>IFERROR(INDEX(Recap!$L$2:$L$2000,MATCH(Graphique!A363,Recap!$A$2:$A$2000,0)),"")</f>
        <v/>
      </c>
      <c r="BG363" t="str">
        <f>IFERROR(INDEX(Recap!$M$2:$M$2000,MATCH(Graphique!A363,Recap!$A$2:$A$2000,0)),"")</f>
        <v/>
      </c>
      <c r="BH363" s="13" t="str">
        <f>IFERROR(INDEX(MOYENNES!$B$1:$B$2000,MATCH(Graphique!A363,MOYENNES!$A$1:$A$2000,0)),"")</f>
        <v/>
      </c>
      <c r="BI363" s="13" t="str">
        <f>IFERROR(INDEX(MOYENNES!$C$1:$C$2000,MATCH(Graphique!A363,MOYENNES!$A$1:$A$2000,0)),"")</f>
        <v/>
      </c>
      <c r="BJ363" s="13" t="str">
        <f>IFERROR(INDEX(MOYENNES!$E$1:$E$2000,MATCH(A363,MOYENNES!$A$1:$A$2000,0)),"")</f>
        <v/>
      </c>
    </row>
    <row r="364" spans="1:62" ht="12.75" customHeight="1">
      <c r="A364" s="56">
        <v>45348</v>
      </c>
      <c r="AY364" s="55" t="str">
        <f>IF(BH364="","",TEXT(IF(BH364&gt;"00:00",A364+1,A364),"JJ/MM/AAAA ")&amp;TEXT(BH364,"hh:mm"))</f>
        <v/>
      </c>
      <c r="AZ364" s="13" t="str">
        <f>IF(BI364="","",TEXT(IF(BI364&gt;"00:00",A364+1,A364),"JJ/MM/AAAA ")&amp;TEXT(BI364,"hh:mm"))</f>
        <v/>
      </c>
      <c r="BB364" s="13" t="str">
        <f>IFERROR(INDEX(Recap!$F$2:$F$2000,MATCH(Graphique!A364,Recap!$A$2:$A$2000,0)),"")</f>
        <v/>
      </c>
      <c r="BC364" s="13" t="str">
        <f>IFERROR(INDEX(Recap!$D$2:$D$2000,MATCH(Graphique!A364,Recap!$A$2:$A$2000,0)),"")</f>
        <v/>
      </c>
      <c r="BD364" s="13" t="str">
        <f>IFERROR(INDEX(Recap!$I$2:$I$2000,MATCH(Graphique!A364,Recap!$A$2:$A$2000,0)),"")</f>
        <v/>
      </c>
      <c r="BE364" t="str">
        <f>IFERROR(INDEX(Recap!$K$2:$K$2000,MATCH(Graphique!A364,Recap!$A$2:$A$2000,0)),"")</f>
        <v/>
      </c>
      <c r="BF364" s="13" t="str">
        <f>IFERROR(INDEX(Recap!$L$2:$L$2000,MATCH(Graphique!A364,Recap!$A$2:$A$2000,0)),"")</f>
        <v/>
      </c>
      <c r="BG364" t="str">
        <f>IFERROR(INDEX(Recap!$M$2:$M$2000,MATCH(Graphique!A364,Recap!$A$2:$A$2000,0)),"")</f>
        <v/>
      </c>
      <c r="BH364" s="13" t="str">
        <f>IFERROR(INDEX(MOYENNES!$B$1:$B$2000,MATCH(Graphique!A364,MOYENNES!$A$1:$A$2000,0)),"")</f>
        <v/>
      </c>
      <c r="BI364" s="13" t="str">
        <f>IFERROR(INDEX(MOYENNES!$C$1:$C$2000,MATCH(Graphique!A364,MOYENNES!$A$1:$A$2000,0)),"")</f>
        <v/>
      </c>
      <c r="BJ364" s="13" t="str">
        <f>IFERROR(INDEX(MOYENNES!$E$1:$E$2000,MATCH(A364,MOYENNES!$A$1:$A$2000,0)),"")</f>
        <v/>
      </c>
    </row>
    <row r="365" spans="1:62" ht="12.75" customHeight="1">
      <c r="A365" s="56">
        <v>45349</v>
      </c>
      <c r="AY365" s="55" t="str">
        <f>IF(BH365="","",TEXT(IF(BH365&gt;"00:00",A365+1,A365),"JJ/MM/AAAA ")&amp;TEXT(BH365,"hh:mm"))</f>
        <v/>
      </c>
      <c r="AZ365" s="13" t="str">
        <f>IF(BI365="","",TEXT(IF(BI365&gt;"00:00",A365+1,A365),"JJ/MM/AAAA ")&amp;TEXT(BI365,"hh:mm"))</f>
        <v/>
      </c>
      <c r="BB365" s="13" t="str">
        <f>IFERROR(INDEX(Recap!$F$2:$F$2000,MATCH(Graphique!A365,Recap!$A$2:$A$2000,0)),"")</f>
        <v/>
      </c>
      <c r="BC365" s="13" t="str">
        <f>IFERROR(INDEX(Recap!$D$2:$D$2000,MATCH(Graphique!A365,Recap!$A$2:$A$2000,0)),"")</f>
        <v/>
      </c>
      <c r="BD365" s="13" t="str">
        <f>IFERROR(INDEX(Recap!$I$2:$I$2000,MATCH(Graphique!A365,Recap!$A$2:$A$2000,0)),"")</f>
        <v/>
      </c>
      <c r="BE365" t="str">
        <f>IFERROR(INDEX(Recap!$K$2:$K$2000,MATCH(Graphique!A365,Recap!$A$2:$A$2000,0)),"")</f>
        <v/>
      </c>
      <c r="BF365" s="13" t="str">
        <f>IFERROR(INDEX(Recap!$L$2:$L$2000,MATCH(Graphique!A365,Recap!$A$2:$A$2000,0)),"")</f>
        <v/>
      </c>
      <c r="BG365" t="str">
        <f>IFERROR(INDEX(Recap!$M$2:$M$2000,MATCH(Graphique!A365,Recap!$A$2:$A$2000,0)),"")</f>
        <v/>
      </c>
      <c r="BH365" s="13" t="str">
        <f>IFERROR(INDEX(MOYENNES!$B$1:$B$2000,MATCH(Graphique!A365,MOYENNES!$A$1:$A$2000,0)),"")</f>
        <v/>
      </c>
      <c r="BI365" s="13" t="str">
        <f>IFERROR(INDEX(MOYENNES!$C$1:$C$2000,MATCH(Graphique!A365,MOYENNES!$A$1:$A$2000,0)),"")</f>
        <v/>
      </c>
      <c r="BJ365" s="13" t="str">
        <f>IFERROR(INDEX(MOYENNES!$E$1:$E$2000,MATCH(A365,MOYENNES!$A$1:$A$2000,0)),"")</f>
        <v/>
      </c>
    </row>
    <row r="366" spans="1:62" ht="12.75" customHeight="1">
      <c r="A366" s="56">
        <v>45350</v>
      </c>
      <c r="AY366" s="55" t="str">
        <f>IF(BH366="","",TEXT(IF(BH366&gt;"00:00",A366+1,A366),"JJ/MM/AAAA ")&amp;TEXT(BH366,"hh:mm"))</f>
        <v/>
      </c>
      <c r="AZ366" s="13" t="str">
        <f>IF(BI366="","",TEXT(IF(BI366&gt;"00:00",A366+1,A366),"JJ/MM/AAAA ")&amp;TEXT(BI366,"hh:mm"))</f>
        <v/>
      </c>
      <c r="BB366" s="13" t="str">
        <f>IFERROR(INDEX(Recap!$F$2:$F$2000,MATCH(Graphique!A366,Recap!$A$2:$A$2000,0)),"")</f>
        <v/>
      </c>
      <c r="BC366" s="13" t="str">
        <f>IFERROR(INDEX(Recap!$D$2:$D$2000,MATCH(Graphique!A366,Recap!$A$2:$A$2000,0)),"")</f>
        <v/>
      </c>
      <c r="BD366" s="13" t="str">
        <f>IFERROR(INDEX(Recap!$I$2:$I$2000,MATCH(Graphique!A366,Recap!$A$2:$A$2000,0)),"")</f>
        <v/>
      </c>
      <c r="BE366" t="str">
        <f>IFERROR(INDEX(Recap!$K$2:$K$2000,MATCH(Graphique!A366,Recap!$A$2:$A$2000,0)),"")</f>
        <v/>
      </c>
      <c r="BF366" s="13" t="str">
        <f>IFERROR(INDEX(Recap!$L$2:$L$2000,MATCH(Graphique!A366,Recap!$A$2:$A$2000,0)),"")</f>
        <v/>
      </c>
      <c r="BG366" t="str">
        <f>IFERROR(INDEX(Recap!$M$2:$M$2000,MATCH(Graphique!A366,Recap!$A$2:$A$2000,0)),"")</f>
        <v/>
      </c>
      <c r="BH366" s="13" t="str">
        <f>IFERROR(INDEX(MOYENNES!$B$1:$B$2000,MATCH(Graphique!A366,MOYENNES!$A$1:$A$2000,0)),"")</f>
        <v/>
      </c>
      <c r="BI366" s="13" t="str">
        <f>IFERROR(INDEX(MOYENNES!$C$1:$C$2000,MATCH(Graphique!A366,MOYENNES!$A$1:$A$2000,0)),"")</f>
        <v/>
      </c>
      <c r="BJ366" s="13" t="str">
        <f>IFERROR(INDEX(MOYENNES!$E$1:$E$2000,MATCH(A366,MOYENNES!$A$1:$A$2000,0)),"")</f>
        <v/>
      </c>
    </row>
    <row r="367" spans="1:62" ht="12.75" customHeight="1">
      <c r="A367" s="56">
        <v>45351</v>
      </c>
      <c r="AY367" s="55" t="str">
        <f>IF(BH367="","",TEXT(IF(BH367&gt;"00:00",A367+1,A367),"JJ/MM/AAAA ")&amp;TEXT(BH367,"hh:mm"))</f>
        <v/>
      </c>
      <c r="AZ367" s="13" t="str">
        <f>IF(BI367="","",TEXT(IF(BI367&gt;"00:00",A367+1,A367),"JJ/MM/AAAA ")&amp;TEXT(BI367,"hh:mm"))</f>
        <v/>
      </c>
      <c r="BB367" s="13" t="str">
        <f>IFERROR(INDEX(Recap!$F$2:$F$2000,MATCH(Graphique!A367,Recap!$A$2:$A$2000,0)),"")</f>
        <v/>
      </c>
      <c r="BC367" s="13" t="str">
        <f>IFERROR(INDEX(Recap!$D$2:$D$2000,MATCH(Graphique!A367,Recap!$A$2:$A$2000,0)),"")</f>
        <v/>
      </c>
      <c r="BD367" s="13" t="str">
        <f>IFERROR(INDEX(Recap!$I$2:$I$2000,MATCH(Graphique!A367,Recap!$A$2:$A$2000,0)),"")</f>
        <v/>
      </c>
      <c r="BE367" t="str">
        <f>IFERROR(INDEX(Recap!$K$2:$K$2000,MATCH(Graphique!A367,Recap!$A$2:$A$2000,0)),"")</f>
        <v/>
      </c>
      <c r="BF367" s="13" t="str">
        <f>IFERROR(INDEX(Recap!$L$2:$L$2000,MATCH(Graphique!A367,Recap!$A$2:$A$2000,0)),"")</f>
        <v/>
      </c>
      <c r="BG367" t="str">
        <f>IFERROR(INDEX(Recap!$M$2:$M$2000,MATCH(Graphique!A367,Recap!$A$2:$A$2000,0)),"")</f>
        <v/>
      </c>
      <c r="BH367" s="13" t="str">
        <f>IFERROR(INDEX(MOYENNES!$B$1:$B$2000,MATCH(Graphique!A367,MOYENNES!$A$1:$A$2000,0)),"")</f>
        <v/>
      </c>
      <c r="BI367" s="13" t="str">
        <f>IFERROR(INDEX(MOYENNES!$C$1:$C$2000,MATCH(Graphique!A367,MOYENNES!$A$1:$A$2000,0)),"")</f>
        <v/>
      </c>
      <c r="BJ367" s="13" t="str">
        <f>IFERROR(INDEX(MOYENNES!$E$1:$E$2000,MATCH(A367,MOYENNES!$A$1:$A$2000,0)),"")</f>
        <v/>
      </c>
    </row>
    <row r="368" spans="1:62" ht="12.75" customHeight="1">
      <c r="A368" s="56">
        <v>45352</v>
      </c>
      <c r="AY368" s="55" t="str">
        <f>IF(BH368="","",TEXT(IF(BH368&gt;"00:00",A368+1,A368),"JJ/MM/AAAA ")&amp;TEXT(BH368,"hh:mm"))</f>
        <v/>
      </c>
      <c r="AZ368" s="13" t="str">
        <f>IF(BI368="","",TEXT(IF(BI368&gt;"00:00",A368+1,A368),"JJ/MM/AAAA ")&amp;TEXT(BI368,"hh:mm"))</f>
        <v/>
      </c>
      <c r="BB368" s="13" t="str">
        <f>IFERROR(INDEX(Recap!$F$2:$F$2000,MATCH(Graphique!A368,Recap!$A$2:$A$2000,0)),"")</f>
        <v/>
      </c>
      <c r="BC368" s="13" t="str">
        <f>IFERROR(INDEX(Recap!$D$2:$D$2000,MATCH(Graphique!A368,Recap!$A$2:$A$2000,0)),"")</f>
        <v/>
      </c>
      <c r="BD368" s="13" t="str">
        <f>IFERROR(INDEX(Recap!$I$2:$I$2000,MATCH(Graphique!A368,Recap!$A$2:$A$2000,0)),"")</f>
        <v/>
      </c>
      <c r="BE368" t="str">
        <f>IFERROR(INDEX(Recap!$K$2:$K$2000,MATCH(Graphique!A368,Recap!$A$2:$A$2000,0)),"")</f>
        <v/>
      </c>
      <c r="BF368" s="13" t="str">
        <f>IFERROR(INDEX(Recap!$L$2:$L$2000,MATCH(Graphique!A368,Recap!$A$2:$A$2000,0)),"")</f>
        <v/>
      </c>
      <c r="BG368" t="str">
        <f>IFERROR(INDEX(Recap!$M$2:$M$2000,MATCH(Graphique!A368,Recap!$A$2:$A$2000,0)),"")</f>
        <v/>
      </c>
      <c r="BH368" s="13" t="str">
        <f>IFERROR(INDEX(MOYENNES!$B$1:$B$2000,MATCH(Graphique!A368,MOYENNES!$A$1:$A$2000,0)),"")</f>
        <v/>
      </c>
      <c r="BI368" s="13" t="str">
        <f>IFERROR(INDEX(MOYENNES!$C$1:$C$2000,MATCH(Graphique!A368,MOYENNES!$A$1:$A$2000,0)),"")</f>
        <v/>
      </c>
      <c r="BJ368" s="13" t="str">
        <f>IFERROR(INDEX(MOYENNES!$E$1:$E$2000,MATCH(A368,MOYENNES!$A$1:$A$2000,0)),"")</f>
        <v/>
      </c>
    </row>
    <row r="369" spans="1:62" ht="12.75" customHeight="1">
      <c r="A369" s="56">
        <v>45353</v>
      </c>
      <c r="AY369" s="55" t="str">
        <f>IF(BH369="","",TEXT(IF(BH369&gt;"00:00",A369+1,A369),"JJ/MM/AAAA ")&amp;TEXT(BH369,"hh:mm"))</f>
        <v/>
      </c>
      <c r="AZ369" s="13" t="str">
        <f>IF(BI369="","",TEXT(IF(BI369&gt;"00:00",A369+1,A369),"JJ/MM/AAAA ")&amp;TEXT(BI369,"hh:mm"))</f>
        <v/>
      </c>
      <c r="BB369" s="13" t="str">
        <f>IFERROR(INDEX(Recap!$F$2:$F$2000,MATCH(Graphique!A369,Recap!$A$2:$A$2000,0)),"")</f>
        <v/>
      </c>
      <c r="BC369" s="13" t="str">
        <f>IFERROR(INDEX(Recap!$D$2:$D$2000,MATCH(Graphique!A369,Recap!$A$2:$A$2000,0)),"")</f>
        <v/>
      </c>
      <c r="BD369" s="13" t="str">
        <f>IFERROR(INDEX(Recap!$I$2:$I$2000,MATCH(Graphique!A369,Recap!$A$2:$A$2000,0)),"")</f>
        <v/>
      </c>
      <c r="BE369" t="str">
        <f>IFERROR(INDEX(Recap!$K$2:$K$2000,MATCH(Graphique!A369,Recap!$A$2:$A$2000,0)),"")</f>
        <v/>
      </c>
      <c r="BF369" s="13" t="str">
        <f>IFERROR(INDEX(Recap!$L$2:$L$2000,MATCH(Graphique!A369,Recap!$A$2:$A$2000,0)),"")</f>
        <v/>
      </c>
      <c r="BG369" t="str">
        <f>IFERROR(INDEX(Recap!$M$2:$M$2000,MATCH(Graphique!A369,Recap!$A$2:$A$2000,0)),"")</f>
        <v/>
      </c>
      <c r="BH369" s="13" t="str">
        <f>IFERROR(INDEX(MOYENNES!$B$1:$B$2000,MATCH(Graphique!A369,MOYENNES!$A$1:$A$2000,0)),"")</f>
        <v/>
      </c>
      <c r="BI369" s="13" t="str">
        <f>IFERROR(INDEX(MOYENNES!$C$1:$C$2000,MATCH(Graphique!A369,MOYENNES!$A$1:$A$2000,0)),"")</f>
        <v/>
      </c>
      <c r="BJ369" s="13" t="str">
        <f>IFERROR(INDEX(MOYENNES!$E$1:$E$2000,MATCH(A369,MOYENNES!$A$1:$A$2000,0)),"")</f>
        <v/>
      </c>
    </row>
    <row r="370" spans="1:62" ht="12.75" customHeight="1">
      <c r="A370" s="56">
        <v>45354</v>
      </c>
      <c r="AY370" s="55" t="str">
        <f>IF(BH370="","",TEXT(IF(BH370&gt;"00:00",A370+1,A370),"JJ/MM/AAAA ")&amp;TEXT(BH370,"hh:mm"))</f>
        <v/>
      </c>
      <c r="AZ370" s="13" t="str">
        <f>IF(BI370="","",TEXT(IF(BI370&gt;"00:00",A370+1,A370),"JJ/MM/AAAA ")&amp;TEXT(BI370,"hh:mm"))</f>
        <v/>
      </c>
      <c r="BB370" s="13" t="str">
        <f>IFERROR(INDEX(Recap!$F$2:$F$2000,MATCH(Graphique!A370,Recap!$A$2:$A$2000,0)),"")</f>
        <v/>
      </c>
      <c r="BC370" s="13" t="str">
        <f>IFERROR(INDEX(Recap!$D$2:$D$2000,MATCH(Graphique!A370,Recap!$A$2:$A$2000,0)),"")</f>
        <v/>
      </c>
      <c r="BD370" s="13" t="str">
        <f>IFERROR(INDEX(Recap!$I$2:$I$2000,MATCH(Graphique!A370,Recap!$A$2:$A$2000,0)),"")</f>
        <v/>
      </c>
      <c r="BE370" t="str">
        <f>IFERROR(INDEX(Recap!$K$2:$K$2000,MATCH(Graphique!A370,Recap!$A$2:$A$2000,0)),"")</f>
        <v/>
      </c>
      <c r="BF370" s="13" t="str">
        <f>IFERROR(INDEX(Recap!$L$2:$L$2000,MATCH(Graphique!A370,Recap!$A$2:$A$2000,0)),"")</f>
        <v/>
      </c>
      <c r="BG370" t="str">
        <f>IFERROR(INDEX(Recap!$M$2:$M$2000,MATCH(Graphique!A370,Recap!$A$2:$A$2000,0)),"")</f>
        <v/>
      </c>
      <c r="BH370" s="13" t="str">
        <f>IFERROR(INDEX(MOYENNES!$B$1:$B$2000,MATCH(Graphique!A370,MOYENNES!$A$1:$A$2000,0)),"")</f>
        <v/>
      </c>
      <c r="BI370" s="13" t="str">
        <f>IFERROR(INDEX(MOYENNES!$C$1:$C$2000,MATCH(Graphique!A370,MOYENNES!$A$1:$A$2000,0)),"")</f>
        <v/>
      </c>
      <c r="BJ370" s="13" t="str">
        <f>IFERROR(INDEX(MOYENNES!$E$1:$E$2000,MATCH(A370,MOYENNES!$A$1:$A$2000,0)),"")</f>
        <v/>
      </c>
    </row>
    <row r="371" spans="1:62" ht="12.75" customHeight="1">
      <c r="A371" s="56">
        <v>45355</v>
      </c>
      <c r="AY371" s="55" t="str">
        <f>IF(BH371="","",TEXT(IF(BH371&gt;"00:00",A371+1,A371),"JJ/MM/AAAA ")&amp;TEXT(BH371,"hh:mm"))</f>
        <v/>
      </c>
      <c r="AZ371" s="13" t="str">
        <f>IF(BI371="","",TEXT(IF(BI371&gt;"00:00",A371+1,A371),"JJ/MM/AAAA ")&amp;TEXT(BI371,"hh:mm"))</f>
        <v/>
      </c>
      <c r="BB371" s="13" t="str">
        <f>IFERROR(INDEX(Recap!$F$2:$F$2000,MATCH(Graphique!A371,Recap!$A$2:$A$2000,0)),"")</f>
        <v/>
      </c>
      <c r="BC371" s="13" t="str">
        <f>IFERROR(INDEX(Recap!$D$2:$D$2000,MATCH(Graphique!A371,Recap!$A$2:$A$2000,0)),"")</f>
        <v/>
      </c>
      <c r="BD371" s="13" t="str">
        <f>IFERROR(INDEX(Recap!$I$2:$I$2000,MATCH(Graphique!A371,Recap!$A$2:$A$2000,0)),"")</f>
        <v/>
      </c>
      <c r="BE371" t="str">
        <f>IFERROR(INDEX(Recap!$K$2:$K$2000,MATCH(Graphique!A371,Recap!$A$2:$A$2000,0)),"")</f>
        <v/>
      </c>
      <c r="BF371" s="13" t="str">
        <f>IFERROR(INDEX(Recap!$L$2:$L$2000,MATCH(Graphique!A371,Recap!$A$2:$A$2000,0)),"")</f>
        <v/>
      </c>
      <c r="BG371" t="str">
        <f>IFERROR(INDEX(Recap!$M$2:$M$2000,MATCH(Graphique!A371,Recap!$A$2:$A$2000,0)),"")</f>
        <v/>
      </c>
      <c r="BH371" s="13" t="str">
        <f>IFERROR(INDEX(MOYENNES!$B$1:$B$2000,MATCH(Graphique!A371,MOYENNES!$A$1:$A$2000,0)),"")</f>
        <v/>
      </c>
      <c r="BI371" s="13" t="str">
        <f>IFERROR(INDEX(MOYENNES!$C$1:$C$2000,MATCH(Graphique!A371,MOYENNES!$A$1:$A$2000,0)),"")</f>
        <v/>
      </c>
      <c r="BJ371" s="13" t="str">
        <f>IFERROR(INDEX(MOYENNES!$E$1:$E$2000,MATCH(A371,MOYENNES!$A$1:$A$2000,0)),"")</f>
        <v/>
      </c>
    </row>
    <row r="372" spans="1:62" ht="12.75" customHeight="1">
      <c r="A372" s="56">
        <v>45356</v>
      </c>
      <c r="AY372" s="55" t="str">
        <f>IF(BH372="","",TEXT(IF(BH372&gt;"00:00",A372+1,A372),"JJ/MM/AAAA ")&amp;TEXT(BH372,"hh:mm"))</f>
        <v/>
      </c>
      <c r="AZ372" s="13" t="str">
        <f>IF(BI372="","",TEXT(IF(BI372&gt;"00:00",A372+1,A372),"JJ/MM/AAAA ")&amp;TEXT(BI372,"hh:mm"))</f>
        <v/>
      </c>
      <c r="BB372" s="13" t="str">
        <f>IFERROR(INDEX(Recap!$F$2:$F$2000,MATCH(Graphique!A372,Recap!$A$2:$A$2000,0)),"")</f>
        <v/>
      </c>
      <c r="BC372" s="13" t="str">
        <f>IFERROR(INDEX(Recap!$D$2:$D$2000,MATCH(Graphique!A372,Recap!$A$2:$A$2000,0)),"")</f>
        <v/>
      </c>
      <c r="BD372" s="13" t="str">
        <f>IFERROR(INDEX(Recap!$I$2:$I$2000,MATCH(Graphique!A372,Recap!$A$2:$A$2000,0)),"")</f>
        <v/>
      </c>
      <c r="BE372" t="str">
        <f>IFERROR(INDEX(Recap!$K$2:$K$2000,MATCH(Graphique!A372,Recap!$A$2:$A$2000,0)),"")</f>
        <v/>
      </c>
      <c r="BF372" s="13" t="str">
        <f>IFERROR(INDEX(Recap!$L$2:$L$2000,MATCH(Graphique!A372,Recap!$A$2:$A$2000,0)),"")</f>
        <v/>
      </c>
      <c r="BG372" t="str">
        <f>IFERROR(INDEX(Recap!$M$2:$M$2000,MATCH(Graphique!A372,Recap!$A$2:$A$2000,0)),"")</f>
        <v/>
      </c>
      <c r="BH372" s="13" t="str">
        <f>IFERROR(INDEX(MOYENNES!$B$1:$B$2000,MATCH(Graphique!A372,MOYENNES!$A$1:$A$2000,0)),"")</f>
        <v/>
      </c>
      <c r="BI372" s="13" t="str">
        <f>IFERROR(INDEX(MOYENNES!$C$1:$C$2000,MATCH(Graphique!A372,MOYENNES!$A$1:$A$2000,0)),"")</f>
        <v/>
      </c>
      <c r="BJ372" s="13" t="str">
        <f>IFERROR(INDEX(MOYENNES!$E$1:$E$2000,MATCH(A372,MOYENNES!$A$1:$A$2000,0)),"")</f>
        <v/>
      </c>
    </row>
    <row r="373" spans="1:62" ht="12.75" customHeight="1">
      <c r="A373" s="56">
        <v>45357</v>
      </c>
      <c r="AY373" s="55" t="str">
        <f>IF(BH373="","",TEXT(IF(BH373&gt;"00:00",A373+1,A373),"JJ/MM/AAAA ")&amp;TEXT(BH373,"hh:mm"))</f>
        <v/>
      </c>
      <c r="AZ373" s="13" t="str">
        <f>IF(BI373="","",TEXT(IF(BI373&gt;"00:00",A373+1,A373),"JJ/MM/AAAA ")&amp;TEXT(BI373,"hh:mm"))</f>
        <v/>
      </c>
      <c r="BB373" s="13" t="str">
        <f>IFERROR(INDEX(Recap!$F$2:$F$2000,MATCH(Graphique!A373,Recap!$A$2:$A$2000,0)),"")</f>
        <v/>
      </c>
      <c r="BC373" s="13" t="str">
        <f>IFERROR(INDEX(Recap!$D$2:$D$2000,MATCH(Graphique!A373,Recap!$A$2:$A$2000,0)),"")</f>
        <v/>
      </c>
      <c r="BD373" s="13" t="str">
        <f>IFERROR(INDEX(Recap!$I$2:$I$2000,MATCH(Graphique!A373,Recap!$A$2:$A$2000,0)),"")</f>
        <v/>
      </c>
      <c r="BE373" t="str">
        <f>IFERROR(INDEX(Recap!$K$2:$K$2000,MATCH(Graphique!A373,Recap!$A$2:$A$2000,0)),"")</f>
        <v/>
      </c>
      <c r="BF373" s="13" t="str">
        <f>IFERROR(INDEX(Recap!$L$2:$L$2000,MATCH(Graphique!A373,Recap!$A$2:$A$2000,0)),"")</f>
        <v/>
      </c>
      <c r="BG373" t="str">
        <f>IFERROR(INDEX(Recap!$M$2:$M$2000,MATCH(Graphique!A373,Recap!$A$2:$A$2000,0)),"")</f>
        <v/>
      </c>
      <c r="BH373" s="13" t="str">
        <f>IFERROR(INDEX(MOYENNES!$B$1:$B$2000,MATCH(Graphique!A373,MOYENNES!$A$1:$A$2000,0)),"")</f>
        <v/>
      </c>
      <c r="BI373" s="13" t="str">
        <f>IFERROR(INDEX(MOYENNES!$C$1:$C$2000,MATCH(Graphique!A373,MOYENNES!$A$1:$A$2000,0)),"")</f>
        <v/>
      </c>
      <c r="BJ373" s="13" t="str">
        <f>IFERROR(INDEX(MOYENNES!$E$1:$E$2000,MATCH(A373,MOYENNES!$A$1:$A$2000,0)),"")</f>
        <v/>
      </c>
    </row>
    <row r="374" spans="1:62" ht="12.75" customHeight="1">
      <c r="A374" s="56">
        <v>45358</v>
      </c>
      <c r="AY374" s="55" t="str">
        <f>IF(BH374="","",TEXT(IF(BH374&gt;"00:00",A374+1,A374),"JJ/MM/AAAA ")&amp;TEXT(BH374,"hh:mm"))</f>
        <v/>
      </c>
      <c r="AZ374" s="13" t="str">
        <f>IF(BI374="","",TEXT(IF(BI374&gt;"00:00",A374+1,A374),"JJ/MM/AAAA ")&amp;TEXT(BI374,"hh:mm"))</f>
        <v/>
      </c>
      <c r="BB374" s="13" t="str">
        <f>IFERROR(INDEX(Recap!$F$2:$F$2000,MATCH(Graphique!A374,Recap!$A$2:$A$2000,0)),"")</f>
        <v/>
      </c>
      <c r="BC374" s="13" t="str">
        <f>IFERROR(INDEX(Recap!$D$2:$D$2000,MATCH(Graphique!A374,Recap!$A$2:$A$2000,0)),"")</f>
        <v/>
      </c>
      <c r="BD374" s="13" t="str">
        <f>IFERROR(INDEX(Recap!$I$2:$I$2000,MATCH(Graphique!A374,Recap!$A$2:$A$2000,0)),"")</f>
        <v/>
      </c>
      <c r="BE374" t="str">
        <f>IFERROR(INDEX(Recap!$K$2:$K$2000,MATCH(Graphique!A374,Recap!$A$2:$A$2000,0)),"")</f>
        <v/>
      </c>
      <c r="BF374" s="13" t="str">
        <f>IFERROR(INDEX(Recap!$L$2:$L$2000,MATCH(Graphique!A374,Recap!$A$2:$A$2000,0)),"")</f>
        <v/>
      </c>
      <c r="BG374" t="str">
        <f>IFERROR(INDEX(Recap!$M$2:$M$2000,MATCH(Graphique!A374,Recap!$A$2:$A$2000,0)),"")</f>
        <v/>
      </c>
      <c r="BH374" s="13" t="str">
        <f>IFERROR(INDEX(MOYENNES!$B$1:$B$2000,MATCH(Graphique!A374,MOYENNES!$A$1:$A$2000,0)),"")</f>
        <v/>
      </c>
      <c r="BI374" s="13" t="str">
        <f>IFERROR(INDEX(MOYENNES!$C$1:$C$2000,MATCH(Graphique!A374,MOYENNES!$A$1:$A$2000,0)),"")</f>
        <v/>
      </c>
      <c r="BJ374" s="13" t="str">
        <f>IFERROR(INDEX(MOYENNES!$E$1:$E$2000,MATCH(A374,MOYENNES!$A$1:$A$2000,0)),"")</f>
        <v/>
      </c>
    </row>
    <row r="375" spans="1:62" ht="12.75" customHeight="1">
      <c r="A375" s="56">
        <v>45359</v>
      </c>
      <c r="AY375" s="55" t="str">
        <f>IF(BH375="","",TEXT(IF(BH375&gt;"00:00",A375+1,A375),"JJ/MM/AAAA ")&amp;TEXT(BH375,"hh:mm"))</f>
        <v/>
      </c>
      <c r="AZ375" s="13" t="str">
        <f>IF(BI375="","",TEXT(IF(BI375&gt;"00:00",A375+1,A375),"JJ/MM/AAAA ")&amp;TEXT(BI375,"hh:mm"))</f>
        <v/>
      </c>
      <c r="BB375" s="13" t="str">
        <f>IFERROR(INDEX(Recap!$F$2:$F$2000,MATCH(Graphique!A375,Recap!$A$2:$A$2000,0)),"")</f>
        <v/>
      </c>
      <c r="BC375" s="13" t="str">
        <f>IFERROR(INDEX(Recap!$D$2:$D$2000,MATCH(Graphique!A375,Recap!$A$2:$A$2000,0)),"")</f>
        <v/>
      </c>
      <c r="BD375" s="13" t="str">
        <f>IFERROR(INDEX(Recap!$I$2:$I$2000,MATCH(Graphique!A375,Recap!$A$2:$A$2000,0)),"")</f>
        <v/>
      </c>
      <c r="BE375" t="str">
        <f>IFERROR(INDEX(Recap!$K$2:$K$2000,MATCH(Graphique!A375,Recap!$A$2:$A$2000,0)),"")</f>
        <v/>
      </c>
      <c r="BF375" s="13" t="str">
        <f>IFERROR(INDEX(Recap!$L$2:$L$2000,MATCH(Graphique!A375,Recap!$A$2:$A$2000,0)),"")</f>
        <v/>
      </c>
      <c r="BG375" t="str">
        <f>IFERROR(INDEX(Recap!$M$2:$M$2000,MATCH(Graphique!A375,Recap!$A$2:$A$2000,0)),"")</f>
        <v/>
      </c>
      <c r="BH375" s="13" t="str">
        <f>IFERROR(INDEX(MOYENNES!$B$1:$B$2000,MATCH(Graphique!A375,MOYENNES!$A$1:$A$2000,0)),"")</f>
        <v/>
      </c>
      <c r="BI375" s="13" t="str">
        <f>IFERROR(INDEX(MOYENNES!$C$1:$C$2000,MATCH(Graphique!A375,MOYENNES!$A$1:$A$2000,0)),"")</f>
        <v/>
      </c>
      <c r="BJ375" s="13" t="str">
        <f>IFERROR(INDEX(MOYENNES!$E$1:$E$2000,MATCH(A375,MOYENNES!$A$1:$A$2000,0)),"")</f>
        <v/>
      </c>
    </row>
    <row r="376" spans="1:62" ht="12.75" customHeight="1">
      <c r="A376" s="56">
        <v>45360</v>
      </c>
      <c r="AY376" s="55" t="str">
        <f>IF(BH376="","",TEXT(IF(BH376&gt;"00:00",A376+1,A376),"JJ/MM/AAAA ")&amp;TEXT(BH376,"hh:mm"))</f>
        <v/>
      </c>
      <c r="AZ376" s="13" t="str">
        <f>IF(BI376="","",TEXT(IF(BI376&gt;"00:00",A376+1,A376),"JJ/MM/AAAA ")&amp;TEXT(BI376,"hh:mm"))</f>
        <v/>
      </c>
      <c r="BB376" s="13" t="str">
        <f>IFERROR(INDEX(Recap!$F$2:$F$2000,MATCH(Graphique!A376,Recap!$A$2:$A$2000,0)),"")</f>
        <v/>
      </c>
      <c r="BC376" s="13" t="str">
        <f>IFERROR(INDEX(Recap!$D$2:$D$2000,MATCH(Graphique!A376,Recap!$A$2:$A$2000,0)),"")</f>
        <v/>
      </c>
      <c r="BD376" s="13" t="str">
        <f>IFERROR(INDEX(Recap!$I$2:$I$2000,MATCH(Graphique!A376,Recap!$A$2:$A$2000,0)),"")</f>
        <v/>
      </c>
      <c r="BE376" t="str">
        <f>IFERROR(INDEX(Recap!$K$2:$K$2000,MATCH(Graphique!A376,Recap!$A$2:$A$2000,0)),"")</f>
        <v/>
      </c>
      <c r="BF376" s="13" t="str">
        <f>IFERROR(INDEX(Recap!$L$2:$L$2000,MATCH(Graphique!A376,Recap!$A$2:$A$2000,0)),"")</f>
        <v/>
      </c>
      <c r="BG376" t="str">
        <f>IFERROR(INDEX(Recap!$M$2:$M$2000,MATCH(Graphique!A376,Recap!$A$2:$A$2000,0)),"")</f>
        <v/>
      </c>
      <c r="BH376" s="13" t="str">
        <f>IFERROR(INDEX(MOYENNES!$B$1:$B$2000,MATCH(Graphique!A376,MOYENNES!$A$1:$A$2000,0)),"")</f>
        <v/>
      </c>
      <c r="BI376" s="13" t="str">
        <f>IFERROR(INDEX(MOYENNES!$C$1:$C$2000,MATCH(Graphique!A376,MOYENNES!$A$1:$A$2000,0)),"")</f>
        <v/>
      </c>
      <c r="BJ376" s="13" t="str">
        <f>IFERROR(INDEX(MOYENNES!$E$1:$E$2000,MATCH(A376,MOYENNES!$A$1:$A$2000,0)),"")</f>
        <v/>
      </c>
    </row>
    <row r="377" spans="1:62" ht="12.75" customHeight="1">
      <c r="A377" s="56">
        <v>45361</v>
      </c>
      <c r="AY377" s="55" t="str">
        <f>IF(BH377="","",TEXT(IF(BH377&gt;"00:00",A377+1,A377),"JJ/MM/AAAA ")&amp;TEXT(BH377,"hh:mm"))</f>
        <v/>
      </c>
      <c r="AZ377" s="13" t="str">
        <f>IF(BI377="","",TEXT(IF(BI377&gt;"00:00",A377+1,A377),"JJ/MM/AAAA ")&amp;TEXT(BI377,"hh:mm"))</f>
        <v/>
      </c>
      <c r="BB377" s="13" t="str">
        <f>IFERROR(INDEX(Recap!$F$2:$F$2000,MATCH(Graphique!A377,Recap!$A$2:$A$2000,0)),"")</f>
        <v/>
      </c>
      <c r="BC377" s="13" t="str">
        <f>IFERROR(INDEX(Recap!$D$2:$D$2000,MATCH(Graphique!A377,Recap!$A$2:$A$2000,0)),"")</f>
        <v/>
      </c>
      <c r="BD377" s="13" t="str">
        <f>IFERROR(INDEX(Recap!$I$2:$I$2000,MATCH(Graphique!A377,Recap!$A$2:$A$2000,0)),"")</f>
        <v/>
      </c>
      <c r="BE377" t="str">
        <f>IFERROR(INDEX(Recap!$K$2:$K$2000,MATCH(Graphique!A377,Recap!$A$2:$A$2000,0)),"")</f>
        <v/>
      </c>
      <c r="BF377" s="13" t="str">
        <f>IFERROR(INDEX(Recap!$L$2:$L$2000,MATCH(Graphique!A377,Recap!$A$2:$A$2000,0)),"")</f>
        <v/>
      </c>
      <c r="BG377" t="str">
        <f>IFERROR(INDEX(Recap!$M$2:$M$2000,MATCH(Graphique!A377,Recap!$A$2:$A$2000,0)),"")</f>
        <v/>
      </c>
      <c r="BH377" s="13" t="str">
        <f>IFERROR(INDEX(MOYENNES!$B$1:$B$2000,MATCH(Graphique!A377,MOYENNES!$A$1:$A$2000,0)),"")</f>
        <v/>
      </c>
      <c r="BI377" s="13" t="str">
        <f>IFERROR(INDEX(MOYENNES!$C$1:$C$2000,MATCH(Graphique!A377,MOYENNES!$A$1:$A$2000,0)),"")</f>
        <v/>
      </c>
      <c r="BJ377" s="13" t="str">
        <f>IFERROR(INDEX(MOYENNES!$E$1:$E$2000,MATCH(A377,MOYENNES!$A$1:$A$2000,0)),"")</f>
        <v/>
      </c>
    </row>
    <row r="378" spans="1:62" ht="12.75" customHeight="1">
      <c r="A378" s="56">
        <v>45362</v>
      </c>
      <c r="AY378" s="55" t="str">
        <f>IF(BH378="","",TEXT(IF(BH378&gt;"00:00",A378+1,A378),"JJ/MM/AAAA ")&amp;TEXT(BH378,"hh:mm"))</f>
        <v/>
      </c>
      <c r="AZ378" s="13" t="str">
        <f>IF(BI378="","",TEXT(IF(BI378&gt;"00:00",A378+1,A378),"JJ/MM/AAAA ")&amp;TEXT(BI378,"hh:mm"))</f>
        <v/>
      </c>
      <c r="BB378" s="13" t="str">
        <f>IFERROR(INDEX(Recap!$F$2:$F$2000,MATCH(Graphique!A378,Recap!$A$2:$A$2000,0)),"")</f>
        <v/>
      </c>
      <c r="BC378" s="13" t="str">
        <f>IFERROR(INDEX(Recap!$D$2:$D$2000,MATCH(Graphique!A378,Recap!$A$2:$A$2000,0)),"")</f>
        <v/>
      </c>
      <c r="BD378" s="13" t="str">
        <f>IFERROR(INDEX(Recap!$I$2:$I$2000,MATCH(Graphique!A378,Recap!$A$2:$A$2000,0)),"")</f>
        <v/>
      </c>
      <c r="BE378" t="str">
        <f>IFERROR(INDEX(Recap!$K$2:$K$2000,MATCH(Graphique!A378,Recap!$A$2:$A$2000,0)),"")</f>
        <v/>
      </c>
      <c r="BF378" s="13" t="str">
        <f>IFERROR(INDEX(Recap!$L$2:$L$2000,MATCH(Graphique!A378,Recap!$A$2:$A$2000,0)),"")</f>
        <v/>
      </c>
      <c r="BG378" t="str">
        <f>IFERROR(INDEX(Recap!$M$2:$M$2000,MATCH(Graphique!A378,Recap!$A$2:$A$2000,0)),"")</f>
        <v/>
      </c>
      <c r="BH378" s="13" t="str">
        <f>IFERROR(INDEX(MOYENNES!$B$1:$B$2000,MATCH(Graphique!A378,MOYENNES!$A$1:$A$2000,0)),"")</f>
        <v/>
      </c>
      <c r="BI378" s="13" t="str">
        <f>IFERROR(INDEX(MOYENNES!$C$1:$C$2000,MATCH(Graphique!A378,MOYENNES!$A$1:$A$2000,0)),"")</f>
        <v/>
      </c>
      <c r="BJ378" s="13" t="str">
        <f>IFERROR(INDEX(MOYENNES!$E$1:$E$2000,MATCH(A378,MOYENNES!$A$1:$A$2000,0)),"")</f>
        <v/>
      </c>
    </row>
    <row r="379" spans="1:62" ht="12.75" customHeight="1">
      <c r="A379" s="56">
        <v>45363</v>
      </c>
      <c r="AY379" s="55" t="str">
        <f>IF(BH379="","",TEXT(IF(BH379&gt;"00:00",A379+1,A379),"JJ/MM/AAAA ")&amp;TEXT(BH379,"hh:mm"))</f>
        <v/>
      </c>
      <c r="AZ379" s="13" t="str">
        <f>IF(BI379="","",TEXT(IF(BI379&gt;"00:00",A379+1,A379),"JJ/MM/AAAA ")&amp;TEXT(BI379,"hh:mm"))</f>
        <v/>
      </c>
      <c r="BB379" s="13" t="str">
        <f>IFERROR(INDEX(Recap!$F$2:$F$2000,MATCH(Graphique!A379,Recap!$A$2:$A$2000,0)),"")</f>
        <v/>
      </c>
      <c r="BC379" s="13" t="str">
        <f>IFERROR(INDEX(Recap!$D$2:$D$2000,MATCH(Graphique!A379,Recap!$A$2:$A$2000,0)),"")</f>
        <v/>
      </c>
      <c r="BD379" s="13" t="str">
        <f>IFERROR(INDEX(Recap!$I$2:$I$2000,MATCH(Graphique!A379,Recap!$A$2:$A$2000,0)),"")</f>
        <v/>
      </c>
      <c r="BE379" t="str">
        <f>IFERROR(INDEX(Recap!$K$2:$K$2000,MATCH(Graphique!A379,Recap!$A$2:$A$2000,0)),"")</f>
        <v/>
      </c>
      <c r="BF379" s="13" t="str">
        <f>IFERROR(INDEX(Recap!$L$2:$L$2000,MATCH(Graphique!A379,Recap!$A$2:$A$2000,0)),"")</f>
        <v/>
      </c>
      <c r="BG379" t="str">
        <f>IFERROR(INDEX(Recap!$M$2:$M$2000,MATCH(Graphique!A379,Recap!$A$2:$A$2000,0)),"")</f>
        <v/>
      </c>
      <c r="BH379" s="13" t="str">
        <f>IFERROR(INDEX(MOYENNES!$B$1:$B$2000,MATCH(Graphique!A379,MOYENNES!$A$1:$A$2000,0)),"")</f>
        <v/>
      </c>
      <c r="BI379" s="13" t="str">
        <f>IFERROR(INDEX(MOYENNES!$C$1:$C$2000,MATCH(Graphique!A379,MOYENNES!$A$1:$A$2000,0)),"")</f>
        <v/>
      </c>
      <c r="BJ379" s="13" t="str">
        <f>IFERROR(INDEX(MOYENNES!$E$1:$E$2000,MATCH(A379,MOYENNES!$A$1:$A$2000,0)),"")</f>
        <v/>
      </c>
    </row>
    <row r="380" spans="1:62" ht="12.75" customHeight="1">
      <c r="A380" s="56">
        <v>45364</v>
      </c>
      <c r="AY380" s="55" t="str">
        <f>IF(BH380="","",TEXT(IF(BH380&gt;"00:00",A380+1,A380),"JJ/MM/AAAA ")&amp;TEXT(BH380,"hh:mm"))</f>
        <v/>
      </c>
      <c r="AZ380" s="13" t="str">
        <f>IF(BI380="","",TEXT(IF(BI380&gt;"00:00",A380+1,A380),"JJ/MM/AAAA ")&amp;TEXT(BI380,"hh:mm"))</f>
        <v/>
      </c>
      <c r="BB380" s="13" t="str">
        <f>IFERROR(INDEX(Recap!$F$2:$F$2000,MATCH(Graphique!A380,Recap!$A$2:$A$2000,0)),"")</f>
        <v/>
      </c>
      <c r="BC380" s="13" t="str">
        <f>IFERROR(INDEX(Recap!$D$2:$D$2000,MATCH(Graphique!A380,Recap!$A$2:$A$2000,0)),"")</f>
        <v/>
      </c>
      <c r="BD380" s="13" t="str">
        <f>IFERROR(INDEX(Recap!$I$2:$I$2000,MATCH(Graphique!A380,Recap!$A$2:$A$2000,0)),"")</f>
        <v/>
      </c>
      <c r="BE380" t="str">
        <f>IFERROR(INDEX(Recap!$K$2:$K$2000,MATCH(Graphique!A380,Recap!$A$2:$A$2000,0)),"")</f>
        <v/>
      </c>
      <c r="BF380" s="13" t="str">
        <f>IFERROR(INDEX(Recap!$L$2:$L$2000,MATCH(Graphique!A380,Recap!$A$2:$A$2000,0)),"")</f>
        <v/>
      </c>
      <c r="BG380" t="str">
        <f>IFERROR(INDEX(Recap!$M$2:$M$2000,MATCH(Graphique!A380,Recap!$A$2:$A$2000,0)),"")</f>
        <v/>
      </c>
      <c r="BH380" s="13" t="str">
        <f>IFERROR(INDEX(MOYENNES!$B$1:$B$2000,MATCH(Graphique!A380,MOYENNES!$A$1:$A$2000,0)),"")</f>
        <v/>
      </c>
      <c r="BI380" s="13" t="str">
        <f>IFERROR(INDEX(MOYENNES!$C$1:$C$2000,MATCH(Graphique!A380,MOYENNES!$A$1:$A$2000,0)),"")</f>
        <v/>
      </c>
      <c r="BJ380" s="13" t="str">
        <f>IFERROR(INDEX(MOYENNES!$E$1:$E$2000,MATCH(A380,MOYENNES!$A$1:$A$2000,0)),"")</f>
        <v/>
      </c>
    </row>
    <row r="381" spans="1:62" ht="12.75" customHeight="1">
      <c r="A381" s="56">
        <v>45365</v>
      </c>
      <c r="AY381" s="55" t="str">
        <f>IF(BH381="","",TEXT(IF(BH381&gt;"00:00",A381+1,A381),"JJ/MM/AAAA ")&amp;TEXT(BH381,"hh:mm"))</f>
        <v/>
      </c>
      <c r="AZ381" s="13" t="str">
        <f>IF(BI381="","",TEXT(IF(BI381&gt;"00:00",A381+1,A381),"JJ/MM/AAAA ")&amp;TEXT(BI381,"hh:mm"))</f>
        <v/>
      </c>
      <c r="BB381" s="13" t="str">
        <f>IFERROR(INDEX(Recap!$F$2:$F$2000,MATCH(Graphique!A381,Recap!$A$2:$A$2000,0)),"")</f>
        <v/>
      </c>
      <c r="BC381" s="13" t="str">
        <f>IFERROR(INDEX(Recap!$D$2:$D$2000,MATCH(Graphique!A381,Recap!$A$2:$A$2000,0)),"")</f>
        <v/>
      </c>
      <c r="BD381" s="13" t="str">
        <f>IFERROR(INDEX(Recap!$I$2:$I$2000,MATCH(Graphique!A381,Recap!$A$2:$A$2000,0)),"")</f>
        <v/>
      </c>
      <c r="BE381" t="str">
        <f>IFERROR(INDEX(Recap!$K$2:$K$2000,MATCH(Graphique!A381,Recap!$A$2:$A$2000,0)),"")</f>
        <v/>
      </c>
      <c r="BF381" s="13" t="str">
        <f>IFERROR(INDEX(Recap!$L$2:$L$2000,MATCH(Graphique!A381,Recap!$A$2:$A$2000,0)),"")</f>
        <v/>
      </c>
      <c r="BG381" t="str">
        <f>IFERROR(INDEX(Recap!$M$2:$M$2000,MATCH(Graphique!A381,Recap!$A$2:$A$2000,0)),"")</f>
        <v/>
      </c>
      <c r="BH381" s="13" t="str">
        <f>IFERROR(INDEX(MOYENNES!$B$1:$B$2000,MATCH(Graphique!A381,MOYENNES!$A$1:$A$2000,0)),"")</f>
        <v/>
      </c>
      <c r="BI381" s="13" t="str">
        <f>IFERROR(INDEX(MOYENNES!$C$1:$C$2000,MATCH(Graphique!A381,MOYENNES!$A$1:$A$2000,0)),"")</f>
        <v/>
      </c>
      <c r="BJ381" s="13" t="str">
        <f>IFERROR(INDEX(MOYENNES!$E$1:$E$2000,MATCH(A381,MOYENNES!$A$1:$A$2000,0)),"")</f>
        <v/>
      </c>
    </row>
    <row r="382" spans="1:62" ht="12.75" customHeight="1">
      <c r="A382" s="56">
        <v>45366</v>
      </c>
      <c r="AY382" s="55" t="str">
        <f>IF(BH382="","",TEXT(IF(BH382&gt;"00:00",A382+1,A382),"JJ/MM/AAAA ")&amp;TEXT(BH382,"hh:mm"))</f>
        <v/>
      </c>
      <c r="AZ382" s="13" t="str">
        <f>IF(BI382="","",TEXT(IF(BI382&gt;"00:00",A382+1,A382),"JJ/MM/AAAA ")&amp;TEXT(BI382,"hh:mm"))</f>
        <v/>
      </c>
      <c r="BB382" s="13" t="str">
        <f>IFERROR(INDEX(Recap!$F$2:$F$2000,MATCH(Graphique!A382,Recap!$A$2:$A$2000,0)),"")</f>
        <v/>
      </c>
      <c r="BC382" s="13" t="str">
        <f>IFERROR(INDEX(Recap!$D$2:$D$2000,MATCH(Graphique!A382,Recap!$A$2:$A$2000,0)),"")</f>
        <v/>
      </c>
      <c r="BD382" s="13" t="str">
        <f>IFERROR(INDEX(Recap!$I$2:$I$2000,MATCH(Graphique!A382,Recap!$A$2:$A$2000,0)),"")</f>
        <v/>
      </c>
      <c r="BE382" t="str">
        <f>IFERROR(INDEX(Recap!$K$2:$K$2000,MATCH(Graphique!A382,Recap!$A$2:$A$2000,0)),"")</f>
        <v/>
      </c>
      <c r="BF382" s="13" t="str">
        <f>IFERROR(INDEX(Recap!$L$2:$L$2000,MATCH(Graphique!A382,Recap!$A$2:$A$2000,0)),"")</f>
        <v/>
      </c>
      <c r="BG382" t="str">
        <f>IFERROR(INDEX(Recap!$M$2:$M$2000,MATCH(Graphique!A382,Recap!$A$2:$A$2000,0)),"")</f>
        <v/>
      </c>
      <c r="BH382" s="13" t="str">
        <f>IFERROR(INDEX(MOYENNES!$B$1:$B$2000,MATCH(Graphique!A382,MOYENNES!$A$1:$A$2000,0)),"")</f>
        <v/>
      </c>
      <c r="BI382" s="13" t="str">
        <f>IFERROR(INDEX(MOYENNES!$C$1:$C$2000,MATCH(Graphique!A382,MOYENNES!$A$1:$A$2000,0)),"")</f>
        <v/>
      </c>
      <c r="BJ382" s="13" t="str">
        <f>IFERROR(INDEX(MOYENNES!$E$1:$E$2000,MATCH(A382,MOYENNES!$A$1:$A$2000,0)),"")</f>
        <v/>
      </c>
    </row>
    <row r="383" spans="1:62" ht="12.75" customHeight="1">
      <c r="A383" s="56">
        <v>45367</v>
      </c>
      <c r="AY383" s="55" t="str">
        <f>IF(BH383="","",TEXT(IF(BH383&gt;"00:00",A383+1,A383),"JJ/MM/AAAA ")&amp;TEXT(BH383,"hh:mm"))</f>
        <v/>
      </c>
      <c r="AZ383" s="13" t="str">
        <f>IF(BI383="","",TEXT(IF(BI383&gt;"00:00",A383+1,A383),"JJ/MM/AAAA ")&amp;TEXT(BI383,"hh:mm"))</f>
        <v/>
      </c>
      <c r="BB383" s="13" t="str">
        <f>IFERROR(INDEX(Recap!$F$2:$F$2000,MATCH(Graphique!A383,Recap!$A$2:$A$2000,0)),"")</f>
        <v/>
      </c>
      <c r="BC383" s="13" t="str">
        <f>IFERROR(INDEX(Recap!$D$2:$D$2000,MATCH(Graphique!A383,Recap!$A$2:$A$2000,0)),"")</f>
        <v/>
      </c>
      <c r="BD383" s="13" t="str">
        <f>IFERROR(INDEX(Recap!$I$2:$I$2000,MATCH(Graphique!A383,Recap!$A$2:$A$2000,0)),"")</f>
        <v/>
      </c>
      <c r="BE383" t="str">
        <f>IFERROR(INDEX(Recap!$K$2:$K$2000,MATCH(Graphique!A383,Recap!$A$2:$A$2000,0)),"")</f>
        <v/>
      </c>
      <c r="BF383" s="13" t="str">
        <f>IFERROR(INDEX(Recap!$L$2:$L$2000,MATCH(Graphique!A383,Recap!$A$2:$A$2000,0)),"")</f>
        <v/>
      </c>
      <c r="BG383" t="str">
        <f>IFERROR(INDEX(Recap!$M$2:$M$2000,MATCH(Graphique!A383,Recap!$A$2:$A$2000,0)),"")</f>
        <v/>
      </c>
      <c r="BH383" s="13" t="str">
        <f>IFERROR(INDEX(MOYENNES!$B$1:$B$2000,MATCH(Graphique!A383,MOYENNES!$A$1:$A$2000,0)),"")</f>
        <v/>
      </c>
      <c r="BI383" s="13" t="str">
        <f>IFERROR(INDEX(MOYENNES!$C$1:$C$2000,MATCH(Graphique!A383,MOYENNES!$A$1:$A$2000,0)),"")</f>
        <v/>
      </c>
      <c r="BJ383" s="13" t="str">
        <f>IFERROR(INDEX(MOYENNES!$E$1:$E$2000,MATCH(A383,MOYENNES!$A$1:$A$2000,0)),"")</f>
        <v/>
      </c>
    </row>
    <row r="384" spans="1:62" ht="12.75" customHeight="1">
      <c r="A384" s="56">
        <v>45368</v>
      </c>
      <c r="AY384" s="55" t="str">
        <f>IF(BH384="","",TEXT(IF(BH384&gt;"00:00",A384+1,A384),"JJ/MM/AAAA ")&amp;TEXT(BH384,"hh:mm"))</f>
        <v/>
      </c>
      <c r="AZ384" s="13" t="str">
        <f>IF(BI384="","",TEXT(IF(BI384&gt;"00:00",A384+1,A384),"JJ/MM/AAAA ")&amp;TEXT(BI384,"hh:mm"))</f>
        <v/>
      </c>
      <c r="BB384" s="13" t="str">
        <f>IFERROR(INDEX(Recap!$F$2:$F$2000,MATCH(Graphique!A384,Recap!$A$2:$A$2000,0)),"")</f>
        <v/>
      </c>
      <c r="BC384" s="13" t="str">
        <f>IFERROR(INDEX(Recap!$D$2:$D$2000,MATCH(Graphique!A384,Recap!$A$2:$A$2000,0)),"")</f>
        <v/>
      </c>
      <c r="BD384" s="13" t="str">
        <f>IFERROR(INDEX(Recap!$I$2:$I$2000,MATCH(Graphique!A384,Recap!$A$2:$A$2000,0)),"")</f>
        <v/>
      </c>
      <c r="BE384" t="str">
        <f>IFERROR(INDEX(Recap!$K$2:$K$2000,MATCH(Graphique!A384,Recap!$A$2:$A$2000,0)),"")</f>
        <v/>
      </c>
      <c r="BF384" s="13" t="str">
        <f>IFERROR(INDEX(Recap!$L$2:$L$2000,MATCH(Graphique!A384,Recap!$A$2:$A$2000,0)),"")</f>
        <v/>
      </c>
      <c r="BG384" t="str">
        <f>IFERROR(INDEX(Recap!$M$2:$M$2000,MATCH(Graphique!A384,Recap!$A$2:$A$2000,0)),"")</f>
        <v/>
      </c>
      <c r="BH384" s="13" t="str">
        <f>IFERROR(INDEX(MOYENNES!$B$1:$B$2000,MATCH(Graphique!A384,MOYENNES!$A$1:$A$2000,0)),"")</f>
        <v/>
      </c>
      <c r="BI384" s="13" t="str">
        <f>IFERROR(INDEX(MOYENNES!$C$1:$C$2000,MATCH(Graphique!A384,MOYENNES!$A$1:$A$2000,0)),"")</f>
        <v/>
      </c>
      <c r="BJ384" s="13" t="str">
        <f>IFERROR(INDEX(MOYENNES!$E$1:$E$2000,MATCH(A384,MOYENNES!$A$1:$A$2000,0)),"")</f>
        <v/>
      </c>
    </row>
    <row r="385" spans="1:62" ht="12.75" customHeight="1">
      <c r="A385" s="56">
        <v>45369</v>
      </c>
      <c r="AY385" s="55" t="str">
        <f>IF(BH385="","",TEXT(IF(BH385&gt;"00:00",A385+1,A385),"JJ/MM/AAAA ")&amp;TEXT(BH385,"hh:mm"))</f>
        <v/>
      </c>
      <c r="AZ385" s="13" t="str">
        <f>IF(BI385="","",TEXT(IF(BI385&gt;"00:00",A385+1,A385),"JJ/MM/AAAA ")&amp;TEXT(BI385,"hh:mm"))</f>
        <v/>
      </c>
      <c r="BB385" s="13" t="str">
        <f>IFERROR(INDEX(Recap!$F$2:$F$2000,MATCH(Graphique!A385,Recap!$A$2:$A$2000,0)),"")</f>
        <v/>
      </c>
      <c r="BC385" s="13" t="str">
        <f>IFERROR(INDEX(Recap!$D$2:$D$2000,MATCH(Graphique!A385,Recap!$A$2:$A$2000,0)),"")</f>
        <v/>
      </c>
      <c r="BD385" s="13" t="str">
        <f>IFERROR(INDEX(Recap!$I$2:$I$2000,MATCH(Graphique!A385,Recap!$A$2:$A$2000,0)),"")</f>
        <v/>
      </c>
      <c r="BE385" t="str">
        <f>IFERROR(INDEX(Recap!$K$2:$K$2000,MATCH(Graphique!A385,Recap!$A$2:$A$2000,0)),"")</f>
        <v/>
      </c>
      <c r="BF385" s="13" t="str">
        <f>IFERROR(INDEX(Recap!$L$2:$L$2000,MATCH(Graphique!A385,Recap!$A$2:$A$2000,0)),"")</f>
        <v/>
      </c>
      <c r="BG385" t="str">
        <f>IFERROR(INDEX(Recap!$M$2:$M$2000,MATCH(Graphique!A385,Recap!$A$2:$A$2000,0)),"")</f>
        <v/>
      </c>
      <c r="BH385" s="13" t="str">
        <f>IFERROR(INDEX(MOYENNES!$B$1:$B$2000,MATCH(Graphique!A385,MOYENNES!$A$1:$A$2000,0)),"")</f>
        <v/>
      </c>
      <c r="BI385" s="13" t="str">
        <f>IFERROR(INDEX(MOYENNES!$C$1:$C$2000,MATCH(Graphique!A385,MOYENNES!$A$1:$A$2000,0)),"")</f>
        <v/>
      </c>
      <c r="BJ385" s="13" t="str">
        <f>IFERROR(INDEX(MOYENNES!$E$1:$E$2000,MATCH(A385,MOYENNES!$A$1:$A$2000,0)),"")</f>
        <v/>
      </c>
    </row>
    <row r="386" spans="1:62" ht="12.75" customHeight="1">
      <c r="A386" s="56">
        <v>45370</v>
      </c>
      <c r="AY386" s="55" t="str">
        <f>IF(BH386="","",TEXT(IF(BH386&gt;"00:00",A386+1,A386),"JJ/MM/AAAA ")&amp;TEXT(BH386,"hh:mm"))</f>
        <v/>
      </c>
      <c r="AZ386" s="13" t="str">
        <f>IF(BI386="","",TEXT(IF(BI386&gt;"00:00",A386+1,A386),"JJ/MM/AAAA ")&amp;TEXT(BI386,"hh:mm"))</f>
        <v/>
      </c>
      <c r="BB386" s="13" t="str">
        <f>IFERROR(INDEX(Recap!$F$2:$F$2000,MATCH(Graphique!A386,Recap!$A$2:$A$2000,0)),"")</f>
        <v/>
      </c>
      <c r="BC386" s="13" t="str">
        <f>IFERROR(INDEX(Recap!$D$2:$D$2000,MATCH(Graphique!A386,Recap!$A$2:$A$2000,0)),"")</f>
        <v/>
      </c>
      <c r="BD386" s="13" t="str">
        <f>IFERROR(INDEX(Recap!$I$2:$I$2000,MATCH(Graphique!A386,Recap!$A$2:$A$2000,0)),"")</f>
        <v/>
      </c>
      <c r="BE386" t="str">
        <f>IFERROR(INDEX(Recap!$K$2:$K$2000,MATCH(Graphique!A386,Recap!$A$2:$A$2000,0)),"")</f>
        <v/>
      </c>
      <c r="BF386" s="13" t="str">
        <f>IFERROR(INDEX(Recap!$L$2:$L$2000,MATCH(Graphique!A386,Recap!$A$2:$A$2000,0)),"")</f>
        <v/>
      </c>
      <c r="BG386" t="str">
        <f>IFERROR(INDEX(Recap!$M$2:$M$2000,MATCH(Graphique!A386,Recap!$A$2:$A$2000,0)),"")</f>
        <v/>
      </c>
      <c r="BH386" s="13" t="str">
        <f>IFERROR(INDEX(MOYENNES!$B$1:$B$2000,MATCH(Graphique!A386,MOYENNES!$A$1:$A$2000,0)),"")</f>
        <v/>
      </c>
      <c r="BI386" s="13" t="str">
        <f>IFERROR(INDEX(MOYENNES!$C$1:$C$2000,MATCH(Graphique!A386,MOYENNES!$A$1:$A$2000,0)),"")</f>
        <v/>
      </c>
      <c r="BJ386" s="13" t="str">
        <f>IFERROR(INDEX(MOYENNES!$E$1:$E$2000,MATCH(A386,MOYENNES!$A$1:$A$2000,0)),"")</f>
        <v/>
      </c>
    </row>
    <row r="387" spans="1:62" ht="12.75" customHeight="1">
      <c r="A387" s="56">
        <v>45371</v>
      </c>
      <c r="AY387" s="55" t="str">
        <f>IF(BH387="","",TEXT(IF(BH387&gt;"00:00",A387+1,A387),"JJ/MM/AAAA ")&amp;TEXT(BH387,"hh:mm"))</f>
        <v/>
      </c>
      <c r="AZ387" s="13" t="str">
        <f>IF(BI387="","",TEXT(IF(BI387&gt;"00:00",A387+1,A387),"JJ/MM/AAAA ")&amp;TEXT(BI387,"hh:mm"))</f>
        <v/>
      </c>
      <c r="BB387" s="13" t="str">
        <f>IFERROR(INDEX(Recap!$F$2:$F$2000,MATCH(Graphique!A387,Recap!$A$2:$A$2000,0)),"")</f>
        <v/>
      </c>
      <c r="BC387" s="13" t="str">
        <f>IFERROR(INDEX(Recap!$D$2:$D$2000,MATCH(Graphique!A387,Recap!$A$2:$A$2000,0)),"")</f>
        <v/>
      </c>
      <c r="BD387" s="13" t="str">
        <f>IFERROR(INDEX(Recap!$I$2:$I$2000,MATCH(Graphique!A387,Recap!$A$2:$A$2000,0)),"")</f>
        <v/>
      </c>
      <c r="BE387" t="str">
        <f>IFERROR(INDEX(Recap!$K$2:$K$2000,MATCH(Graphique!A387,Recap!$A$2:$A$2000,0)),"")</f>
        <v/>
      </c>
      <c r="BF387" s="13" t="str">
        <f>IFERROR(INDEX(Recap!$L$2:$L$2000,MATCH(Graphique!A387,Recap!$A$2:$A$2000,0)),"")</f>
        <v/>
      </c>
      <c r="BG387" t="str">
        <f>IFERROR(INDEX(Recap!$M$2:$M$2000,MATCH(Graphique!A387,Recap!$A$2:$A$2000,0)),"")</f>
        <v/>
      </c>
      <c r="BH387" s="13" t="str">
        <f>IFERROR(INDEX(MOYENNES!$B$1:$B$2000,MATCH(Graphique!A387,MOYENNES!$A$1:$A$2000,0)),"")</f>
        <v/>
      </c>
      <c r="BI387" s="13" t="str">
        <f>IFERROR(INDEX(MOYENNES!$C$1:$C$2000,MATCH(Graphique!A387,MOYENNES!$A$1:$A$2000,0)),"")</f>
        <v/>
      </c>
      <c r="BJ387" s="13" t="str">
        <f>IFERROR(INDEX(MOYENNES!$E$1:$E$2000,MATCH(A387,MOYENNES!$A$1:$A$2000,0)),"")</f>
        <v/>
      </c>
    </row>
    <row r="388" spans="1:62" ht="12.75" customHeight="1">
      <c r="A388" s="56">
        <v>45372</v>
      </c>
      <c r="AY388" s="55" t="str">
        <f>IF(BH388="","",TEXT(IF(BH388&gt;"00:00",A388+1,A388),"JJ/MM/AAAA ")&amp;TEXT(BH388,"hh:mm"))</f>
        <v/>
      </c>
      <c r="AZ388" s="13" t="str">
        <f>IF(BI388="","",TEXT(IF(BI388&gt;"00:00",A388+1,A388),"JJ/MM/AAAA ")&amp;TEXT(BI388,"hh:mm"))</f>
        <v/>
      </c>
      <c r="BB388" s="13" t="str">
        <f>IFERROR(INDEX(Recap!$F$2:$F$2000,MATCH(Graphique!A388,Recap!$A$2:$A$2000,0)),"")</f>
        <v/>
      </c>
      <c r="BC388" s="13" t="str">
        <f>IFERROR(INDEX(Recap!$D$2:$D$2000,MATCH(Graphique!A388,Recap!$A$2:$A$2000,0)),"")</f>
        <v/>
      </c>
      <c r="BD388" s="13" t="str">
        <f>IFERROR(INDEX(Recap!$I$2:$I$2000,MATCH(Graphique!A388,Recap!$A$2:$A$2000,0)),"")</f>
        <v/>
      </c>
      <c r="BE388" t="str">
        <f>IFERROR(INDEX(Recap!$K$2:$K$2000,MATCH(Graphique!A388,Recap!$A$2:$A$2000,0)),"")</f>
        <v/>
      </c>
      <c r="BF388" s="13" t="str">
        <f>IFERROR(INDEX(Recap!$L$2:$L$2000,MATCH(Graphique!A388,Recap!$A$2:$A$2000,0)),"")</f>
        <v/>
      </c>
      <c r="BG388" t="str">
        <f>IFERROR(INDEX(Recap!$M$2:$M$2000,MATCH(Graphique!A388,Recap!$A$2:$A$2000,0)),"")</f>
        <v/>
      </c>
      <c r="BH388" s="13" t="str">
        <f>IFERROR(INDEX(MOYENNES!$B$1:$B$2000,MATCH(Graphique!A388,MOYENNES!$A$1:$A$2000,0)),"")</f>
        <v/>
      </c>
      <c r="BI388" s="13" t="str">
        <f>IFERROR(INDEX(MOYENNES!$C$1:$C$2000,MATCH(Graphique!A388,MOYENNES!$A$1:$A$2000,0)),"")</f>
        <v/>
      </c>
      <c r="BJ388" s="13" t="str">
        <f>IFERROR(INDEX(MOYENNES!$E$1:$E$2000,MATCH(A388,MOYENNES!$A$1:$A$2000,0)),"")</f>
        <v/>
      </c>
    </row>
    <row r="389" spans="1:62" ht="12.75" customHeight="1">
      <c r="A389" s="56">
        <v>45373</v>
      </c>
      <c r="AY389" s="55" t="str">
        <f>IF(BH389="","",TEXT(IF(BH389&gt;"00:00",A389+1,A389),"JJ/MM/AAAA ")&amp;TEXT(BH389,"hh:mm"))</f>
        <v/>
      </c>
      <c r="AZ389" s="13" t="str">
        <f>IF(BI389="","",TEXT(IF(BI389&gt;"00:00",A389+1,A389),"JJ/MM/AAAA ")&amp;TEXT(BI389,"hh:mm"))</f>
        <v/>
      </c>
      <c r="BB389" s="13" t="str">
        <f>IFERROR(INDEX(Recap!$F$2:$F$2000,MATCH(Graphique!A389,Recap!$A$2:$A$2000,0)),"")</f>
        <v/>
      </c>
      <c r="BC389" s="13" t="str">
        <f>IFERROR(INDEX(Recap!$D$2:$D$2000,MATCH(Graphique!A389,Recap!$A$2:$A$2000,0)),"")</f>
        <v/>
      </c>
      <c r="BD389" s="13" t="str">
        <f>IFERROR(INDEX(Recap!$I$2:$I$2000,MATCH(Graphique!A389,Recap!$A$2:$A$2000,0)),"")</f>
        <v/>
      </c>
      <c r="BE389" t="str">
        <f>IFERROR(INDEX(Recap!$K$2:$K$2000,MATCH(Graphique!A389,Recap!$A$2:$A$2000,0)),"")</f>
        <v/>
      </c>
      <c r="BF389" s="13" t="str">
        <f>IFERROR(INDEX(Recap!$L$2:$L$2000,MATCH(Graphique!A389,Recap!$A$2:$A$2000,0)),"")</f>
        <v/>
      </c>
      <c r="BG389" t="str">
        <f>IFERROR(INDEX(Recap!$M$2:$M$2000,MATCH(Graphique!A389,Recap!$A$2:$A$2000,0)),"")</f>
        <v/>
      </c>
      <c r="BH389" s="13" t="str">
        <f>IFERROR(INDEX(MOYENNES!$B$1:$B$2000,MATCH(Graphique!A389,MOYENNES!$A$1:$A$2000,0)),"")</f>
        <v/>
      </c>
      <c r="BI389" s="13" t="str">
        <f>IFERROR(INDEX(MOYENNES!$C$1:$C$2000,MATCH(Graphique!A389,MOYENNES!$A$1:$A$2000,0)),"")</f>
        <v/>
      </c>
      <c r="BJ389" s="13" t="str">
        <f>IFERROR(INDEX(MOYENNES!$E$1:$E$2000,MATCH(A389,MOYENNES!$A$1:$A$2000,0)),"")</f>
        <v/>
      </c>
    </row>
    <row r="390" spans="1:62" ht="12.75" customHeight="1">
      <c r="A390" s="56">
        <v>45374</v>
      </c>
      <c r="AY390" s="55" t="str">
        <f>IF(BH390="","",TEXT(IF(BH390&gt;"00:00",A390+1,A390),"JJ/MM/AAAA ")&amp;TEXT(BH390,"hh:mm"))</f>
        <v/>
      </c>
      <c r="AZ390" s="13" t="str">
        <f>IF(BI390="","",TEXT(IF(BI390&gt;"00:00",A390+1,A390),"JJ/MM/AAAA ")&amp;TEXT(BI390,"hh:mm"))</f>
        <v/>
      </c>
      <c r="BB390" s="13" t="str">
        <f>IFERROR(INDEX(Recap!$F$2:$F$2000,MATCH(Graphique!A390,Recap!$A$2:$A$2000,0)),"")</f>
        <v/>
      </c>
      <c r="BC390" s="13" t="str">
        <f>IFERROR(INDEX(Recap!$D$2:$D$2000,MATCH(Graphique!A390,Recap!$A$2:$A$2000,0)),"")</f>
        <v/>
      </c>
      <c r="BD390" s="13" t="str">
        <f>IFERROR(INDEX(Recap!$I$2:$I$2000,MATCH(Graphique!A390,Recap!$A$2:$A$2000,0)),"")</f>
        <v/>
      </c>
      <c r="BE390" t="str">
        <f>IFERROR(INDEX(Recap!$K$2:$K$2000,MATCH(Graphique!A390,Recap!$A$2:$A$2000,0)),"")</f>
        <v/>
      </c>
      <c r="BF390" s="13" t="str">
        <f>IFERROR(INDEX(Recap!$L$2:$L$2000,MATCH(Graphique!A390,Recap!$A$2:$A$2000,0)),"")</f>
        <v/>
      </c>
      <c r="BG390" t="str">
        <f>IFERROR(INDEX(Recap!$M$2:$M$2000,MATCH(Graphique!A390,Recap!$A$2:$A$2000,0)),"")</f>
        <v/>
      </c>
      <c r="BH390" s="13" t="str">
        <f>IFERROR(INDEX(MOYENNES!$B$1:$B$2000,MATCH(Graphique!A390,MOYENNES!$A$1:$A$2000,0)),"")</f>
        <v/>
      </c>
      <c r="BI390" s="13" t="str">
        <f>IFERROR(INDEX(MOYENNES!$C$1:$C$2000,MATCH(Graphique!A390,MOYENNES!$A$1:$A$2000,0)),"")</f>
        <v/>
      </c>
      <c r="BJ390" s="13" t="str">
        <f>IFERROR(INDEX(MOYENNES!$E$1:$E$2000,MATCH(A390,MOYENNES!$A$1:$A$2000,0)),"")</f>
        <v/>
      </c>
    </row>
    <row r="391" spans="1:62" ht="12.75" customHeight="1">
      <c r="A391" s="56">
        <v>45375</v>
      </c>
      <c r="AY391" s="55" t="str">
        <f>IF(BH391="","",TEXT(IF(BH391&gt;"00:00",A391+1,A391),"JJ/MM/AAAA ")&amp;TEXT(BH391,"hh:mm"))</f>
        <v/>
      </c>
      <c r="AZ391" s="13" t="str">
        <f>IF(BI391="","",TEXT(IF(BI391&gt;"00:00",A391+1,A391),"JJ/MM/AAAA ")&amp;TEXT(BI391,"hh:mm"))</f>
        <v/>
      </c>
      <c r="BB391" s="13" t="str">
        <f>IFERROR(INDEX(Recap!$F$2:$F$2000,MATCH(Graphique!A391,Recap!$A$2:$A$2000,0)),"")</f>
        <v/>
      </c>
      <c r="BC391" s="13" t="str">
        <f>IFERROR(INDEX(Recap!$D$2:$D$2000,MATCH(Graphique!A391,Recap!$A$2:$A$2000,0)),"")</f>
        <v/>
      </c>
      <c r="BD391" s="13" t="str">
        <f>IFERROR(INDEX(Recap!$I$2:$I$2000,MATCH(Graphique!A391,Recap!$A$2:$A$2000,0)),"")</f>
        <v/>
      </c>
      <c r="BE391" t="str">
        <f>IFERROR(INDEX(Recap!$K$2:$K$2000,MATCH(Graphique!A391,Recap!$A$2:$A$2000,0)),"")</f>
        <v/>
      </c>
      <c r="BF391" s="13" t="str">
        <f>IFERROR(INDEX(Recap!$L$2:$L$2000,MATCH(Graphique!A391,Recap!$A$2:$A$2000,0)),"")</f>
        <v/>
      </c>
      <c r="BG391" t="str">
        <f>IFERROR(INDEX(Recap!$M$2:$M$2000,MATCH(Graphique!A391,Recap!$A$2:$A$2000,0)),"")</f>
        <v/>
      </c>
      <c r="BH391" s="13" t="str">
        <f>IFERROR(INDEX(MOYENNES!$B$1:$B$2000,MATCH(Graphique!A391,MOYENNES!$A$1:$A$2000,0)),"")</f>
        <v/>
      </c>
      <c r="BI391" s="13" t="str">
        <f>IFERROR(INDEX(MOYENNES!$C$1:$C$2000,MATCH(Graphique!A391,MOYENNES!$A$1:$A$2000,0)),"")</f>
        <v/>
      </c>
      <c r="BJ391" s="13" t="str">
        <f>IFERROR(INDEX(MOYENNES!$E$1:$E$2000,MATCH(A391,MOYENNES!$A$1:$A$2000,0)),"")</f>
        <v/>
      </c>
    </row>
    <row r="392" spans="1:62" ht="12.75" customHeight="1">
      <c r="A392" s="56">
        <v>45376</v>
      </c>
      <c r="AY392" s="55" t="str">
        <f>IF(BH392="","",TEXT(IF(BH392&gt;"00:00",A392+1,A392),"JJ/MM/AAAA ")&amp;TEXT(BH392,"hh:mm"))</f>
        <v/>
      </c>
      <c r="AZ392" s="13" t="str">
        <f>IF(BI392="","",TEXT(IF(BI392&gt;"00:00",A392+1,A392),"JJ/MM/AAAA ")&amp;TEXT(BI392,"hh:mm"))</f>
        <v/>
      </c>
      <c r="BB392" s="13" t="str">
        <f>IFERROR(INDEX(Recap!$F$2:$F$2000,MATCH(Graphique!A392,Recap!$A$2:$A$2000,0)),"")</f>
        <v/>
      </c>
      <c r="BC392" s="13" t="str">
        <f>IFERROR(INDEX(Recap!$D$2:$D$2000,MATCH(Graphique!A392,Recap!$A$2:$A$2000,0)),"")</f>
        <v/>
      </c>
      <c r="BD392" s="13" t="str">
        <f>IFERROR(INDEX(Recap!$I$2:$I$2000,MATCH(Graphique!A392,Recap!$A$2:$A$2000,0)),"")</f>
        <v/>
      </c>
      <c r="BE392" t="str">
        <f>IFERROR(INDEX(Recap!$K$2:$K$2000,MATCH(Graphique!A392,Recap!$A$2:$A$2000,0)),"")</f>
        <v/>
      </c>
      <c r="BF392" s="13" t="str">
        <f>IFERROR(INDEX(Recap!$L$2:$L$2000,MATCH(Graphique!A392,Recap!$A$2:$A$2000,0)),"")</f>
        <v/>
      </c>
      <c r="BG392" t="str">
        <f>IFERROR(INDEX(Recap!$M$2:$M$2000,MATCH(Graphique!A392,Recap!$A$2:$A$2000,0)),"")</f>
        <v/>
      </c>
      <c r="BH392" s="13" t="str">
        <f>IFERROR(INDEX(MOYENNES!$B$1:$B$2000,MATCH(Graphique!A392,MOYENNES!$A$1:$A$2000,0)),"")</f>
        <v/>
      </c>
      <c r="BI392" s="13" t="str">
        <f>IFERROR(INDEX(MOYENNES!$C$1:$C$2000,MATCH(Graphique!A392,MOYENNES!$A$1:$A$2000,0)),"")</f>
        <v/>
      </c>
      <c r="BJ392" s="13" t="str">
        <f>IFERROR(INDEX(MOYENNES!$E$1:$E$2000,MATCH(A392,MOYENNES!$A$1:$A$2000,0)),"")</f>
        <v/>
      </c>
    </row>
    <row r="393" spans="1:62" ht="12.75" customHeight="1">
      <c r="A393" s="56">
        <v>45377</v>
      </c>
      <c r="AY393" s="55" t="str">
        <f>IF(BH393="","",TEXT(IF(BH393&gt;"00:00",A393+1,A393),"JJ/MM/AAAA ")&amp;TEXT(BH393,"hh:mm"))</f>
        <v/>
      </c>
      <c r="AZ393" s="13" t="str">
        <f>IF(BI393="","",TEXT(IF(BI393&gt;"00:00",A393+1,A393),"JJ/MM/AAAA ")&amp;TEXT(BI393,"hh:mm"))</f>
        <v/>
      </c>
      <c r="BB393" s="13" t="str">
        <f>IFERROR(INDEX(Recap!$F$2:$F$2000,MATCH(Graphique!A393,Recap!$A$2:$A$2000,0)),"")</f>
        <v/>
      </c>
      <c r="BC393" s="13" t="str">
        <f>IFERROR(INDEX(Recap!$D$2:$D$2000,MATCH(Graphique!A393,Recap!$A$2:$A$2000,0)),"")</f>
        <v/>
      </c>
      <c r="BD393" s="13" t="str">
        <f>IFERROR(INDEX(Recap!$I$2:$I$2000,MATCH(Graphique!A393,Recap!$A$2:$A$2000,0)),"")</f>
        <v/>
      </c>
      <c r="BE393" t="str">
        <f>IFERROR(INDEX(Recap!$K$2:$K$2000,MATCH(Graphique!A393,Recap!$A$2:$A$2000,0)),"")</f>
        <v/>
      </c>
      <c r="BF393" s="13" t="str">
        <f>IFERROR(INDEX(Recap!$L$2:$L$2000,MATCH(Graphique!A393,Recap!$A$2:$A$2000,0)),"")</f>
        <v/>
      </c>
      <c r="BG393" t="str">
        <f>IFERROR(INDEX(Recap!$M$2:$M$2000,MATCH(Graphique!A393,Recap!$A$2:$A$2000,0)),"")</f>
        <v/>
      </c>
      <c r="BH393" s="13" t="str">
        <f>IFERROR(INDEX(MOYENNES!$B$1:$B$2000,MATCH(Graphique!A393,MOYENNES!$A$1:$A$2000,0)),"")</f>
        <v/>
      </c>
      <c r="BI393" s="13" t="str">
        <f>IFERROR(INDEX(MOYENNES!$C$1:$C$2000,MATCH(Graphique!A393,MOYENNES!$A$1:$A$2000,0)),"")</f>
        <v/>
      </c>
      <c r="BJ393" s="13" t="str">
        <f>IFERROR(INDEX(MOYENNES!$E$1:$E$2000,MATCH(A393,MOYENNES!$A$1:$A$2000,0)),"")</f>
        <v/>
      </c>
    </row>
    <row r="394" spans="1:62" ht="12.75" customHeight="1">
      <c r="A394" s="56">
        <v>45378</v>
      </c>
      <c r="AY394" s="55" t="str">
        <f>IF(BH394="","",TEXT(IF(BH394&gt;"00:00",A394+1,A394),"JJ/MM/AAAA ")&amp;TEXT(BH394,"hh:mm"))</f>
        <v/>
      </c>
      <c r="AZ394" s="13" t="str">
        <f>IF(BI394="","",TEXT(IF(BI394&gt;"00:00",A394+1,A394),"JJ/MM/AAAA ")&amp;TEXT(BI394,"hh:mm"))</f>
        <v/>
      </c>
      <c r="BB394" s="13" t="str">
        <f>IFERROR(INDEX(Recap!$F$2:$F$2000,MATCH(Graphique!A394,Recap!$A$2:$A$2000,0)),"")</f>
        <v/>
      </c>
      <c r="BC394" s="13" t="str">
        <f>IFERROR(INDEX(Recap!$D$2:$D$2000,MATCH(Graphique!A394,Recap!$A$2:$A$2000,0)),"")</f>
        <v/>
      </c>
      <c r="BD394" s="13" t="str">
        <f>IFERROR(INDEX(Recap!$I$2:$I$2000,MATCH(Graphique!A394,Recap!$A$2:$A$2000,0)),"")</f>
        <v/>
      </c>
      <c r="BE394" t="str">
        <f>IFERROR(INDEX(Recap!$K$2:$K$2000,MATCH(Graphique!A394,Recap!$A$2:$A$2000,0)),"")</f>
        <v/>
      </c>
      <c r="BF394" s="13" t="str">
        <f>IFERROR(INDEX(Recap!$L$2:$L$2000,MATCH(Graphique!A394,Recap!$A$2:$A$2000,0)),"")</f>
        <v/>
      </c>
      <c r="BG394" t="str">
        <f>IFERROR(INDEX(Recap!$M$2:$M$2000,MATCH(Graphique!A394,Recap!$A$2:$A$2000,0)),"")</f>
        <v/>
      </c>
      <c r="BH394" s="13" t="str">
        <f>IFERROR(INDEX(MOYENNES!$B$1:$B$2000,MATCH(Graphique!A394,MOYENNES!$A$1:$A$2000,0)),"")</f>
        <v/>
      </c>
      <c r="BI394" s="13" t="str">
        <f>IFERROR(INDEX(MOYENNES!$C$1:$C$2000,MATCH(Graphique!A394,MOYENNES!$A$1:$A$2000,0)),"")</f>
        <v/>
      </c>
      <c r="BJ394" s="13" t="str">
        <f>IFERROR(INDEX(MOYENNES!$E$1:$E$2000,MATCH(A394,MOYENNES!$A$1:$A$2000,0)),"")</f>
        <v/>
      </c>
    </row>
    <row r="395" spans="1:62" ht="12.75" customHeight="1">
      <c r="A395" s="56">
        <v>45379</v>
      </c>
      <c r="AY395" s="55" t="str">
        <f>IF(BH395="","",TEXT(IF(BH395&gt;"00:00",A395+1,A395),"JJ/MM/AAAA ")&amp;TEXT(BH395,"hh:mm"))</f>
        <v/>
      </c>
      <c r="AZ395" s="13" t="str">
        <f>IF(BI395="","",TEXT(IF(BI395&gt;"00:00",A395+1,A395),"JJ/MM/AAAA ")&amp;TEXT(BI395,"hh:mm"))</f>
        <v/>
      </c>
      <c r="BB395" s="13" t="str">
        <f>IFERROR(INDEX(Recap!$F$2:$F$2000,MATCH(Graphique!A395,Recap!$A$2:$A$2000,0)),"")</f>
        <v/>
      </c>
      <c r="BC395" s="13" t="str">
        <f>IFERROR(INDEX(Recap!$D$2:$D$2000,MATCH(Graphique!A395,Recap!$A$2:$A$2000,0)),"")</f>
        <v/>
      </c>
      <c r="BD395" s="13" t="str">
        <f>IFERROR(INDEX(Recap!$I$2:$I$2000,MATCH(Graphique!A395,Recap!$A$2:$A$2000,0)),"")</f>
        <v/>
      </c>
      <c r="BE395" t="str">
        <f>IFERROR(INDEX(Recap!$K$2:$K$2000,MATCH(Graphique!A395,Recap!$A$2:$A$2000,0)),"")</f>
        <v/>
      </c>
      <c r="BF395" s="13" t="str">
        <f>IFERROR(INDEX(Recap!$L$2:$L$2000,MATCH(Graphique!A395,Recap!$A$2:$A$2000,0)),"")</f>
        <v/>
      </c>
      <c r="BG395" t="str">
        <f>IFERROR(INDEX(Recap!$M$2:$M$2000,MATCH(Graphique!A395,Recap!$A$2:$A$2000,0)),"")</f>
        <v/>
      </c>
      <c r="BH395" s="13" t="str">
        <f>IFERROR(INDEX(MOYENNES!$B$1:$B$2000,MATCH(Graphique!A395,MOYENNES!$A$1:$A$2000,0)),"")</f>
        <v/>
      </c>
      <c r="BI395" s="13" t="str">
        <f>IFERROR(INDEX(MOYENNES!$C$1:$C$2000,MATCH(Graphique!A395,MOYENNES!$A$1:$A$2000,0)),"")</f>
        <v/>
      </c>
      <c r="BJ395" s="13" t="str">
        <f>IFERROR(INDEX(MOYENNES!$E$1:$E$2000,MATCH(A395,MOYENNES!$A$1:$A$2000,0)),"")</f>
        <v/>
      </c>
    </row>
    <row r="396" spans="1:62" ht="12.75" customHeight="1">
      <c r="A396" s="56">
        <v>45380</v>
      </c>
      <c r="AY396" s="55" t="str">
        <f>IF(BH396="","",TEXT(IF(BH396&gt;"00:00",A396+1,A396),"JJ/MM/AAAA ")&amp;TEXT(BH396,"hh:mm"))</f>
        <v/>
      </c>
      <c r="AZ396" s="13" t="str">
        <f>IF(BI396="","",TEXT(IF(BI396&gt;"00:00",A396+1,A396),"JJ/MM/AAAA ")&amp;TEXT(BI396,"hh:mm"))</f>
        <v/>
      </c>
      <c r="BB396" s="13" t="str">
        <f>IFERROR(INDEX(Recap!$F$2:$F$2000,MATCH(Graphique!A396,Recap!$A$2:$A$2000,0)),"")</f>
        <v/>
      </c>
      <c r="BC396" s="13" t="str">
        <f>IFERROR(INDEX(Recap!$D$2:$D$2000,MATCH(Graphique!A396,Recap!$A$2:$A$2000,0)),"")</f>
        <v/>
      </c>
      <c r="BD396" s="13" t="str">
        <f>IFERROR(INDEX(Recap!$I$2:$I$2000,MATCH(Graphique!A396,Recap!$A$2:$A$2000,0)),"")</f>
        <v/>
      </c>
      <c r="BE396" t="str">
        <f>IFERROR(INDEX(Recap!$K$2:$K$2000,MATCH(Graphique!A396,Recap!$A$2:$A$2000,0)),"")</f>
        <v/>
      </c>
      <c r="BF396" s="13" t="str">
        <f>IFERROR(INDEX(Recap!$L$2:$L$2000,MATCH(Graphique!A396,Recap!$A$2:$A$2000,0)),"")</f>
        <v/>
      </c>
      <c r="BG396" t="str">
        <f>IFERROR(INDEX(Recap!$M$2:$M$2000,MATCH(Graphique!A396,Recap!$A$2:$A$2000,0)),"")</f>
        <v/>
      </c>
      <c r="BH396" s="13" t="str">
        <f>IFERROR(INDEX(MOYENNES!$B$1:$B$2000,MATCH(Graphique!A396,MOYENNES!$A$1:$A$2000,0)),"")</f>
        <v/>
      </c>
      <c r="BI396" s="13" t="str">
        <f>IFERROR(INDEX(MOYENNES!$C$1:$C$2000,MATCH(Graphique!A396,MOYENNES!$A$1:$A$2000,0)),"")</f>
        <v/>
      </c>
      <c r="BJ396" s="13" t="str">
        <f>IFERROR(INDEX(MOYENNES!$E$1:$E$2000,MATCH(A396,MOYENNES!$A$1:$A$2000,0)),"")</f>
        <v/>
      </c>
    </row>
    <row r="397" spans="1:62" ht="12.75" customHeight="1">
      <c r="A397" s="56">
        <v>45381</v>
      </c>
      <c r="AY397" s="55" t="str">
        <f>IF(BH397="","",TEXT(IF(BH397&gt;"00:00",A397+1,A397),"JJ/MM/AAAA ")&amp;TEXT(BH397,"hh:mm"))</f>
        <v/>
      </c>
      <c r="AZ397" s="13" t="str">
        <f>IF(BI397="","",TEXT(IF(BI397&gt;"00:00",A397+1,A397),"JJ/MM/AAAA ")&amp;TEXT(BI397,"hh:mm"))</f>
        <v/>
      </c>
      <c r="BB397" s="13" t="str">
        <f>IFERROR(INDEX(Recap!$F$2:$F$2000,MATCH(Graphique!A397,Recap!$A$2:$A$2000,0)),"")</f>
        <v/>
      </c>
      <c r="BC397" s="13" t="str">
        <f>IFERROR(INDEX(Recap!$D$2:$D$2000,MATCH(Graphique!A397,Recap!$A$2:$A$2000,0)),"")</f>
        <v/>
      </c>
      <c r="BD397" s="13" t="str">
        <f>IFERROR(INDEX(Recap!$I$2:$I$2000,MATCH(Graphique!A397,Recap!$A$2:$A$2000,0)),"")</f>
        <v/>
      </c>
      <c r="BE397" t="str">
        <f>IFERROR(INDEX(Recap!$K$2:$K$2000,MATCH(Graphique!A397,Recap!$A$2:$A$2000,0)),"")</f>
        <v/>
      </c>
      <c r="BF397" s="13" t="str">
        <f>IFERROR(INDEX(Recap!$L$2:$L$2000,MATCH(Graphique!A397,Recap!$A$2:$A$2000,0)),"")</f>
        <v/>
      </c>
      <c r="BG397" t="str">
        <f>IFERROR(INDEX(Recap!$M$2:$M$2000,MATCH(Graphique!A397,Recap!$A$2:$A$2000,0)),"")</f>
        <v/>
      </c>
      <c r="BH397" s="13" t="str">
        <f>IFERROR(INDEX(MOYENNES!$B$1:$B$2000,MATCH(Graphique!A397,MOYENNES!$A$1:$A$2000,0)),"")</f>
        <v/>
      </c>
      <c r="BI397" s="13" t="str">
        <f>IFERROR(INDEX(MOYENNES!$C$1:$C$2000,MATCH(Graphique!A397,MOYENNES!$A$1:$A$2000,0)),"")</f>
        <v/>
      </c>
      <c r="BJ397" s="13" t="str">
        <f>IFERROR(INDEX(MOYENNES!$E$1:$E$2000,MATCH(A397,MOYENNES!$A$1:$A$2000,0)),"")</f>
        <v/>
      </c>
    </row>
    <row r="398" spans="1:62" ht="12.75" customHeight="1">
      <c r="A398" s="56">
        <v>45382</v>
      </c>
      <c r="AY398" s="55" t="str">
        <f>IF(BH398="","",TEXT(IF(BH398&gt;"00:00",A398+1,A398),"JJ/MM/AAAA ")&amp;TEXT(BH398,"hh:mm"))</f>
        <v/>
      </c>
      <c r="AZ398" s="13" t="str">
        <f>IF(BI398="","",TEXT(IF(BI398&gt;"00:00",A398+1,A398),"JJ/MM/AAAA ")&amp;TEXT(BI398,"hh:mm"))</f>
        <v/>
      </c>
      <c r="BB398" s="13" t="str">
        <f>IFERROR(INDEX(Recap!$F$2:$F$2000,MATCH(Graphique!A398,Recap!$A$2:$A$2000,0)),"")</f>
        <v/>
      </c>
      <c r="BC398" s="13" t="str">
        <f>IFERROR(INDEX(Recap!$D$2:$D$2000,MATCH(Graphique!A398,Recap!$A$2:$A$2000,0)),"")</f>
        <v/>
      </c>
      <c r="BD398" s="13" t="str">
        <f>IFERROR(INDEX(Recap!$I$2:$I$2000,MATCH(Graphique!A398,Recap!$A$2:$A$2000,0)),"")</f>
        <v/>
      </c>
      <c r="BE398" t="str">
        <f>IFERROR(INDEX(Recap!$K$2:$K$2000,MATCH(Graphique!A398,Recap!$A$2:$A$2000,0)),"")</f>
        <v/>
      </c>
      <c r="BF398" s="13" t="str">
        <f>IFERROR(INDEX(Recap!$L$2:$L$2000,MATCH(Graphique!A398,Recap!$A$2:$A$2000,0)),"")</f>
        <v/>
      </c>
      <c r="BG398" t="str">
        <f>IFERROR(INDEX(Recap!$M$2:$M$2000,MATCH(Graphique!A398,Recap!$A$2:$A$2000,0)),"")</f>
        <v/>
      </c>
      <c r="BH398" s="13" t="str">
        <f>IFERROR(INDEX(MOYENNES!$B$1:$B$2000,MATCH(Graphique!A398,MOYENNES!$A$1:$A$2000,0)),"")</f>
        <v/>
      </c>
      <c r="BI398" s="13" t="str">
        <f>IFERROR(INDEX(MOYENNES!$C$1:$C$2000,MATCH(Graphique!A398,MOYENNES!$A$1:$A$2000,0)),"")</f>
        <v/>
      </c>
      <c r="BJ398" s="13" t="str">
        <f>IFERROR(INDEX(MOYENNES!$E$1:$E$2000,MATCH(A398,MOYENNES!$A$1:$A$2000,0)),"")</f>
        <v/>
      </c>
    </row>
    <row r="399" spans="1:62" ht="12.75" customHeight="1">
      <c r="A399" s="56">
        <v>45383</v>
      </c>
      <c r="AY399" s="55" t="str">
        <f>IF(BH399="","",TEXT(IF(BH399&gt;"00:00",A399+1,A399),"JJ/MM/AAAA ")&amp;TEXT(BH399,"hh:mm"))</f>
        <v/>
      </c>
      <c r="AZ399" s="13" t="str">
        <f>IF(BI399="","",TEXT(IF(BI399&gt;"00:00",A399+1,A399),"JJ/MM/AAAA ")&amp;TEXT(BI399,"hh:mm"))</f>
        <v/>
      </c>
      <c r="BB399" s="13" t="str">
        <f>IFERROR(INDEX(Recap!$F$2:$F$2000,MATCH(Graphique!A399,Recap!$A$2:$A$2000,0)),"")</f>
        <v/>
      </c>
      <c r="BC399" s="13" t="str">
        <f>IFERROR(INDEX(Recap!$D$2:$D$2000,MATCH(Graphique!A399,Recap!$A$2:$A$2000,0)),"")</f>
        <v/>
      </c>
      <c r="BD399" s="13" t="str">
        <f>IFERROR(INDEX(Recap!$I$2:$I$2000,MATCH(Graphique!A399,Recap!$A$2:$A$2000,0)),"")</f>
        <v/>
      </c>
      <c r="BE399" t="str">
        <f>IFERROR(INDEX(Recap!$K$2:$K$2000,MATCH(Graphique!A399,Recap!$A$2:$A$2000,0)),"")</f>
        <v/>
      </c>
      <c r="BF399" s="13" t="str">
        <f>IFERROR(INDEX(Recap!$L$2:$L$2000,MATCH(Graphique!A399,Recap!$A$2:$A$2000,0)),"")</f>
        <v/>
      </c>
      <c r="BG399" t="str">
        <f>IFERROR(INDEX(Recap!$M$2:$M$2000,MATCH(Graphique!A399,Recap!$A$2:$A$2000,0)),"")</f>
        <v/>
      </c>
      <c r="BH399" s="13" t="str">
        <f>IFERROR(INDEX(MOYENNES!$B$1:$B$2000,MATCH(Graphique!A399,MOYENNES!$A$1:$A$2000,0)),"")</f>
        <v/>
      </c>
      <c r="BI399" s="13" t="str">
        <f>IFERROR(INDEX(MOYENNES!$C$1:$C$2000,MATCH(Graphique!A399,MOYENNES!$A$1:$A$2000,0)),"")</f>
        <v/>
      </c>
      <c r="BJ399" s="13" t="str">
        <f>IFERROR(INDEX(MOYENNES!$E$1:$E$2000,MATCH(A399,MOYENNES!$A$1:$A$2000,0)),"")</f>
        <v/>
      </c>
    </row>
    <row r="400" spans="1:62" ht="12.75" customHeight="1">
      <c r="A400" s="56">
        <v>45384</v>
      </c>
      <c r="AY400" s="55" t="str">
        <f>IF(BH400="","",TEXT(IF(BH400&gt;"00:00",A400+1,A400),"JJ/MM/AAAA ")&amp;TEXT(BH400,"hh:mm"))</f>
        <v/>
      </c>
      <c r="AZ400" s="13" t="str">
        <f>IF(BI400="","",TEXT(IF(BI400&gt;"00:00",A400+1,A400),"JJ/MM/AAAA ")&amp;TEXT(BI400,"hh:mm"))</f>
        <v/>
      </c>
      <c r="BB400" s="13" t="str">
        <f>IFERROR(INDEX(Recap!$F$2:$F$2000,MATCH(Graphique!A400,Recap!$A$2:$A$2000,0)),"")</f>
        <v/>
      </c>
      <c r="BC400" s="13" t="str">
        <f>IFERROR(INDEX(Recap!$D$2:$D$2000,MATCH(Graphique!A400,Recap!$A$2:$A$2000,0)),"")</f>
        <v/>
      </c>
      <c r="BD400" s="13" t="str">
        <f>IFERROR(INDEX(Recap!$I$2:$I$2000,MATCH(Graphique!A400,Recap!$A$2:$A$2000,0)),"")</f>
        <v/>
      </c>
      <c r="BE400" t="str">
        <f>IFERROR(INDEX(Recap!$K$2:$K$2000,MATCH(Graphique!A400,Recap!$A$2:$A$2000,0)),"")</f>
        <v/>
      </c>
      <c r="BF400" s="13" t="str">
        <f>IFERROR(INDEX(Recap!$L$2:$L$2000,MATCH(Graphique!A400,Recap!$A$2:$A$2000,0)),"")</f>
        <v/>
      </c>
      <c r="BG400" t="str">
        <f>IFERROR(INDEX(Recap!$M$2:$M$2000,MATCH(Graphique!A400,Recap!$A$2:$A$2000,0)),"")</f>
        <v/>
      </c>
      <c r="BH400" s="13" t="str">
        <f>IFERROR(INDEX(MOYENNES!$B$1:$B$2000,MATCH(Graphique!A400,MOYENNES!$A$1:$A$2000,0)),"")</f>
        <v/>
      </c>
      <c r="BI400" s="13" t="str">
        <f>IFERROR(INDEX(MOYENNES!$C$1:$C$2000,MATCH(Graphique!A400,MOYENNES!$A$1:$A$2000,0)),"")</f>
        <v/>
      </c>
      <c r="BJ400" s="13" t="str">
        <f>IFERROR(INDEX(MOYENNES!$E$1:$E$2000,MATCH(A400,MOYENNES!$A$1:$A$2000,0)),"")</f>
        <v/>
      </c>
    </row>
    <row r="401" spans="1:62" ht="12.75" customHeight="1">
      <c r="A401" s="56">
        <v>45385</v>
      </c>
      <c r="AY401" s="55" t="str">
        <f>IF(BH401="","",TEXT(IF(BH401&gt;"00:00",A401+1,A401),"JJ/MM/AAAA ")&amp;TEXT(BH401,"hh:mm"))</f>
        <v/>
      </c>
      <c r="AZ401" s="13" t="str">
        <f>IF(BI401="","",TEXT(IF(BI401&gt;"00:00",A401+1,A401),"JJ/MM/AAAA ")&amp;TEXT(BI401,"hh:mm"))</f>
        <v/>
      </c>
      <c r="BB401" s="13" t="str">
        <f>IFERROR(INDEX(Recap!$F$2:$F$2000,MATCH(Graphique!A401,Recap!$A$2:$A$2000,0)),"")</f>
        <v/>
      </c>
      <c r="BC401" s="13" t="str">
        <f>IFERROR(INDEX(Recap!$D$2:$D$2000,MATCH(Graphique!A401,Recap!$A$2:$A$2000,0)),"")</f>
        <v/>
      </c>
      <c r="BD401" s="13" t="str">
        <f>IFERROR(INDEX(Recap!$I$2:$I$2000,MATCH(Graphique!A401,Recap!$A$2:$A$2000,0)),"")</f>
        <v/>
      </c>
      <c r="BE401" t="str">
        <f>IFERROR(INDEX(Recap!$K$2:$K$2000,MATCH(Graphique!A401,Recap!$A$2:$A$2000,0)),"")</f>
        <v/>
      </c>
      <c r="BF401" s="13" t="str">
        <f>IFERROR(INDEX(Recap!$L$2:$L$2000,MATCH(Graphique!A401,Recap!$A$2:$A$2000,0)),"")</f>
        <v/>
      </c>
      <c r="BG401" t="str">
        <f>IFERROR(INDEX(Recap!$M$2:$M$2000,MATCH(Graphique!A401,Recap!$A$2:$A$2000,0)),"")</f>
        <v/>
      </c>
      <c r="BH401" s="13" t="str">
        <f>IFERROR(INDEX(MOYENNES!$B$1:$B$2000,MATCH(Graphique!A401,MOYENNES!$A$1:$A$2000,0)),"")</f>
        <v/>
      </c>
      <c r="BI401" s="13" t="str">
        <f>IFERROR(INDEX(MOYENNES!$C$1:$C$2000,MATCH(Graphique!A401,MOYENNES!$A$1:$A$2000,0)),"")</f>
        <v/>
      </c>
      <c r="BJ401" s="13" t="str">
        <f>IFERROR(INDEX(MOYENNES!$E$1:$E$2000,MATCH(A401,MOYENNES!$A$1:$A$2000,0)),"")</f>
        <v/>
      </c>
    </row>
    <row r="402" spans="1:62" ht="12.75" customHeight="1">
      <c r="A402" s="56">
        <v>45386</v>
      </c>
      <c r="AY402" s="55" t="str">
        <f>IF(BH402="","",TEXT(IF(BH402&gt;"00:00",A402+1,A402),"JJ/MM/AAAA ")&amp;TEXT(BH402,"hh:mm"))</f>
        <v/>
      </c>
      <c r="AZ402" s="13" t="str">
        <f>IF(BI402="","",TEXT(IF(BI402&gt;"00:00",A402+1,A402),"JJ/MM/AAAA ")&amp;TEXT(BI402,"hh:mm"))</f>
        <v/>
      </c>
      <c r="BB402" s="13" t="str">
        <f>IFERROR(INDEX(Recap!$F$2:$F$2000,MATCH(Graphique!A402,Recap!$A$2:$A$2000,0)),"")</f>
        <v/>
      </c>
      <c r="BC402" s="13" t="str">
        <f>IFERROR(INDEX(Recap!$D$2:$D$2000,MATCH(Graphique!A402,Recap!$A$2:$A$2000,0)),"")</f>
        <v/>
      </c>
      <c r="BD402" s="13" t="str">
        <f>IFERROR(INDEX(Recap!$I$2:$I$2000,MATCH(Graphique!A402,Recap!$A$2:$A$2000,0)),"")</f>
        <v/>
      </c>
      <c r="BE402" t="str">
        <f>IFERROR(INDEX(Recap!$K$2:$K$2000,MATCH(Graphique!A402,Recap!$A$2:$A$2000,0)),"")</f>
        <v/>
      </c>
      <c r="BF402" s="13" t="str">
        <f>IFERROR(INDEX(Recap!$L$2:$L$2000,MATCH(Graphique!A402,Recap!$A$2:$A$2000,0)),"")</f>
        <v/>
      </c>
      <c r="BG402" t="str">
        <f>IFERROR(INDEX(Recap!$M$2:$M$2000,MATCH(Graphique!A402,Recap!$A$2:$A$2000,0)),"")</f>
        <v/>
      </c>
      <c r="BH402" s="13" t="str">
        <f>IFERROR(INDEX(MOYENNES!$B$1:$B$2000,MATCH(Graphique!A402,MOYENNES!$A$1:$A$2000,0)),"")</f>
        <v/>
      </c>
      <c r="BI402" s="13" t="str">
        <f>IFERROR(INDEX(MOYENNES!$C$1:$C$2000,MATCH(Graphique!A402,MOYENNES!$A$1:$A$2000,0)),"")</f>
        <v/>
      </c>
      <c r="BJ402" s="13" t="str">
        <f>IFERROR(INDEX(MOYENNES!$E$1:$E$2000,MATCH(A402,MOYENNES!$A$1:$A$2000,0)),"")</f>
        <v/>
      </c>
    </row>
    <row r="403" spans="1:62" ht="12.75" customHeight="1">
      <c r="A403" s="56">
        <v>45387</v>
      </c>
      <c r="AY403" s="55" t="str">
        <f>IF(BH403="","",TEXT(IF(BH403&gt;"00:00",A403+1,A403),"JJ/MM/AAAA ")&amp;TEXT(BH403,"hh:mm"))</f>
        <v/>
      </c>
      <c r="AZ403" s="13" t="str">
        <f>IF(BI403="","",TEXT(IF(BI403&gt;"00:00",A403+1,A403),"JJ/MM/AAAA ")&amp;TEXT(BI403,"hh:mm"))</f>
        <v/>
      </c>
      <c r="BB403" s="13" t="str">
        <f>IFERROR(INDEX(Recap!$F$2:$F$2000,MATCH(Graphique!A403,Recap!$A$2:$A$2000,0)),"")</f>
        <v/>
      </c>
      <c r="BC403" s="13" t="str">
        <f>IFERROR(INDEX(Recap!$D$2:$D$2000,MATCH(Graphique!A403,Recap!$A$2:$A$2000,0)),"")</f>
        <v/>
      </c>
      <c r="BD403" s="13" t="str">
        <f>IFERROR(INDEX(Recap!$I$2:$I$2000,MATCH(Graphique!A403,Recap!$A$2:$A$2000,0)),"")</f>
        <v/>
      </c>
      <c r="BE403" t="str">
        <f>IFERROR(INDEX(Recap!$K$2:$K$2000,MATCH(Graphique!A403,Recap!$A$2:$A$2000,0)),"")</f>
        <v/>
      </c>
      <c r="BF403" s="13" t="str">
        <f>IFERROR(INDEX(Recap!$L$2:$L$2000,MATCH(Graphique!A403,Recap!$A$2:$A$2000,0)),"")</f>
        <v/>
      </c>
      <c r="BG403" t="str">
        <f>IFERROR(INDEX(Recap!$M$2:$M$2000,MATCH(Graphique!A403,Recap!$A$2:$A$2000,0)),"")</f>
        <v/>
      </c>
      <c r="BH403" s="13" t="str">
        <f>IFERROR(INDEX(MOYENNES!$B$1:$B$2000,MATCH(Graphique!A403,MOYENNES!$A$1:$A$2000,0)),"")</f>
        <v/>
      </c>
      <c r="BI403" s="13" t="str">
        <f>IFERROR(INDEX(MOYENNES!$C$1:$C$2000,MATCH(Graphique!A403,MOYENNES!$A$1:$A$2000,0)),"")</f>
        <v/>
      </c>
      <c r="BJ403" s="13" t="str">
        <f>IFERROR(INDEX(MOYENNES!$E$1:$E$2000,MATCH(A403,MOYENNES!$A$1:$A$2000,0)),"")</f>
        <v/>
      </c>
    </row>
    <row r="404" spans="1:62" ht="12.75" customHeight="1">
      <c r="A404" s="56">
        <v>45388</v>
      </c>
      <c r="AY404" s="55" t="str">
        <f>IF(BH404="","",TEXT(IF(BH404&gt;"00:00",A404+1,A404),"JJ/MM/AAAA ")&amp;TEXT(BH404,"hh:mm"))</f>
        <v/>
      </c>
      <c r="AZ404" s="13" t="str">
        <f>IF(BI404="","",TEXT(IF(BI404&gt;"00:00",A404+1,A404),"JJ/MM/AAAA ")&amp;TEXT(BI404,"hh:mm"))</f>
        <v/>
      </c>
      <c r="BB404" s="13" t="str">
        <f>IFERROR(INDEX(Recap!$F$2:$F$2000,MATCH(Graphique!A404,Recap!$A$2:$A$2000,0)),"")</f>
        <v/>
      </c>
      <c r="BC404" s="13" t="str">
        <f>IFERROR(INDEX(Recap!$D$2:$D$2000,MATCH(Graphique!A404,Recap!$A$2:$A$2000,0)),"")</f>
        <v/>
      </c>
      <c r="BD404" s="13" t="str">
        <f>IFERROR(INDEX(Recap!$I$2:$I$2000,MATCH(Graphique!A404,Recap!$A$2:$A$2000,0)),"")</f>
        <v/>
      </c>
      <c r="BE404" t="str">
        <f>IFERROR(INDEX(Recap!$K$2:$K$2000,MATCH(Graphique!A404,Recap!$A$2:$A$2000,0)),"")</f>
        <v/>
      </c>
      <c r="BF404" s="13" t="str">
        <f>IFERROR(INDEX(Recap!$L$2:$L$2000,MATCH(Graphique!A404,Recap!$A$2:$A$2000,0)),"")</f>
        <v/>
      </c>
      <c r="BG404" t="str">
        <f>IFERROR(INDEX(Recap!$M$2:$M$2000,MATCH(Graphique!A404,Recap!$A$2:$A$2000,0)),"")</f>
        <v/>
      </c>
      <c r="BH404" s="13" t="str">
        <f>IFERROR(INDEX(MOYENNES!$B$1:$B$2000,MATCH(Graphique!A404,MOYENNES!$A$1:$A$2000,0)),"")</f>
        <v/>
      </c>
      <c r="BI404" s="13" t="str">
        <f>IFERROR(INDEX(MOYENNES!$C$1:$C$2000,MATCH(Graphique!A404,MOYENNES!$A$1:$A$2000,0)),"")</f>
        <v/>
      </c>
      <c r="BJ404" s="13" t="str">
        <f>IFERROR(INDEX(MOYENNES!$E$1:$E$2000,MATCH(A404,MOYENNES!$A$1:$A$2000,0)),"")</f>
        <v/>
      </c>
    </row>
    <row r="405" spans="1:62" ht="12.75" customHeight="1">
      <c r="A405" s="56">
        <v>45389</v>
      </c>
      <c r="AY405" s="55" t="str">
        <f>IF(BH405="","",TEXT(IF(BH405&gt;"00:00",A405+1,A405),"JJ/MM/AAAA ")&amp;TEXT(BH405,"hh:mm"))</f>
        <v/>
      </c>
      <c r="AZ405" s="13" t="str">
        <f>IF(BI405="","",TEXT(IF(BI405&gt;"00:00",A405+1,A405),"JJ/MM/AAAA ")&amp;TEXT(BI405,"hh:mm"))</f>
        <v/>
      </c>
      <c r="BB405" s="13" t="str">
        <f>IFERROR(INDEX(Recap!$F$2:$F$2000,MATCH(Graphique!A405,Recap!$A$2:$A$2000,0)),"")</f>
        <v/>
      </c>
      <c r="BC405" s="13" t="str">
        <f>IFERROR(INDEX(Recap!$D$2:$D$2000,MATCH(Graphique!A405,Recap!$A$2:$A$2000,0)),"")</f>
        <v/>
      </c>
      <c r="BD405" s="13" t="str">
        <f>IFERROR(INDEX(Recap!$I$2:$I$2000,MATCH(Graphique!A405,Recap!$A$2:$A$2000,0)),"")</f>
        <v/>
      </c>
      <c r="BE405" t="str">
        <f>IFERROR(INDEX(Recap!$K$2:$K$2000,MATCH(Graphique!A405,Recap!$A$2:$A$2000,0)),"")</f>
        <v/>
      </c>
      <c r="BF405" s="13" t="str">
        <f>IFERROR(INDEX(Recap!$L$2:$L$2000,MATCH(Graphique!A405,Recap!$A$2:$A$2000,0)),"")</f>
        <v/>
      </c>
      <c r="BG405" t="str">
        <f>IFERROR(INDEX(Recap!$M$2:$M$2000,MATCH(Graphique!A405,Recap!$A$2:$A$2000,0)),"")</f>
        <v/>
      </c>
      <c r="BH405" s="13" t="str">
        <f>IFERROR(INDEX(MOYENNES!$B$1:$B$2000,MATCH(Graphique!A405,MOYENNES!$A$1:$A$2000,0)),"")</f>
        <v/>
      </c>
      <c r="BI405" s="13" t="str">
        <f>IFERROR(INDEX(MOYENNES!$C$1:$C$2000,MATCH(Graphique!A405,MOYENNES!$A$1:$A$2000,0)),"")</f>
        <v/>
      </c>
      <c r="BJ405" s="13" t="str">
        <f>IFERROR(INDEX(MOYENNES!$E$1:$E$2000,MATCH(A405,MOYENNES!$A$1:$A$2000,0)),"")</f>
        <v/>
      </c>
    </row>
    <row r="406" spans="1:62" ht="12.75" customHeight="1">
      <c r="A406" s="56">
        <v>45390</v>
      </c>
      <c r="AY406" s="55" t="str">
        <f>IF(BH406="","",TEXT(IF(BH406&gt;"00:00",A406+1,A406),"JJ/MM/AAAA ")&amp;TEXT(BH406,"hh:mm"))</f>
        <v/>
      </c>
      <c r="AZ406" s="13" t="str">
        <f>IF(BI406="","",TEXT(IF(BI406&gt;"00:00",A406+1,A406),"JJ/MM/AAAA ")&amp;TEXT(BI406,"hh:mm"))</f>
        <v/>
      </c>
      <c r="BB406" s="13" t="str">
        <f>IFERROR(INDEX(Recap!$F$2:$F$2000,MATCH(Graphique!A406,Recap!$A$2:$A$2000,0)),"")</f>
        <v/>
      </c>
      <c r="BC406" s="13" t="str">
        <f>IFERROR(INDEX(Recap!$D$2:$D$2000,MATCH(Graphique!A406,Recap!$A$2:$A$2000,0)),"")</f>
        <v/>
      </c>
      <c r="BD406" s="13" t="str">
        <f>IFERROR(INDEX(Recap!$I$2:$I$2000,MATCH(Graphique!A406,Recap!$A$2:$A$2000,0)),"")</f>
        <v/>
      </c>
      <c r="BE406" t="str">
        <f>IFERROR(INDEX(Recap!$K$2:$K$2000,MATCH(Graphique!A406,Recap!$A$2:$A$2000,0)),"")</f>
        <v/>
      </c>
      <c r="BF406" s="13" t="str">
        <f>IFERROR(INDEX(Recap!$L$2:$L$2000,MATCH(Graphique!A406,Recap!$A$2:$A$2000,0)),"")</f>
        <v/>
      </c>
      <c r="BG406" t="str">
        <f>IFERROR(INDEX(Recap!$M$2:$M$2000,MATCH(Graphique!A406,Recap!$A$2:$A$2000,0)),"")</f>
        <v/>
      </c>
      <c r="BH406" s="13" t="str">
        <f>IFERROR(INDEX(MOYENNES!$B$1:$B$2000,MATCH(Graphique!A406,MOYENNES!$A$1:$A$2000,0)),"")</f>
        <v/>
      </c>
      <c r="BI406" s="13" t="str">
        <f>IFERROR(INDEX(MOYENNES!$C$1:$C$2000,MATCH(Graphique!A406,MOYENNES!$A$1:$A$2000,0)),"")</f>
        <v/>
      </c>
      <c r="BJ406" s="13" t="str">
        <f>IFERROR(INDEX(MOYENNES!$E$1:$E$2000,MATCH(A406,MOYENNES!$A$1:$A$2000,0)),"")</f>
        <v/>
      </c>
    </row>
    <row r="407" spans="1:62" ht="12.75" customHeight="1">
      <c r="A407" s="56">
        <v>45391</v>
      </c>
      <c r="AY407" s="55" t="str">
        <f>IF(BH407="","",TEXT(IF(BH407&gt;"00:00",A407+1,A407),"JJ/MM/AAAA ")&amp;TEXT(BH407,"hh:mm"))</f>
        <v/>
      </c>
      <c r="AZ407" s="13" t="str">
        <f>IF(BI407="","",TEXT(IF(BI407&gt;"00:00",A407+1,A407),"JJ/MM/AAAA ")&amp;TEXT(BI407,"hh:mm"))</f>
        <v/>
      </c>
      <c r="BB407" s="13" t="str">
        <f>IFERROR(INDEX(Recap!$F$2:$F$2000,MATCH(Graphique!A407,Recap!$A$2:$A$2000,0)),"")</f>
        <v/>
      </c>
      <c r="BC407" s="13" t="str">
        <f>IFERROR(INDEX(Recap!$D$2:$D$2000,MATCH(Graphique!A407,Recap!$A$2:$A$2000,0)),"")</f>
        <v/>
      </c>
      <c r="BD407" s="13" t="str">
        <f>IFERROR(INDEX(Recap!$I$2:$I$2000,MATCH(Graphique!A407,Recap!$A$2:$A$2000,0)),"")</f>
        <v/>
      </c>
      <c r="BE407" t="str">
        <f>IFERROR(INDEX(Recap!$K$2:$K$2000,MATCH(Graphique!A407,Recap!$A$2:$A$2000,0)),"")</f>
        <v/>
      </c>
      <c r="BF407" s="13" t="str">
        <f>IFERROR(INDEX(Recap!$L$2:$L$2000,MATCH(Graphique!A407,Recap!$A$2:$A$2000,0)),"")</f>
        <v/>
      </c>
      <c r="BG407" t="str">
        <f>IFERROR(INDEX(Recap!$M$2:$M$2000,MATCH(Graphique!A407,Recap!$A$2:$A$2000,0)),"")</f>
        <v/>
      </c>
      <c r="BH407" s="13" t="str">
        <f>IFERROR(INDEX(MOYENNES!$B$1:$B$2000,MATCH(Graphique!A407,MOYENNES!$A$1:$A$2000,0)),"")</f>
        <v/>
      </c>
      <c r="BI407" s="13" t="str">
        <f>IFERROR(INDEX(MOYENNES!$C$1:$C$2000,MATCH(Graphique!A407,MOYENNES!$A$1:$A$2000,0)),"")</f>
        <v/>
      </c>
      <c r="BJ407" s="13" t="str">
        <f>IFERROR(INDEX(MOYENNES!$E$1:$E$2000,MATCH(A407,MOYENNES!$A$1:$A$2000,0)),"")</f>
        <v/>
      </c>
    </row>
    <row r="408" spans="1:62" ht="12.75" customHeight="1">
      <c r="A408" s="56">
        <v>45392</v>
      </c>
      <c r="AY408" s="55" t="str">
        <f>IF(BH408="","",TEXT(IF(BH408&gt;"00:00",A408+1,A408),"JJ/MM/AAAA ")&amp;TEXT(BH408,"hh:mm"))</f>
        <v/>
      </c>
      <c r="AZ408" s="13" t="str">
        <f>IF(BI408="","",TEXT(IF(BI408&gt;"00:00",A408+1,A408),"JJ/MM/AAAA ")&amp;TEXT(BI408,"hh:mm"))</f>
        <v/>
      </c>
      <c r="BB408" s="13" t="str">
        <f>IFERROR(INDEX(Recap!$F$2:$F$2000,MATCH(Graphique!A408,Recap!$A$2:$A$2000,0)),"")</f>
        <v/>
      </c>
      <c r="BC408" s="13" t="str">
        <f>IFERROR(INDEX(Recap!$D$2:$D$2000,MATCH(Graphique!A408,Recap!$A$2:$A$2000,0)),"")</f>
        <v/>
      </c>
      <c r="BD408" s="13" t="str">
        <f>IFERROR(INDEX(Recap!$I$2:$I$2000,MATCH(Graphique!A408,Recap!$A$2:$A$2000,0)),"")</f>
        <v/>
      </c>
      <c r="BE408" t="str">
        <f>IFERROR(INDEX(Recap!$K$2:$K$2000,MATCH(Graphique!A408,Recap!$A$2:$A$2000,0)),"")</f>
        <v/>
      </c>
      <c r="BF408" s="13" t="str">
        <f>IFERROR(INDEX(Recap!$L$2:$L$2000,MATCH(Graphique!A408,Recap!$A$2:$A$2000,0)),"")</f>
        <v/>
      </c>
      <c r="BG408" t="str">
        <f>IFERROR(INDEX(Recap!$M$2:$M$2000,MATCH(Graphique!A408,Recap!$A$2:$A$2000,0)),"")</f>
        <v/>
      </c>
      <c r="BH408" s="13" t="str">
        <f>IFERROR(INDEX(MOYENNES!$B$1:$B$2000,MATCH(Graphique!A408,MOYENNES!$A$1:$A$2000,0)),"")</f>
        <v/>
      </c>
      <c r="BI408" s="13" t="str">
        <f>IFERROR(INDEX(MOYENNES!$C$1:$C$2000,MATCH(Graphique!A408,MOYENNES!$A$1:$A$2000,0)),"")</f>
        <v/>
      </c>
      <c r="BJ408" s="13" t="str">
        <f>IFERROR(INDEX(MOYENNES!$E$1:$E$2000,MATCH(A408,MOYENNES!$A$1:$A$2000,0)),"")</f>
        <v/>
      </c>
    </row>
    <row r="409" spans="1:62" ht="12.75" customHeight="1">
      <c r="A409" s="56">
        <v>45393</v>
      </c>
      <c r="AY409" s="55" t="str">
        <f>IF(BH409="","",TEXT(IF(BH409&gt;"00:00",A409+1,A409),"JJ/MM/AAAA ")&amp;TEXT(BH409,"hh:mm"))</f>
        <v/>
      </c>
      <c r="AZ409" s="13" t="str">
        <f>IF(BI409="","",TEXT(IF(BI409&gt;"00:00",A409+1,A409),"JJ/MM/AAAA ")&amp;TEXT(BI409,"hh:mm"))</f>
        <v/>
      </c>
      <c r="BB409" s="13" t="str">
        <f>IFERROR(INDEX(Recap!$F$2:$F$2000,MATCH(Graphique!A409,Recap!$A$2:$A$2000,0)),"")</f>
        <v/>
      </c>
      <c r="BC409" s="13" t="str">
        <f>IFERROR(INDEX(Recap!$D$2:$D$2000,MATCH(Graphique!A409,Recap!$A$2:$A$2000,0)),"")</f>
        <v/>
      </c>
      <c r="BD409" s="13" t="str">
        <f>IFERROR(INDEX(Recap!$I$2:$I$2000,MATCH(Graphique!A409,Recap!$A$2:$A$2000,0)),"")</f>
        <v/>
      </c>
      <c r="BE409" t="str">
        <f>IFERROR(INDEX(Recap!$K$2:$K$2000,MATCH(Graphique!A409,Recap!$A$2:$A$2000,0)),"")</f>
        <v/>
      </c>
      <c r="BF409" s="13" t="str">
        <f>IFERROR(INDEX(Recap!$L$2:$L$2000,MATCH(Graphique!A409,Recap!$A$2:$A$2000,0)),"")</f>
        <v/>
      </c>
      <c r="BG409" t="str">
        <f>IFERROR(INDEX(Recap!$M$2:$M$2000,MATCH(Graphique!A409,Recap!$A$2:$A$2000,0)),"")</f>
        <v/>
      </c>
      <c r="BH409" s="13" t="str">
        <f>IFERROR(INDEX(MOYENNES!$B$1:$B$2000,MATCH(Graphique!A409,MOYENNES!$A$1:$A$2000,0)),"")</f>
        <v/>
      </c>
      <c r="BI409" s="13" t="str">
        <f>IFERROR(INDEX(MOYENNES!$C$1:$C$2000,MATCH(Graphique!A409,MOYENNES!$A$1:$A$2000,0)),"")</f>
        <v/>
      </c>
      <c r="BJ409" s="13" t="str">
        <f>IFERROR(INDEX(MOYENNES!$E$1:$E$2000,MATCH(A409,MOYENNES!$A$1:$A$2000,0)),"")</f>
        <v/>
      </c>
    </row>
    <row r="410" spans="1:62" ht="12.75" customHeight="1">
      <c r="A410" s="56">
        <v>45394</v>
      </c>
      <c r="AY410" s="55" t="str">
        <f>IF(BH410="","",TEXT(IF(BH410&gt;"00:00",A410+1,A410),"JJ/MM/AAAA ")&amp;TEXT(BH410,"hh:mm"))</f>
        <v/>
      </c>
      <c r="AZ410" s="13" t="str">
        <f>IF(BI410="","",TEXT(IF(BI410&gt;"00:00",A410+1,A410),"JJ/MM/AAAA ")&amp;TEXT(BI410,"hh:mm"))</f>
        <v/>
      </c>
      <c r="BB410" s="13" t="str">
        <f>IFERROR(INDEX(Recap!$F$2:$F$2000,MATCH(Graphique!A410,Recap!$A$2:$A$2000,0)),"")</f>
        <v/>
      </c>
      <c r="BC410" s="13" t="str">
        <f>IFERROR(INDEX(Recap!$D$2:$D$2000,MATCH(Graphique!A410,Recap!$A$2:$A$2000,0)),"")</f>
        <v/>
      </c>
      <c r="BD410" s="13" t="str">
        <f>IFERROR(INDEX(Recap!$I$2:$I$2000,MATCH(Graphique!A410,Recap!$A$2:$A$2000,0)),"")</f>
        <v/>
      </c>
      <c r="BE410" t="str">
        <f>IFERROR(INDEX(Recap!$K$2:$K$2000,MATCH(Graphique!A410,Recap!$A$2:$A$2000,0)),"")</f>
        <v/>
      </c>
      <c r="BF410" s="13" t="str">
        <f>IFERROR(INDEX(Recap!$L$2:$L$2000,MATCH(Graphique!A410,Recap!$A$2:$A$2000,0)),"")</f>
        <v/>
      </c>
      <c r="BG410" t="str">
        <f>IFERROR(INDEX(Recap!$M$2:$M$2000,MATCH(Graphique!A410,Recap!$A$2:$A$2000,0)),"")</f>
        <v/>
      </c>
      <c r="BH410" s="13" t="str">
        <f>IFERROR(INDEX(MOYENNES!$B$1:$B$2000,MATCH(Graphique!A410,MOYENNES!$A$1:$A$2000,0)),"")</f>
        <v/>
      </c>
      <c r="BI410" s="13" t="str">
        <f>IFERROR(INDEX(MOYENNES!$C$1:$C$2000,MATCH(Graphique!A410,MOYENNES!$A$1:$A$2000,0)),"")</f>
        <v/>
      </c>
      <c r="BJ410" s="13" t="str">
        <f>IFERROR(INDEX(MOYENNES!$E$1:$E$2000,MATCH(A410,MOYENNES!$A$1:$A$2000,0)),"")</f>
        <v/>
      </c>
    </row>
    <row r="411" spans="1:62" ht="12.75" customHeight="1">
      <c r="A411" s="56">
        <v>45395</v>
      </c>
      <c r="AY411" s="55" t="str">
        <f>IF(BH411="","",TEXT(IF(BH411&gt;"00:00",A411+1,A411),"JJ/MM/AAAA ")&amp;TEXT(BH411,"hh:mm"))</f>
        <v/>
      </c>
      <c r="AZ411" s="13" t="str">
        <f>IF(BI411="","",TEXT(IF(BI411&gt;"00:00",A411+1,A411),"JJ/MM/AAAA ")&amp;TEXT(BI411,"hh:mm"))</f>
        <v/>
      </c>
      <c r="BB411" s="13" t="str">
        <f>IFERROR(INDEX(Recap!$F$2:$F$2000,MATCH(Graphique!A411,Recap!$A$2:$A$2000,0)),"")</f>
        <v/>
      </c>
      <c r="BC411" s="13" t="str">
        <f>IFERROR(INDEX(Recap!$D$2:$D$2000,MATCH(Graphique!A411,Recap!$A$2:$A$2000,0)),"")</f>
        <v/>
      </c>
      <c r="BD411" s="13" t="str">
        <f>IFERROR(INDEX(Recap!$I$2:$I$2000,MATCH(Graphique!A411,Recap!$A$2:$A$2000,0)),"")</f>
        <v/>
      </c>
      <c r="BE411" t="str">
        <f>IFERROR(INDEX(Recap!$K$2:$K$2000,MATCH(Graphique!A411,Recap!$A$2:$A$2000,0)),"")</f>
        <v/>
      </c>
      <c r="BF411" s="13" t="str">
        <f>IFERROR(INDEX(Recap!$L$2:$L$2000,MATCH(Graphique!A411,Recap!$A$2:$A$2000,0)),"")</f>
        <v/>
      </c>
      <c r="BG411" t="str">
        <f>IFERROR(INDEX(Recap!$M$2:$M$2000,MATCH(Graphique!A411,Recap!$A$2:$A$2000,0)),"")</f>
        <v/>
      </c>
      <c r="BH411" s="13" t="str">
        <f>IFERROR(INDEX(MOYENNES!$B$1:$B$2000,MATCH(Graphique!A411,MOYENNES!$A$1:$A$2000,0)),"")</f>
        <v/>
      </c>
      <c r="BI411" s="13" t="str">
        <f>IFERROR(INDEX(MOYENNES!$C$1:$C$2000,MATCH(Graphique!A411,MOYENNES!$A$1:$A$2000,0)),"")</f>
        <v/>
      </c>
      <c r="BJ411" s="13" t="str">
        <f>IFERROR(INDEX(MOYENNES!$E$1:$E$2000,MATCH(A411,MOYENNES!$A$1:$A$2000,0)),"")</f>
        <v/>
      </c>
    </row>
    <row r="412" spans="1:62" ht="12.75" customHeight="1">
      <c r="A412" s="56">
        <v>45396</v>
      </c>
      <c r="AY412" s="55" t="str">
        <f>IF(BH412="","",TEXT(IF(BH412&gt;"00:00",A412+1,A412),"JJ/MM/AAAA ")&amp;TEXT(BH412,"hh:mm"))</f>
        <v/>
      </c>
      <c r="AZ412" s="13" t="str">
        <f>IF(BI412="","",TEXT(IF(BI412&gt;"00:00",A412+1,A412),"JJ/MM/AAAA ")&amp;TEXT(BI412,"hh:mm"))</f>
        <v/>
      </c>
      <c r="BB412" s="13" t="str">
        <f>IFERROR(INDEX(Recap!$F$2:$F$2000,MATCH(Graphique!A412,Recap!$A$2:$A$2000,0)),"")</f>
        <v/>
      </c>
      <c r="BC412" s="13" t="str">
        <f>IFERROR(INDEX(Recap!$D$2:$D$2000,MATCH(Graphique!A412,Recap!$A$2:$A$2000,0)),"")</f>
        <v/>
      </c>
      <c r="BD412" s="13" t="str">
        <f>IFERROR(INDEX(Recap!$I$2:$I$2000,MATCH(Graphique!A412,Recap!$A$2:$A$2000,0)),"")</f>
        <v/>
      </c>
      <c r="BE412" t="str">
        <f>IFERROR(INDEX(Recap!$K$2:$K$2000,MATCH(Graphique!A412,Recap!$A$2:$A$2000,0)),"")</f>
        <v/>
      </c>
      <c r="BF412" s="13" t="str">
        <f>IFERROR(INDEX(Recap!$L$2:$L$2000,MATCH(Graphique!A412,Recap!$A$2:$A$2000,0)),"")</f>
        <v/>
      </c>
      <c r="BG412" t="str">
        <f>IFERROR(INDEX(Recap!$M$2:$M$2000,MATCH(Graphique!A412,Recap!$A$2:$A$2000,0)),"")</f>
        <v/>
      </c>
      <c r="BH412" s="13" t="str">
        <f>IFERROR(INDEX(MOYENNES!$B$1:$B$2000,MATCH(Graphique!A412,MOYENNES!$A$1:$A$2000,0)),"")</f>
        <v/>
      </c>
      <c r="BI412" s="13" t="str">
        <f>IFERROR(INDEX(MOYENNES!$C$1:$C$2000,MATCH(Graphique!A412,MOYENNES!$A$1:$A$2000,0)),"")</f>
        <v/>
      </c>
      <c r="BJ412" s="13" t="str">
        <f>IFERROR(INDEX(MOYENNES!$E$1:$E$2000,MATCH(A412,MOYENNES!$A$1:$A$2000,0)),"")</f>
        <v/>
      </c>
    </row>
    <row r="413" spans="1:62" ht="12.75" customHeight="1">
      <c r="A413" s="56">
        <v>45397</v>
      </c>
      <c r="AY413" s="55" t="str">
        <f>IF(BH413="","",TEXT(IF(BH413&gt;"00:00",A413+1,A413),"JJ/MM/AAAA ")&amp;TEXT(BH413,"hh:mm"))</f>
        <v/>
      </c>
      <c r="AZ413" s="13" t="str">
        <f>IF(BI413="","",TEXT(IF(BI413&gt;"00:00",A413+1,A413),"JJ/MM/AAAA ")&amp;TEXT(BI413,"hh:mm"))</f>
        <v/>
      </c>
      <c r="BB413" s="13" t="str">
        <f>IFERROR(INDEX(Recap!$F$2:$F$2000,MATCH(Graphique!A413,Recap!$A$2:$A$2000,0)),"")</f>
        <v/>
      </c>
      <c r="BC413" s="13" t="str">
        <f>IFERROR(INDEX(Recap!$D$2:$D$2000,MATCH(Graphique!A413,Recap!$A$2:$A$2000,0)),"")</f>
        <v/>
      </c>
      <c r="BD413" s="13" t="str">
        <f>IFERROR(INDEX(Recap!$I$2:$I$2000,MATCH(Graphique!A413,Recap!$A$2:$A$2000,0)),"")</f>
        <v/>
      </c>
      <c r="BE413" t="str">
        <f>IFERROR(INDEX(Recap!$K$2:$K$2000,MATCH(Graphique!A413,Recap!$A$2:$A$2000,0)),"")</f>
        <v/>
      </c>
      <c r="BF413" s="13" t="str">
        <f>IFERROR(INDEX(Recap!$L$2:$L$2000,MATCH(Graphique!A413,Recap!$A$2:$A$2000,0)),"")</f>
        <v/>
      </c>
      <c r="BG413" t="str">
        <f>IFERROR(INDEX(Recap!$M$2:$M$2000,MATCH(Graphique!A413,Recap!$A$2:$A$2000,0)),"")</f>
        <v/>
      </c>
      <c r="BH413" s="13" t="str">
        <f>IFERROR(INDEX(MOYENNES!$B$1:$B$2000,MATCH(Graphique!A413,MOYENNES!$A$1:$A$2000,0)),"")</f>
        <v/>
      </c>
      <c r="BI413" s="13" t="str">
        <f>IFERROR(INDEX(MOYENNES!$C$1:$C$2000,MATCH(Graphique!A413,MOYENNES!$A$1:$A$2000,0)),"")</f>
        <v/>
      </c>
      <c r="BJ413" s="13" t="str">
        <f>IFERROR(INDEX(MOYENNES!$E$1:$E$2000,MATCH(A413,MOYENNES!$A$1:$A$2000,0)),"")</f>
        <v/>
      </c>
    </row>
    <row r="414" spans="1:62" ht="12.75" customHeight="1">
      <c r="A414" s="56">
        <v>45398</v>
      </c>
      <c r="AY414" s="55" t="str">
        <f>IF(BH414="","",TEXT(IF(BH414&gt;"00:00",A414+1,A414),"JJ/MM/AAAA ")&amp;TEXT(BH414,"hh:mm"))</f>
        <v/>
      </c>
      <c r="AZ414" s="13" t="str">
        <f>IF(BI414="","",TEXT(IF(BI414&gt;"00:00",A414+1,A414),"JJ/MM/AAAA ")&amp;TEXT(BI414,"hh:mm"))</f>
        <v/>
      </c>
      <c r="BB414" s="13" t="str">
        <f>IFERROR(INDEX(Recap!$F$2:$F$2000,MATCH(Graphique!A414,Recap!$A$2:$A$2000,0)),"")</f>
        <v/>
      </c>
      <c r="BC414" s="13" t="str">
        <f>IFERROR(INDEX(Recap!$D$2:$D$2000,MATCH(Graphique!A414,Recap!$A$2:$A$2000,0)),"")</f>
        <v/>
      </c>
      <c r="BD414" s="13" t="str">
        <f>IFERROR(INDEX(Recap!$I$2:$I$2000,MATCH(Graphique!A414,Recap!$A$2:$A$2000,0)),"")</f>
        <v/>
      </c>
      <c r="BE414" t="str">
        <f>IFERROR(INDEX(Recap!$K$2:$K$2000,MATCH(Graphique!A414,Recap!$A$2:$A$2000,0)),"")</f>
        <v/>
      </c>
      <c r="BF414" s="13" t="str">
        <f>IFERROR(INDEX(Recap!$L$2:$L$2000,MATCH(Graphique!A414,Recap!$A$2:$A$2000,0)),"")</f>
        <v/>
      </c>
      <c r="BG414" t="str">
        <f>IFERROR(INDEX(Recap!$M$2:$M$2000,MATCH(Graphique!A414,Recap!$A$2:$A$2000,0)),"")</f>
        <v/>
      </c>
      <c r="BH414" s="13" t="str">
        <f>IFERROR(INDEX(MOYENNES!$B$1:$B$2000,MATCH(Graphique!A414,MOYENNES!$A$1:$A$2000,0)),"")</f>
        <v/>
      </c>
      <c r="BI414" s="13" t="str">
        <f>IFERROR(INDEX(MOYENNES!$C$1:$C$2000,MATCH(Graphique!A414,MOYENNES!$A$1:$A$2000,0)),"")</f>
        <v/>
      </c>
      <c r="BJ414" s="13" t="str">
        <f>IFERROR(INDEX(MOYENNES!$E$1:$E$2000,MATCH(A414,MOYENNES!$A$1:$A$2000,0)),"")</f>
        <v/>
      </c>
    </row>
    <row r="415" spans="1:62" ht="12.75" customHeight="1">
      <c r="A415" s="56">
        <v>45399</v>
      </c>
      <c r="AY415" s="55" t="str">
        <f>IF(BH415="","",TEXT(IF(BH415&gt;"00:00",A415+1,A415),"JJ/MM/AAAA ")&amp;TEXT(BH415,"hh:mm"))</f>
        <v/>
      </c>
      <c r="AZ415" s="13" t="str">
        <f>IF(BI415="","",TEXT(IF(BI415&gt;"00:00",A415+1,A415),"JJ/MM/AAAA ")&amp;TEXT(BI415,"hh:mm"))</f>
        <v/>
      </c>
      <c r="BB415" s="13" t="str">
        <f>IFERROR(INDEX(Recap!$F$2:$F$2000,MATCH(Graphique!A415,Recap!$A$2:$A$2000,0)),"")</f>
        <v/>
      </c>
      <c r="BC415" s="13" t="str">
        <f>IFERROR(INDEX(Recap!$D$2:$D$2000,MATCH(Graphique!A415,Recap!$A$2:$A$2000,0)),"")</f>
        <v/>
      </c>
      <c r="BD415" s="13" t="str">
        <f>IFERROR(INDEX(Recap!$I$2:$I$2000,MATCH(Graphique!A415,Recap!$A$2:$A$2000,0)),"")</f>
        <v/>
      </c>
      <c r="BE415" t="str">
        <f>IFERROR(INDEX(Recap!$K$2:$K$2000,MATCH(Graphique!A415,Recap!$A$2:$A$2000,0)),"")</f>
        <v/>
      </c>
      <c r="BF415" s="13" t="str">
        <f>IFERROR(INDEX(Recap!$L$2:$L$2000,MATCH(Graphique!A415,Recap!$A$2:$A$2000,0)),"")</f>
        <v/>
      </c>
      <c r="BG415" t="str">
        <f>IFERROR(INDEX(Recap!$M$2:$M$2000,MATCH(Graphique!A415,Recap!$A$2:$A$2000,0)),"")</f>
        <v/>
      </c>
      <c r="BH415" s="13" t="str">
        <f>IFERROR(INDEX(MOYENNES!$B$1:$B$2000,MATCH(Graphique!A415,MOYENNES!$A$1:$A$2000,0)),"")</f>
        <v/>
      </c>
      <c r="BI415" s="13" t="str">
        <f>IFERROR(INDEX(MOYENNES!$C$1:$C$2000,MATCH(Graphique!A415,MOYENNES!$A$1:$A$2000,0)),"")</f>
        <v/>
      </c>
      <c r="BJ415" s="13" t="str">
        <f>IFERROR(INDEX(MOYENNES!$E$1:$E$2000,MATCH(A415,MOYENNES!$A$1:$A$2000,0)),"")</f>
        <v/>
      </c>
    </row>
    <row r="416" spans="1:62" ht="12.75" customHeight="1">
      <c r="A416" s="56">
        <v>45400</v>
      </c>
      <c r="AY416" s="55" t="str">
        <f>IF(BH416="","",TEXT(IF(BH416&gt;"00:00",A416+1,A416),"JJ/MM/AAAA ")&amp;TEXT(BH416,"hh:mm"))</f>
        <v/>
      </c>
      <c r="AZ416" s="13" t="str">
        <f>IF(BI416="","",TEXT(IF(BI416&gt;"00:00",A416+1,A416),"JJ/MM/AAAA ")&amp;TEXT(BI416,"hh:mm"))</f>
        <v/>
      </c>
      <c r="BB416" s="13" t="str">
        <f>IFERROR(INDEX(Recap!$F$2:$F$2000,MATCH(Graphique!A416,Recap!$A$2:$A$2000,0)),"")</f>
        <v/>
      </c>
      <c r="BC416" s="13" t="str">
        <f>IFERROR(INDEX(Recap!$D$2:$D$2000,MATCH(Graphique!A416,Recap!$A$2:$A$2000,0)),"")</f>
        <v/>
      </c>
      <c r="BD416" s="13" t="str">
        <f>IFERROR(INDEX(Recap!$I$2:$I$2000,MATCH(Graphique!A416,Recap!$A$2:$A$2000,0)),"")</f>
        <v/>
      </c>
      <c r="BE416" t="str">
        <f>IFERROR(INDEX(Recap!$K$2:$K$2000,MATCH(Graphique!A416,Recap!$A$2:$A$2000,0)),"")</f>
        <v/>
      </c>
      <c r="BF416" s="13" t="str">
        <f>IFERROR(INDEX(Recap!$L$2:$L$2000,MATCH(Graphique!A416,Recap!$A$2:$A$2000,0)),"")</f>
        <v/>
      </c>
      <c r="BG416" t="str">
        <f>IFERROR(INDEX(Recap!$M$2:$M$2000,MATCH(Graphique!A416,Recap!$A$2:$A$2000,0)),"")</f>
        <v/>
      </c>
      <c r="BH416" s="13" t="str">
        <f>IFERROR(INDEX(MOYENNES!$B$1:$B$2000,MATCH(Graphique!A416,MOYENNES!$A$1:$A$2000,0)),"")</f>
        <v/>
      </c>
      <c r="BI416" s="13" t="str">
        <f>IFERROR(INDEX(MOYENNES!$C$1:$C$2000,MATCH(Graphique!A416,MOYENNES!$A$1:$A$2000,0)),"")</f>
        <v/>
      </c>
      <c r="BJ416" s="13" t="str">
        <f>IFERROR(INDEX(MOYENNES!$E$1:$E$2000,MATCH(A416,MOYENNES!$A$1:$A$2000,0)),"")</f>
        <v/>
      </c>
    </row>
    <row r="417" spans="1:62" ht="12.75" customHeight="1">
      <c r="A417" s="56">
        <v>45401</v>
      </c>
      <c r="AY417" s="55" t="str">
        <f>IF(BH417="","",TEXT(IF(BH417&gt;"00:00",A417+1,A417),"JJ/MM/AAAA ")&amp;TEXT(BH417,"hh:mm"))</f>
        <v/>
      </c>
      <c r="AZ417" s="13" t="str">
        <f>IF(BI417="","",TEXT(IF(BI417&gt;"00:00",A417+1,A417),"JJ/MM/AAAA ")&amp;TEXT(BI417,"hh:mm"))</f>
        <v/>
      </c>
      <c r="BB417" s="13" t="str">
        <f>IFERROR(INDEX(Recap!$F$2:$F$2000,MATCH(Graphique!A417,Recap!$A$2:$A$2000,0)),"")</f>
        <v/>
      </c>
      <c r="BC417" s="13" t="str">
        <f>IFERROR(INDEX(Recap!$D$2:$D$2000,MATCH(Graphique!A417,Recap!$A$2:$A$2000,0)),"")</f>
        <v/>
      </c>
      <c r="BD417" s="13" t="str">
        <f>IFERROR(INDEX(Recap!$I$2:$I$2000,MATCH(Graphique!A417,Recap!$A$2:$A$2000,0)),"")</f>
        <v/>
      </c>
      <c r="BE417" t="str">
        <f>IFERROR(INDEX(Recap!$K$2:$K$2000,MATCH(Graphique!A417,Recap!$A$2:$A$2000,0)),"")</f>
        <v/>
      </c>
      <c r="BF417" s="13" t="str">
        <f>IFERROR(INDEX(Recap!$L$2:$L$2000,MATCH(Graphique!A417,Recap!$A$2:$A$2000,0)),"")</f>
        <v/>
      </c>
      <c r="BG417" t="str">
        <f>IFERROR(INDEX(Recap!$M$2:$M$2000,MATCH(Graphique!A417,Recap!$A$2:$A$2000,0)),"")</f>
        <v/>
      </c>
      <c r="BH417" s="13" t="str">
        <f>IFERROR(INDEX(MOYENNES!$B$1:$B$2000,MATCH(Graphique!A417,MOYENNES!$A$1:$A$2000,0)),"")</f>
        <v/>
      </c>
      <c r="BI417" s="13" t="str">
        <f>IFERROR(INDEX(MOYENNES!$C$1:$C$2000,MATCH(Graphique!A417,MOYENNES!$A$1:$A$2000,0)),"")</f>
        <v/>
      </c>
      <c r="BJ417" s="13" t="str">
        <f>IFERROR(INDEX(MOYENNES!$E$1:$E$2000,MATCH(A417,MOYENNES!$A$1:$A$2000,0)),"")</f>
        <v/>
      </c>
    </row>
    <row r="418" spans="1:62" ht="12.75" customHeight="1">
      <c r="A418" s="56">
        <v>45402</v>
      </c>
      <c r="AY418" s="55" t="str">
        <f>IF(BH418="","",TEXT(IF(BH418&gt;"00:00",A418+1,A418),"JJ/MM/AAAA ")&amp;TEXT(BH418,"hh:mm"))</f>
        <v/>
      </c>
      <c r="AZ418" s="13" t="str">
        <f>IF(BI418="","",TEXT(IF(BI418&gt;"00:00",A418+1,A418),"JJ/MM/AAAA ")&amp;TEXT(BI418,"hh:mm"))</f>
        <v/>
      </c>
      <c r="BB418" s="13" t="str">
        <f>IFERROR(INDEX(Recap!$F$2:$F$2000,MATCH(Graphique!A418,Recap!$A$2:$A$2000,0)),"")</f>
        <v/>
      </c>
      <c r="BC418" s="13" t="str">
        <f>IFERROR(INDEX(Recap!$D$2:$D$2000,MATCH(Graphique!A418,Recap!$A$2:$A$2000,0)),"")</f>
        <v/>
      </c>
      <c r="BD418" s="13" t="str">
        <f>IFERROR(INDEX(Recap!$I$2:$I$2000,MATCH(Graphique!A418,Recap!$A$2:$A$2000,0)),"")</f>
        <v/>
      </c>
      <c r="BE418" t="str">
        <f>IFERROR(INDEX(Recap!$K$2:$K$2000,MATCH(Graphique!A418,Recap!$A$2:$A$2000,0)),"")</f>
        <v/>
      </c>
      <c r="BF418" s="13" t="str">
        <f>IFERROR(INDEX(Recap!$L$2:$L$2000,MATCH(Graphique!A418,Recap!$A$2:$A$2000,0)),"")</f>
        <v/>
      </c>
      <c r="BG418" t="str">
        <f>IFERROR(INDEX(Recap!$M$2:$M$2000,MATCH(Graphique!A418,Recap!$A$2:$A$2000,0)),"")</f>
        <v/>
      </c>
      <c r="BH418" s="13" t="str">
        <f>IFERROR(INDEX(MOYENNES!$B$1:$B$2000,MATCH(Graphique!A418,MOYENNES!$A$1:$A$2000,0)),"")</f>
        <v/>
      </c>
      <c r="BI418" s="13" t="str">
        <f>IFERROR(INDEX(MOYENNES!$C$1:$C$2000,MATCH(Graphique!A418,MOYENNES!$A$1:$A$2000,0)),"")</f>
        <v/>
      </c>
      <c r="BJ418" s="13" t="str">
        <f>IFERROR(INDEX(MOYENNES!$E$1:$E$2000,MATCH(A418,MOYENNES!$A$1:$A$2000,0)),"")</f>
        <v/>
      </c>
    </row>
    <row r="419" spans="1:62" ht="12.75" customHeight="1">
      <c r="A419" s="56">
        <v>45403</v>
      </c>
      <c r="AY419" s="55" t="str">
        <f>IF(BH419="","",TEXT(IF(BH419&gt;"00:00",A419+1,A419),"JJ/MM/AAAA ")&amp;TEXT(BH419,"hh:mm"))</f>
        <v/>
      </c>
      <c r="AZ419" s="13" t="str">
        <f>IF(BI419="","",TEXT(IF(BI419&gt;"00:00",A419+1,A419),"JJ/MM/AAAA ")&amp;TEXT(BI419,"hh:mm"))</f>
        <v/>
      </c>
      <c r="BB419" s="13" t="str">
        <f>IFERROR(INDEX(Recap!$F$2:$F$2000,MATCH(Graphique!A419,Recap!$A$2:$A$2000,0)),"")</f>
        <v/>
      </c>
      <c r="BC419" s="13" t="str">
        <f>IFERROR(INDEX(Recap!$D$2:$D$2000,MATCH(Graphique!A419,Recap!$A$2:$A$2000,0)),"")</f>
        <v/>
      </c>
      <c r="BD419" s="13" t="str">
        <f>IFERROR(INDEX(Recap!$I$2:$I$2000,MATCH(Graphique!A419,Recap!$A$2:$A$2000,0)),"")</f>
        <v/>
      </c>
      <c r="BE419" t="str">
        <f>IFERROR(INDEX(Recap!$K$2:$K$2000,MATCH(Graphique!A419,Recap!$A$2:$A$2000,0)),"")</f>
        <v/>
      </c>
      <c r="BF419" s="13" t="str">
        <f>IFERROR(INDEX(Recap!$L$2:$L$2000,MATCH(Graphique!A419,Recap!$A$2:$A$2000,0)),"")</f>
        <v/>
      </c>
      <c r="BG419" t="str">
        <f>IFERROR(INDEX(Recap!$M$2:$M$2000,MATCH(Graphique!A419,Recap!$A$2:$A$2000,0)),"")</f>
        <v/>
      </c>
      <c r="BH419" s="13" t="str">
        <f>IFERROR(INDEX(MOYENNES!$B$1:$B$2000,MATCH(Graphique!A419,MOYENNES!$A$1:$A$2000,0)),"")</f>
        <v/>
      </c>
      <c r="BI419" s="13" t="str">
        <f>IFERROR(INDEX(MOYENNES!$C$1:$C$2000,MATCH(Graphique!A419,MOYENNES!$A$1:$A$2000,0)),"")</f>
        <v/>
      </c>
      <c r="BJ419" s="13" t="str">
        <f>IFERROR(INDEX(MOYENNES!$E$1:$E$2000,MATCH(A419,MOYENNES!$A$1:$A$2000,0)),"")</f>
        <v/>
      </c>
    </row>
    <row r="420" spans="1:62" ht="12.75" customHeight="1">
      <c r="A420" s="56">
        <v>45404</v>
      </c>
      <c r="AY420" s="55" t="str">
        <f>IF(BH420="","",TEXT(IF(BH420&gt;"00:00",A420+1,A420),"JJ/MM/AAAA ")&amp;TEXT(BH420,"hh:mm"))</f>
        <v/>
      </c>
      <c r="AZ420" s="13" t="str">
        <f>IF(BI420="","",TEXT(IF(BI420&gt;"00:00",A420+1,A420),"JJ/MM/AAAA ")&amp;TEXT(BI420,"hh:mm"))</f>
        <v/>
      </c>
      <c r="BB420" s="13" t="str">
        <f>IFERROR(INDEX(Recap!$F$2:$F$2000,MATCH(Graphique!A420,Recap!$A$2:$A$2000,0)),"")</f>
        <v/>
      </c>
      <c r="BC420" s="13" t="str">
        <f>IFERROR(INDEX(Recap!$D$2:$D$2000,MATCH(Graphique!A420,Recap!$A$2:$A$2000,0)),"")</f>
        <v/>
      </c>
      <c r="BD420" s="13" t="str">
        <f>IFERROR(INDEX(Recap!$I$2:$I$2000,MATCH(Graphique!A420,Recap!$A$2:$A$2000,0)),"")</f>
        <v/>
      </c>
      <c r="BE420" t="str">
        <f>IFERROR(INDEX(Recap!$K$2:$K$2000,MATCH(Graphique!A420,Recap!$A$2:$A$2000,0)),"")</f>
        <v/>
      </c>
      <c r="BF420" s="13" t="str">
        <f>IFERROR(INDEX(Recap!$L$2:$L$2000,MATCH(Graphique!A420,Recap!$A$2:$A$2000,0)),"")</f>
        <v/>
      </c>
      <c r="BG420" t="str">
        <f>IFERROR(INDEX(Recap!$M$2:$M$2000,MATCH(Graphique!A420,Recap!$A$2:$A$2000,0)),"")</f>
        <v/>
      </c>
      <c r="BH420" s="13" t="str">
        <f>IFERROR(INDEX(MOYENNES!$B$1:$B$2000,MATCH(Graphique!A420,MOYENNES!$A$1:$A$2000,0)),"")</f>
        <v/>
      </c>
      <c r="BI420" s="13" t="str">
        <f>IFERROR(INDEX(MOYENNES!$C$1:$C$2000,MATCH(Graphique!A420,MOYENNES!$A$1:$A$2000,0)),"")</f>
        <v/>
      </c>
      <c r="BJ420" s="13" t="str">
        <f>IFERROR(INDEX(MOYENNES!$E$1:$E$2000,MATCH(A420,MOYENNES!$A$1:$A$2000,0)),"")</f>
        <v/>
      </c>
    </row>
    <row r="421" spans="1:62" ht="12.75" customHeight="1">
      <c r="A421" s="56">
        <v>45405</v>
      </c>
      <c r="AY421" s="55" t="str">
        <f>IF(BH421="","",TEXT(IF(BH421&gt;"00:00",A421+1,A421),"JJ/MM/AAAA ")&amp;TEXT(BH421,"hh:mm"))</f>
        <v/>
      </c>
      <c r="AZ421" s="13" t="str">
        <f>IF(BI421="","",TEXT(IF(BI421&gt;"00:00",A421+1,A421),"JJ/MM/AAAA ")&amp;TEXT(BI421,"hh:mm"))</f>
        <v/>
      </c>
      <c r="BB421" s="13" t="str">
        <f>IFERROR(INDEX(Recap!$F$2:$F$2000,MATCH(Graphique!A421,Recap!$A$2:$A$2000,0)),"")</f>
        <v/>
      </c>
      <c r="BC421" s="13" t="str">
        <f>IFERROR(INDEX(Recap!$D$2:$D$2000,MATCH(Graphique!A421,Recap!$A$2:$A$2000,0)),"")</f>
        <v/>
      </c>
      <c r="BD421" s="13" t="str">
        <f>IFERROR(INDEX(Recap!$I$2:$I$2000,MATCH(Graphique!A421,Recap!$A$2:$A$2000,0)),"")</f>
        <v/>
      </c>
      <c r="BE421" t="str">
        <f>IFERROR(INDEX(Recap!$K$2:$K$2000,MATCH(Graphique!A421,Recap!$A$2:$A$2000,0)),"")</f>
        <v/>
      </c>
      <c r="BF421" s="13" t="str">
        <f>IFERROR(INDEX(Recap!$L$2:$L$2000,MATCH(Graphique!A421,Recap!$A$2:$A$2000,0)),"")</f>
        <v/>
      </c>
      <c r="BG421" t="str">
        <f>IFERROR(INDEX(Recap!$M$2:$M$2000,MATCH(Graphique!A421,Recap!$A$2:$A$2000,0)),"")</f>
        <v/>
      </c>
      <c r="BH421" s="13" t="str">
        <f>IFERROR(INDEX(MOYENNES!$B$1:$B$2000,MATCH(Graphique!A421,MOYENNES!$A$1:$A$2000,0)),"")</f>
        <v/>
      </c>
      <c r="BI421" s="13" t="str">
        <f>IFERROR(INDEX(MOYENNES!$C$1:$C$2000,MATCH(Graphique!A421,MOYENNES!$A$1:$A$2000,0)),"")</f>
        <v/>
      </c>
      <c r="BJ421" s="13" t="str">
        <f>IFERROR(INDEX(MOYENNES!$E$1:$E$2000,MATCH(A421,MOYENNES!$A$1:$A$2000,0)),"")</f>
        <v/>
      </c>
    </row>
    <row r="422" spans="1:62" ht="12.75" customHeight="1">
      <c r="A422" s="56">
        <v>45406</v>
      </c>
      <c r="AY422" s="55" t="str">
        <f>IF(BH422="","",TEXT(IF(BH422&gt;"00:00",A422+1,A422),"JJ/MM/AAAA ")&amp;TEXT(BH422,"hh:mm"))</f>
        <v/>
      </c>
      <c r="AZ422" s="13" t="str">
        <f>IF(BI422="","",TEXT(IF(BI422&gt;"00:00",A422+1,A422),"JJ/MM/AAAA ")&amp;TEXT(BI422,"hh:mm"))</f>
        <v/>
      </c>
      <c r="BB422" s="13" t="str">
        <f>IFERROR(INDEX(Recap!$F$2:$F$2000,MATCH(Graphique!A422,Recap!$A$2:$A$2000,0)),"")</f>
        <v/>
      </c>
      <c r="BC422" s="13" t="str">
        <f>IFERROR(INDEX(Recap!$D$2:$D$2000,MATCH(Graphique!A422,Recap!$A$2:$A$2000,0)),"")</f>
        <v/>
      </c>
      <c r="BD422" s="13" t="str">
        <f>IFERROR(INDEX(Recap!$I$2:$I$2000,MATCH(Graphique!A422,Recap!$A$2:$A$2000,0)),"")</f>
        <v/>
      </c>
      <c r="BE422" t="str">
        <f>IFERROR(INDEX(Recap!$K$2:$K$2000,MATCH(Graphique!A422,Recap!$A$2:$A$2000,0)),"")</f>
        <v/>
      </c>
      <c r="BF422" s="13" t="str">
        <f>IFERROR(INDEX(Recap!$L$2:$L$2000,MATCH(Graphique!A422,Recap!$A$2:$A$2000,0)),"")</f>
        <v/>
      </c>
      <c r="BG422" t="str">
        <f>IFERROR(INDEX(Recap!$M$2:$M$2000,MATCH(Graphique!A422,Recap!$A$2:$A$2000,0)),"")</f>
        <v/>
      </c>
      <c r="BH422" s="13" t="str">
        <f>IFERROR(INDEX(MOYENNES!$B$1:$B$2000,MATCH(Graphique!A422,MOYENNES!$A$1:$A$2000,0)),"")</f>
        <v/>
      </c>
      <c r="BI422" s="13" t="str">
        <f>IFERROR(INDEX(MOYENNES!$C$1:$C$2000,MATCH(Graphique!A422,MOYENNES!$A$1:$A$2000,0)),"")</f>
        <v/>
      </c>
      <c r="BJ422" s="13" t="str">
        <f>IFERROR(INDEX(MOYENNES!$E$1:$E$2000,MATCH(A422,MOYENNES!$A$1:$A$2000,0)),"")</f>
        <v/>
      </c>
    </row>
    <row r="423" spans="1:62" ht="12.75" customHeight="1">
      <c r="A423" s="56">
        <v>45407</v>
      </c>
      <c r="AY423" s="55" t="str">
        <f>IF(BH423="","",TEXT(IF(BH423&gt;"00:00",A423+1,A423),"JJ/MM/AAAA ")&amp;TEXT(BH423,"hh:mm"))</f>
        <v/>
      </c>
      <c r="AZ423" s="13" t="str">
        <f>IF(BI423="","",TEXT(IF(BI423&gt;"00:00",A423+1,A423),"JJ/MM/AAAA ")&amp;TEXT(BI423,"hh:mm"))</f>
        <v/>
      </c>
      <c r="BB423" s="13" t="str">
        <f>IFERROR(INDEX(Recap!$F$2:$F$2000,MATCH(Graphique!A423,Recap!$A$2:$A$2000,0)),"")</f>
        <v/>
      </c>
      <c r="BC423" s="13" t="str">
        <f>IFERROR(INDEX(Recap!$D$2:$D$2000,MATCH(Graphique!A423,Recap!$A$2:$A$2000,0)),"")</f>
        <v/>
      </c>
      <c r="BD423" s="13" t="str">
        <f>IFERROR(INDEX(Recap!$I$2:$I$2000,MATCH(Graphique!A423,Recap!$A$2:$A$2000,0)),"")</f>
        <v/>
      </c>
      <c r="BE423" t="str">
        <f>IFERROR(INDEX(Recap!$K$2:$K$2000,MATCH(Graphique!A423,Recap!$A$2:$A$2000,0)),"")</f>
        <v/>
      </c>
      <c r="BF423" s="13" t="str">
        <f>IFERROR(INDEX(Recap!$L$2:$L$2000,MATCH(Graphique!A423,Recap!$A$2:$A$2000,0)),"")</f>
        <v/>
      </c>
      <c r="BG423" t="str">
        <f>IFERROR(INDEX(Recap!$M$2:$M$2000,MATCH(Graphique!A423,Recap!$A$2:$A$2000,0)),"")</f>
        <v/>
      </c>
      <c r="BH423" s="13" t="str">
        <f>IFERROR(INDEX(MOYENNES!$B$1:$B$2000,MATCH(Graphique!A423,MOYENNES!$A$1:$A$2000,0)),"")</f>
        <v/>
      </c>
      <c r="BI423" s="13" t="str">
        <f>IFERROR(INDEX(MOYENNES!$C$1:$C$2000,MATCH(Graphique!A423,MOYENNES!$A$1:$A$2000,0)),"")</f>
        <v/>
      </c>
      <c r="BJ423" s="13" t="str">
        <f>IFERROR(INDEX(MOYENNES!$E$1:$E$2000,MATCH(A423,MOYENNES!$A$1:$A$2000,0)),"")</f>
        <v/>
      </c>
    </row>
    <row r="424" spans="1:62" ht="12.75" customHeight="1">
      <c r="A424" s="56">
        <v>45408</v>
      </c>
      <c r="AY424" s="55" t="str">
        <f>IF(BH424="","",TEXT(IF(BH424&gt;"00:00",A424+1,A424),"JJ/MM/AAAA ")&amp;TEXT(BH424,"hh:mm"))</f>
        <v/>
      </c>
      <c r="AZ424" s="13" t="str">
        <f>IF(BI424="","",TEXT(IF(BI424&gt;"00:00",A424+1,A424),"JJ/MM/AAAA ")&amp;TEXT(BI424,"hh:mm"))</f>
        <v/>
      </c>
      <c r="BB424" s="13" t="str">
        <f>IFERROR(INDEX(Recap!$F$2:$F$2000,MATCH(Graphique!A424,Recap!$A$2:$A$2000,0)),"")</f>
        <v/>
      </c>
      <c r="BC424" s="13" t="str">
        <f>IFERROR(INDEX(Recap!$D$2:$D$2000,MATCH(Graphique!A424,Recap!$A$2:$A$2000,0)),"")</f>
        <v/>
      </c>
      <c r="BD424" s="13" t="str">
        <f>IFERROR(INDEX(Recap!$I$2:$I$2000,MATCH(Graphique!A424,Recap!$A$2:$A$2000,0)),"")</f>
        <v/>
      </c>
      <c r="BE424" t="str">
        <f>IFERROR(INDEX(Recap!$K$2:$K$2000,MATCH(Graphique!A424,Recap!$A$2:$A$2000,0)),"")</f>
        <v/>
      </c>
      <c r="BF424" s="13" t="str">
        <f>IFERROR(INDEX(Recap!$L$2:$L$2000,MATCH(Graphique!A424,Recap!$A$2:$A$2000,0)),"")</f>
        <v/>
      </c>
      <c r="BG424" t="str">
        <f>IFERROR(INDEX(Recap!$M$2:$M$2000,MATCH(Graphique!A424,Recap!$A$2:$A$2000,0)),"")</f>
        <v/>
      </c>
      <c r="BH424" s="13" t="str">
        <f>IFERROR(INDEX(MOYENNES!$B$1:$B$2000,MATCH(Graphique!A424,MOYENNES!$A$1:$A$2000,0)),"")</f>
        <v/>
      </c>
      <c r="BI424" s="13" t="str">
        <f>IFERROR(INDEX(MOYENNES!$C$1:$C$2000,MATCH(Graphique!A424,MOYENNES!$A$1:$A$2000,0)),"")</f>
        <v/>
      </c>
      <c r="BJ424" s="13" t="str">
        <f>IFERROR(INDEX(MOYENNES!$E$1:$E$2000,MATCH(A424,MOYENNES!$A$1:$A$2000,0)),"")</f>
        <v/>
      </c>
    </row>
    <row r="425" spans="1:62" ht="12.75" customHeight="1">
      <c r="A425" s="56">
        <v>45409</v>
      </c>
      <c r="AY425" s="55" t="str">
        <f>IF(BH425="","",TEXT(IF(BH425&gt;"00:00",A425+1,A425),"JJ/MM/AAAA ")&amp;TEXT(BH425,"hh:mm"))</f>
        <v/>
      </c>
      <c r="AZ425" s="13" t="str">
        <f>IF(BI425="","",TEXT(IF(BI425&gt;"00:00",A425+1,A425),"JJ/MM/AAAA ")&amp;TEXT(BI425,"hh:mm"))</f>
        <v/>
      </c>
      <c r="BB425" s="13" t="str">
        <f>IFERROR(INDEX(Recap!$F$2:$F$2000,MATCH(Graphique!A425,Recap!$A$2:$A$2000,0)),"")</f>
        <v/>
      </c>
      <c r="BC425" s="13" t="str">
        <f>IFERROR(INDEX(Recap!$D$2:$D$2000,MATCH(Graphique!A425,Recap!$A$2:$A$2000,0)),"")</f>
        <v/>
      </c>
      <c r="BD425" s="13" t="str">
        <f>IFERROR(INDEX(Recap!$I$2:$I$2000,MATCH(Graphique!A425,Recap!$A$2:$A$2000,0)),"")</f>
        <v/>
      </c>
      <c r="BE425" t="str">
        <f>IFERROR(INDEX(Recap!$K$2:$K$2000,MATCH(Graphique!A425,Recap!$A$2:$A$2000,0)),"")</f>
        <v/>
      </c>
      <c r="BF425" s="13" t="str">
        <f>IFERROR(INDEX(Recap!$L$2:$L$2000,MATCH(Graphique!A425,Recap!$A$2:$A$2000,0)),"")</f>
        <v/>
      </c>
      <c r="BG425" t="str">
        <f>IFERROR(INDEX(Recap!$M$2:$M$2000,MATCH(Graphique!A425,Recap!$A$2:$A$2000,0)),"")</f>
        <v/>
      </c>
      <c r="BH425" s="13" t="str">
        <f>IFERROR(INDEX(MOYENNES!$B$1:$B$2000,MATCH(Graphique!A425,MOYENNES!$A$1:$A$2000,0)),"")</f>
        <v/>
      </c>
      <c r="BI425" s="13" t="str">
        <f>IFERROR(INDEX(MOYENNES!$C$1:$C$2000,MATCH(Graphique!A425,MOYENNES!$A$1:$A$2000,0)),"")</f>
        <v/>
      </c>
      <c r="BJ425" s="13" t="str">
        <f>IFERROR(INDEX(MOYENNES!$E$1:$E$2000,MATCH(A425,MOYENNES!$A$1:$A$2000,0)),"")</f>
        <v/>
      </c>
    </row>
    <row r="426" spans="1:62" ht="12.75" customHeight="1">
      <c r="A426" s="56">
        <v>45410</v>
      </c>
      <c r="AY426" s="55" t="str">
        <f>IF(BH426="","",TEXT(IF(BH426&gt;"00:00",A426+1,A426),"JJ/MM/AAAA ")&amp;TEXT(BH426,"hh:mm"))</f>
        <v/>
      </c>
      <c r="AZ426" s="13" t="str">
        <f>IF(BI426="","",TEXT(IF(BI426&gt;"00:00",A426+1,A426),"JJ/MM/AAAA ")&amp;TEXT(BI426,"hh:mm"))</f>
        <v/>
      </c>
      <c r="BB426" s="13" t="str">
        <f>IFERROR(INDEX(Recap!$F$2:$F$2000,MATCH(Graphique!A426,Recap!$A$2:$A$2000,0)),"")</f>
        <v/>
      </c>
      <c r="BC426" s="13" t="str">
        <f>IFERROR(INDEX(Recap!$D$2:$D$2000,MATCH(Graphique!A426,Recap!$A$2:$A$2000,0)),"")</f>
        <v/>
      </c>
      <c r="BD426" s="13" t="str">
        <f>IFERROR(INDEX(Recap!$I$2:$I$2000,MATCH(Graphique!A426,Recap!$A$2:$A$2000,0)),"")</f>
        <v/>
      </c>
      <c r="BE426" t="str">
        <f>IFERROR(INDEX(Recap!$K$2:$K$2000,MATCH(Graphique!A426,Recap!$A$2:$A$2000,0)),"")</f>
        <v/>
      </c>
      <c r="BF426" s="13" t="str">
        <f>IFERROR(INDEX(Recap!$L$2:$L$2000,MATCH(Graphique!A426,Recap!$A$2:$A$2000,0)),"")</f>
        <v/>
      </c>
      <c r="BG426" t="str">
        <f>IFERROR(INDEX(Recap!$M$2:$M$2000,MATCH(Graphique!A426,Recap!$A$2:$A$2000,0)),"")</f>
        <v/>
      </c>
      <c r="BH426" s="13" t="str">
        <f>IFERROR(INDEX(MOYENNES!$B$1:$B$2000,MATCH(Graphique!A426,MOYENNES!$A$1:$A$2000,0)),"")</f>
        <v/>
      </c>
      <c r="BI426" s="13" t="str">
        <f>IFERROR(INDEX(MOYENNES!$C$1:$C$2000,MATCH(Graphique!A426,MOYENNES!$A$1:$A$2000,0)),"")</f>
        <v/>
      </c>
      <c r="BJ426" s="13" t="str">
        <f>IFERROR(INDEX(MOYENNES!$E$1:$E$2000,MATCH(A426,MOYENNES!$A$1:$A$2000,0)),"")</f>
        <v/>
      </c>
    </row>
    <row r="427" spans="1:62" ht="12.75" customHeight="1">
      <c r="A427" s="56">
        <v>45411</v>
      </c>
      <c r="AY427" s="55" t="str">
        <f>IF(BH427="","",TEXT(IF(BH427&gt;"00:00",A427+1,A427),"JJ/MM/AAAA ")&amp;TEXT(BH427,"hh:mm"))</f>
        <v/>
      </c>
      <c r="AZ427" s="13" t="str">
        <f>IF(BI427="","",TEXT(IF(BI427&gt;"00:00",A427+1,A427),"JJ/MM/AAAA ")&amp;TEXT(BI427,"hh:mm"))</f>
        <v/>
      </c>
      <c r="BB427" s="13" t="str">
        <f>IFERROR(INDEX(Recap!$F$2:$F$2000,MATCH(Graphique!A427,Recap!$A$2:$A$2000,0)),"")</f>
        <v/>
      </c>
      <c r="BC427" s="13" t="str">
        <f>IFERROR(INDEX(Recap!$D$2:$D$2000,MATCH(Graphique!A427,Recap!$A$2:$A$2000,0)),"")</f>
        <v/>
      </c>
      <c r="BD427" s="13" t="str">
        <f>IFERROR(INDEX(Recap!$I$2:$I$2000,MATCH(Graphique!A427,Recap!$A$2:$A$2000,0)),"")</f>
        <v/>
      </c>
      <c r="BE427" t="str">
        <f>IFERROR(INDEX(Recap!$K$2:$K$2000,MATCH(Graphique!A427,Recap!$A$2:$A$2000,0)),"")</f>
        <v/>
      </c>
      <c r="BF427" s="13" t="str">
        <f>IFERROR(INDEX(Recap!$L$2:$L$2000,MATCH(Graphique!A427,Recap!$A$2:$A$2000,0)),"")</f>
        <v/>
      </c>
      <c r="BG427" t="str">
        <f>IFERROR(INDEX(Recap!$M$2:$M$2000,MATCH(Graphique!A427,Recap!$A$2:$A$2000,0)),"")</f>
        <v/>
      </c>
      <c r="BH427" s="13" t="str">
        <f>IFERROR(INDEX(MOYENNES!$B$1:$B$2000,MATCH(Graphique!A427,MOYENNES!$A$1:$A$2000,0)),"")</f>
        <v/>
      </c>
      <c r="BI427" s="13" t="str">
        <f>IFERROR(INDEX(MOYENNES!$C$1:$C$2000,MATCH(Graphique!A427,MOYENNES!$A$1:$A$2000,0)),"")</f>
        <v/>
      </c>
      <c r="BJ427" s="13" t="str">
        <f>IFERROR(INDEX(MOYENNES!$E$1:$E$2000,MATCH(A427,MOYENNES!$A$1:$A$2000,0)),"")</f>
        <v/>
      </c>
    </row>
    <row r="428" spans="1:62" ht="12.75" customHeight="1">
      <c r="A428" s="56">
        <v>45412</v>
      </c>
      <c r="AY428" s="55" t="str">
        <f>IF(BH428="","",TEXT(IF(BH428&gt;"00:00",A428+1,A428),"JJ/MM/AAAA ")&amp;TEXT(BH428,"hh:mm"))</f>
        <v/>
      </c>
      <c r="AZ428" s="13" t="str">
        <f>IF(BI428="","",TEXT(IF(BI428&gt;"00:00",A428+1,A428),"JJ/MM/AAAA ")&amp;TEXT(BI428,"hh:mm"))</f>
        <v/>
      </c>
      <c r="BB428" s="13" t="str">
        <f>IFERROR(INDEX(Recap!$F$2:$F$2000,MATCH(Graphique!A428,Recap!$A$2:$A$2000,0)),"")</f>
        <v/>
      </c>
      <c r="BC428" s="13" t="str">
        <f>IFERROR(INDEX(Recap!$D$2:$D$2000,MATCH(Graphique!A428,Recap!$A$2:$A$2000,0)),"")</f>
        <v/>
      </c>
      <c r="BD428" s="13" t="str">
        <f>IFERROR(INDEX(Recap!$I$2:$I$2000,MATCH(Graphique!A428,Recap!$A$2:$A$2000,0)),"")</f>
        <v/>
      </c>
      <c r="BE428" t="str">
        <f>IFERROR(INDEX(Recap!$K$2:$K$2000,MATCH(Graphique!A428,Recap!$A$2:$A$2000,0)),"")</f>
        <v/>
      </c>
      <c r="BF428" s="13" t="str">
        <f>IFERROR(INDEX(Recap!$L$2:$L$2000,MATCH(Graphique!A428,Recap!$A$2:$A$2000,0)),"")</f>
        <v/>
      </c>
      <c r="BG428" t="str">
        <f>IFERROR(INDEX(Recap!$M$2:$M$2000,MATCH(Graphique!A428,Recap!$A$2:$A$2000,0)),"")</f>
        <v/>
      </c>
      <c r="BH428" s="13" t="str">
        <f>IFERROR(INDEX(MOYENNES!$B$1:$B$2000,MATCH(Graphique!A428,MOYENNES!$A$1:$A$2000,0)),"")</f>
        <v/>
      </c>
      <c r="BI428" s="13" t="str">
        <f>IFERROR(INDEX(MOYENNES!$C$1:$C$2000,MATCH(Graphique!A428,MOYENNES!$A$1:$A$2000,0)),"")</f>
        <v/>
      </c>
      <c r="BJ428" s="13" t="str">
        <f>IFERROR(INDEX(MOYENNES!$E$1:$E$2000,MATCH(A428,MOYENNES!$A$1:$A$2000,0)),"")</f>
        <v/>
      </c>
    </row>
    <row r="429" spans="1:62" ht="12.75" customHeight="1">
      <c r="A429" s="56">
        <v>45413</v>
      </c>
      <c r="AY429" s="55" t="str">
        <f>IF(BH429="","",TEXT(IF(BH429&gt;"00:00",A429+1,A429),"JJ/MM/AAAA ")&amp;TEXT(BH429,"hh:mm"))</f>
        <v/>
      </c>
      <c r="AZ429" s="13" t="str">
        <f>IF(BI429="","",TEXT(IF(BI429&gt;"00:00",A429+1,A429),"JJ/MM/AAAA ")&amp;TEXT(BI429,"hh:mm"))</f>
        <v/>
      </c>
      <c r="BB429" s="13" t="str">
        <f>IFERROR(INDEX(Recap!$F$2:$F$2000,MATCH(Graphique!A429,Recap!$A$2:$A$2000,0)),"")</f>
        <v/>
      </c>
      <c r="BC429" s="13" t="str">
        <f>IFERROR(INDEX(Recap!$D$2:$D$2000,MATCH(Graphique!A429,Recap!$A$2:$A$2000,0)),"")</f>
        <v/>
      </c>
      <c r="BD429" s="13" t="str">
        <f>IFERROR(INDEX(Recap!$I$2:$I$2000,MATCH(Graphique!A429,Recap!$A$2:$A$2000,0)),"")</f>
        <v/>
      </c>
      <c r="BE429" t="str">
        <f>IFERROR(INDEX(Recap!$K$2:$K$2000,MATCH(Graphique!A429,Recap!$A$2:$A$2000,0)),"")</f>
        <v/>
      </c>
      <c r="BF429" s="13" t="str">
        <f>IFERROR(INDEX(Recap!$L$2:$L$2000,MATCH(Graphique!A429,Recap!$A$2:$A$2000,0)),"")</f>
        <v/>
      </c>
      <c r="BG429" t="str">
        <f>IFERROR(INDEX(Recap!$M$2:$M$2000,MATCH(Graphique!A429,Recap!$A$2:$A$2000,0)),"")</f>
        <v/>
      </c>
      <c r="BH429" s="13" t="str">
        <f>IFERROR(INDEX(MOYENNES!$B$1:$B$2000,MATCH(Graphique!A429,MOYENNES!$A$1:$A$2000,0)),"")</f>
        <v/>
      </c>
      <c r="BI429" s="13" t="str">
        <f>IFERROR(INDEX(MOYENNES!$C$1:$C$2000,MATCH(Graphique!A429,MOYENNES!$A$1:$A$2000,0)),"")</f>
        <v/>
      </c>
      <c r="BJ429" s="13" t="str">
        <f>IFERROR(INDEX(MOYENNES!$E$1:$E$2000,MATCH(A429,MOYENNES!$A$1:$A$2000,0)),"")</f>
        <v/>
      </c>
    </row>
    <row r="430" spans="1:62" ht="12.75" customHeight="1">
      <c r="A430" s="56">
        <v>45414</v>
      </c>
      <c r="AY430" s="55" t="str">
        <f>IF(BH430="","",TEXT(IF(BH430&gt;"00:00",A430+1,A430),"JJ/MM/AAAA ")&amp;TEXT(BH430,"hh:mm"))</f>
        <v/>
      </c>
      <c r="AZ430" s="13" t="str">
        <f>IF(BI430="","",TEXT(IF(BI430&gt;"00:00",A430+1,A430),"JJ/MM/AAAA ")&amp;TEXT(BI430,"hh:mm"))</f>
        <v/>
      </c>
      <c r="BB430" s="13" t="str">
        <f>IFERROR(INDEX(Recap!$F$2:$F$2000,MATCH(Graphique!A430,Recap!$A$2:$A$2000,0)),"")</f>
        <v/>
      </c>
      <c r="BC430" s="13" t="str">
        <f>IFERROR(INDEX(Recap!$D$2:$D$2000,MATCH(Graphique!A430,Recap!$A$2:$A$2000,0)),"")</f>
        <v/>
      </c>
      <c r="BD430" s="13" t="str">
        <f>IFERROR(INDEX(Recap!$I$2:$I$2000,MATCH(Graphique!A430,Recap!$A$2:$A$2000,0)),"")</f>
        <v/>
      </c>
      <c r="BE430" t="str">
        <f>IFERROR(INDEX(Recap!$K$2:$K$2000,MATCH(Graphique!A430,Recap!$A$2:$A$2000,0)),"")</f>
        <v/>
      </c>
      <c r="BF430" s="13" t="str">
        <f>IFERROR(INDEX(Recap!$L$2:$L$2000,MATCH(Graphique!A430,Recap!$A$2:$A$2000,0)),"")</f>
        <v/>
      </c>
      <c r="BG430" t="str">
        <f>IFERROR(INDEX(Recap!$M$2:$M$2000,MATCH(Graphique!A430,Recap!$A$2:$A$2000,0)),"")</f>
        <v/>
      </c>
      <c r="BH430" s="13" t="str">
        <f>IFERROR(INDEX(MOYENNES!$B$1:$B$2000,MATCH(Graphique!A430,MOYENNES!$A$1:$A$2000,0)),"")</f>
        <v/>
      </c>
      <c r="BI430" s="13" t="str">
        <f>IFERROR(INDEX(MOYENNES!$C$1:$C$2000,MATCH(Graphique!A430,MOYENNES!$A$1:$A$2000,0)),"")</f>
        <v/>
      </c>
      <c r="BJ430" s="13" t="str">
        <f>IFERROR(INDEX(MOYENNES!$E$1:$E$2000,MATCH(A430,MOYENNES!$A$1:$A$2000,0)),"")</f>
        <v/>
      </c>
    </row>
    <row r="431" spans="1:62" ht="12.75" customHeight="1">
      <c r="A431" s="56">
        <v>45415</v>
      </c>
      <c r="AY431" s="55" t="str">
        <f>IF(BH431="","",TEXT(IF(BH431&gt;"00:00",A431+1,A431),"JJ/MM/AAAA ")&amp;TEXT(BH431,"hh:mm"))</f>
        <v/>
      </c>
      <c r="AZ431" s="13" t="str">
        <f>IF(BI431="","",TEXT(IF(BI431&gt;"00:00",A431+1,A431),"JJ/MM/AAAA ")&amp;TEXT(BI431,"hh:mm"))</f>
        <v/>
      </c>
      <c r="BB431" s="13" t="str">
        <f>IFERROR(INDEX(Recap!$F$2:$F$2000,MATCH(Graphique!A431,Recap!$A$2:$A$2000,0)),"")</f>
        <v/>
      </c>
      <c r="BC431" s="13" t="str">
        <f>IFERROR(INDEX(Recap!$D$2:$D$2000,MATCH(Graphique!A431,Recap!$A$2:$A$2000,0)),"")</f>
        <v/>
      </c>
      <c r="BD431" s="13" t="str">
        <f>IFERROR(INDEX(Recap!$I$2:$I$2000,MATCH(Graphique!A431,Recap!$A$2:$A$2000,0)),"")</f>
        <v/>
      </c>
      <c r="BE431" t="str">
        <f>IFERROR(INDEX(Recap!$K$2:$K$2000,MATCH(Graphique!A431,Recap!$A$2:$A$2000,0)),"")</f>
        <v/>
      </c>
      <c r="BF431" s="13" t="str">
        <f>IFERROR(INDEX(Recap!$L$2:$L$2000,MATCH(Graphique!A431,Recap!$A$2:$A$2000,0)),"")</f>
        <v/>
      </c>
      <c r="BG431" t="str">
        <f>IFERROR(INDEX(Recap!$M$2:$M$2000,MATCH(Graphique!A431,Recap!$A$2:$A$2000,0)),"")</f>
        <v/>
      </c>
      <c r="BH431" s="13" t="str">
        <f>IFERROR(INDEX(MOYENNES!$B$1:$B$2000,MATCH(Graphique!A431,MOYENNES!$A$1:$A$2000,0)),"")</f>
        <v/>
      </c>
      <c r="BI431" s="13" t="str">
        <f>IFERROR(INDEX(MOYENNES!$C$1:$C$2000,MATCH(Graphique!A431,MOYENNES!$A$1:$A$2000,0)),"")</f>
        <v/>
      </c>
      <c r="BJ431" s="13" t="str">
        <f>IFERROR(INDEX(MOYENNES!$E$1:$E$2000,MATCH(A431,MOYENNES!$A$1:$A$2000,0)),"")</f>
        <v/>
      </c>
    </row>
    <row r="432" spans="1:62" ht="12.75" customHeight="1">
      <c r="A432" s="56">
        <v>45416</v>
      </c>
      <c r="AY432" s="55" t="str">
        <f>IF(BH432="","",TEXT(IF(BH432&gt;"00:00",A432+1,A432),"JJ/MM/AAAA ")&amp;TEXT(BH432,"hh:mm"))</f>
        <v/>
      </c>
      <c r="AZ432" s="13" t="str">
        <f>IF(BI432="","",TEXT(IF(BI432&gt;"00:00",A432+1,A432),"JJ/MM/AAAA ")&amp;TEXT(BI432,"hh:mm"))</f>
        <v/>
      </c>
      <c r="BB432" s="13" t="str">
        <f>IFERROR(INDEX(Recap!$F$2:$F$2000,MATCH(Graphique!A432,Recap!$A$2:$A$2000,0)),"")</f>
        <v/>
      </c>
      <c r="BC432" s="13" t="str">
        <f>IFERROR(INDEX(Recap!$D$2:$D$2000,MATCH(Graphique!A432,Recap!$A$2:$A$2000,0)),"")</f>
        <v/>
      </c>
      <c r="BD432" s="13" t="str">
        <f>IFERROR(INDEX(Recap!$I$2:$I$2000,MATCH(Graphique!A432,Recap!$A$2:$A$2000,0)),"")</f>
        <v/>
      </c>
      <c r="BE432" t="str">
        <f>IFERROR(INDEX(Recap!$K$2:$K$2000,MATCH(Graphique!A432,Recap!$A$2:$A$2000,0)),"")</f>
        <v/>
      </c>
      <c r="BF432" s="13" t="str">
        <f>IFERROR(INDEX(Recap!$L$2:$L$2000,MATCH(Graphique!A432,Recap!$A$2:$A$2000,0)),"")</f>
        <v/>
      </c>
      <c r="BG432" t="str">
        <f>IFERROR(INDEX(Recap!$M$2:$M$2000,MATCH(Graphique!A432,Recap!$A$2:$A$2000,0)),"")</f>
        <v/>
      </c>
      <c r="BH432" s="13" t="str">
        <f>IFERROR(INDEX(MOYENNES!$B$1:$B$2000,MATCH(Graphique!A432,MOYENNES!$A$1:$A$2000,0)),"")</f>
        <v/>
      </c>
      <c r="BI432" s="13" t="str">
        <f>IFERROR(INDEX(MOYENNES!$C$1:$C$2000,MATCH(Graphique!A432,MOYENNES!$A$1:$A$2000,0)),"")</f>
        <v/>
      </c>
      <c r="BJ432" s="13" t="str">
        <f>IFERROR(INDEX(MOYENNES!$E$1:$E$2000,MATCH(A432,MOYENNES!$A$1:$A$2000,0)),"")</f>
        <v/>
      </c>
    </row>
    <row r="433" spans="1:62" ht="12.75" customHeight="1">
      <c r="A433" s="56">
        <v>45417</v>
      </c>
      <c r="AY433" s="55" t="str">
        <f>IF(BH433="","",TEXT(IF(BH433&gt;"00:00",A433+1,A433),"JJ/MM/AAAA ")&amp;TEXT(BH433,"hh:mm"))</f>
        <v/>
      </c>
      <c r="AZ433" s="13" t="str">
        <f>IF(BI433="","",TEXT(IF(BI433&gt;"00:00",A433+1,A433),"JJ/MM/AAAA ")&amp;TEXT(BI433,"hh:mm"))</f>
        <v/>
      </c>
      <c r="BB433" s="13" t="str">
        <f>IFERROR(INDEX(Recap!$F$2:$F$2000,MATCH(Graphique!A433,Recap!$A$2:$A$2000,0)),"")</f>
        <v/>
      </c>
      <c r="BC433" s="13" t="str">
        <f>IFERROR(INDEX(Recap!$D$2:$D$2000,MATCH(Graphique!A433,Recap!$A$2:$A$2000,0)),"")</f>
        <v/>
      </c>
      <c r="BD433" s="13" t="str">
        <f>IFERROR(INDEX(Recap!$I$2:$I$2000,MATCH(Graphique!A433,Recap!$A$2:$A$2000,0)),"")</f>
        <v/>
      </c>
      <c r="BE433" t="str">
        <f>IFERROR(INDEX(Recap!$K$2:$K$2000,MATCH(Graphique!A433,Recap!$A$2:$A$2000,0)),"")</f>
        <v/>
      </c>
      <c r="BF433" s="13" t="str">
        <f>IFERROR(INDEX(Recap!$L$2:$L$2000,MATCH(Graphique!A433,Recap!$A$2:$A$2000,0)),"")</f>
        <v/>
      </c>
      <c r="BG433" t="str">
        <f>IFERROR(INDEX(Recap!$M$2:$M$2000,MATCH(Graphique!A433,Recap!$A$2:$A$2000,0)),"")</f>
        <v/>
      </c>
      <c r="BH433" s="13" t="str">
        <f>IFERROR(INDEX(MOYENNES!$B$1:$B$2000,MATCH(Graphique!A433,MOYENNES!$A$1:$A$2000,0)),"")</f>
        <v/>
      </c>
      <c r="BI433" s="13" t="str">
        <f>IFERROR(INDEX(MOYENNES!$C$1:$C$2000,MATCH(Graphique!A433,MOYENNES!$A$1:$A$2000,0)),"")</f>
        <v/>
      </c>
      <c r="BJ433" s="13" t="str">
        <f>IFERROR(INDEX(MOYENNES!$E$1:$E$2000,MATCH(A433,MOYENNES!$A$1:$A$2000,0)),"")</f>
        <v/>
      </c>
    </row>
    <row r="434" spans="1:62" ht="12.75" customHeight="1">
      <c r="A434" s="56">
        <v>45418</v>
      </c>
      <c r="AY434" s="55" t="str">
        <f>IF(BH434="","",TEXT(IF(BH434&gt;"00:00",A434+1,A434),"JJ/MM/AAAA ")&amp;TEXT(BH434,"hh:mm"))</f>
        <v/>
      </c>
      <c r="AZ434" s="13" t="str">
        <f>IF(BI434="","",TEXT(IF(BI434&gt;"00:00",A434+1,A434),"JJ/MM/AAAA ")&amp;TEXT(BI434,"hh:mm"))</f>
        <v/>
      </c>
      <c r="BB434" s="13" t="str">
        <f>IFERROR(INDEX(Recap!$F$2:$F$2000,MATCH(Graphique!A434,Recap!$A$2:$A$2000,0)),"")</f>
        <v/>
      </c>
      <c r="BC434" s="13" t="str">
        <f>IFERROR(INDEX(Recap!$D$2:$D$2000,MATCH(Graphique!A434,Recap!$A$2:$A$2000,0)),"")</f>
        <v/>
      </c>
      <c r="BD434" s="13" t="str">
        <f>IFERROR(INDEX(Recap!$I$2:$I$2000,MATCH(Graphique!A434,Recap!$A$2:$A$2000,0)),"")</f>
        <v/>
      </c>
      <c r="BE434" t="str">
        <f>IFERROR(INDEX(Recap!$K$2:$K$2000,MATCH(Graphique!A434,Recap!$A$2:$A$2000,0)),"")</f>
        <v/>
      </c>
      <c r="BF434" s="13" t="str">
        <f>IFERROR(INDEX(Recap!$L$2:$L$2000,MATCH(Graphique!A434,Recap!$A$2:$A$2000,0)),"")</f>
        <v/>
      </c>
      <c r="BG434" t="str">
        <f>IFERROR(INDEX(Recap!$M$2:$M$2000,MATCH(Graphique!A434,Recap!$A$2:$A$2000,0)),"")</f>
        <v/>
      </c>
      <c r="BH434" s="13" t="str">
        <f>IFERROR(INDEX(MOYENNES!$B$1:$B$2000,MATCH(Graphique!A434,MOYENNES!$A$1:$A$2000,0)),"")</f>
        <v/>
      </c>
      <c r="BI434" s="13" t="str">
        <f>IFERROR(INDEX(MOYENNES!$C$1:$C$2000,MATCH(Graphique!A434,MOYENNES!$A$1:$A$2000,0)),"")</f>
        <v/>
      </c>
      <c r="BJ434" s="13" t="str">
        <f>IFERROR(INDEX(MOYENNES!$E$1:$E$2000,MATCH(A434,MOYENNES!$A$1:$A$2000,0)),"")</f>
        <v/>
      </c>
    </row>
    <row r="435" spans="1:62" ht="12.75" customHeight="1">
      <c r="A435" s="56">
        <v>45419</v>
      </c>
      <c r="AY435" s="55" t="str">
        <f>IF(BH435="","",TEXT(IF(BH435&gt;"00:00",A435+1,A435),"JJ/MM/AAAA ")&amp;TEXT(BH435,"hh:mm"))</f>
        <v/>
      </c>
      <c r="AZ435" s="13" t="str">
        <f>IF(BI435="","",TEXT(IF(BI435&gt;"00:00",A435+1,A435),"JJ/MM/AAAA ")&amp;TEXT(BI435,"hh:mm"))</f>
        <v/>
      </c>
      <c r="BB435" s="13" t="str">
        <f>IFERROR(INDEX(Recap!$F$2:$F$2000,MATCH(Graphique!A435,Recap!$A$2:$A$2000,0)),"")</f>
        <v/>
      </c>
      <c r="BC435" s="13" t="str">
        <f>IFERROR(INDEX(Recap!$D$2:$D$2000,MATCH(Graphique!A435,Recap!$A$2:$A$2000,0)),"")</f>
        <v/>
      </c>
      <c r="BD435" s="13" t="str">
        <f>IFERROR(INDEX(Recap!$I$2:$I$2000,MATCH(Graphique!A435,Recap!$A$2:$A$2000,0)),"")</f>
        <v/>
      </c>
      <c r="BE435" t="str">
        <f>IFERROR(INDEX(Recap!$K$2:$K$2000,MATCH(Graphique!A435,Recap!$A$2:$A$2000,0)),"")</f>
        <v/>
      </c>
      <c r="BF435" s="13" t="str">
        <f>IFERROR(INDEX(Recap!$L$2:$L$2000,MATCH(Graphique!A435,Recap!$A$2:$A$2000,0)),"")</f>
        <v/>
      </c>
      <c r="BG435" t="str">
        <f>IFERROR(INDEX(Recap!$M$2:$M$2000,MATCH(Graphique!A435,Recap!$A$2:$A$2000,0)),"")</f>
        <v/>
      </c>
      <c r="BH435" s="13" t="str">
        <f>IFERROR(INDEX(MOYENNES!$B$1:$B$2000,MATCH(Graphique!A435,MOYENNES!$A$1:$A$2000,0)),"")</f>
        <v/>
      </c>
      <c r="BI435" s="13" t="str">
        <f>IFERROR(INDEX(MOYENNES!$C$1:$C$2000,MATCH(Graphique!A435,MOYENNES!$A$1:$A$2000,0)),"")</f>
        <v/>
      </c>
      <c r="BJ435" s="13" t="str">
        <f>IFERROR(INDEX(MOYENNES!$E$1:$E$2000,MATCH(A435,MOYENNES!$A$1:$A$2000,0)),"")</f>
        <v/>
      </c>
    </row>
    <row r="436" spans="1:62" ht="12.75" customHeight="1">
      <c r="A436" s="56">
        <v>45420</v>
      </c>
      <c r="AY436" s="55" t="str">
        <f>IF(BH436="","",TEXT(IF(BH436&gt;"00:00",A436+1,A436),"JJ/MM/AAAA ")&amp;TEXT(BH436,"hh:mm"))</f>
        <v/>
      </c>
      <c r="AZ436" s="13" t="str">
        <f>IF(BI436="","",TEXT(IF(BI436&gt;"00:00",A436+1,A436),"JJ/MM/AAAA ")&amp;TEXT(BI436,"hh:mm"))</f>
        <v/>
      </c>
      <c r="BB436" s="13" t="str">
        <f>IFERROR(INDEX(Recap!$F$2:$F$2000,MATCH(Graphique!A436,Recap!$A$2:$A$2000,0)),"")</f>
        <v/>
      </c>
      <c r="BC436" s="13" t="str">
        <f>IFERROR(INDEX(Recap!$D$2:$D$2000,MATCH(Graphique!A436,Recap!$A$2:$A$2000,0)),"")</f>
        <v/>
      </c>
      <c r="BD436" s="13" t="str">
        <f>IFERROR(INDEX(Recap!$I$2:$I$2000,MATCH(Graphique!A436,Recap!$A$2:$A$2000,0)),"")</f>
        <v/>
      </c>
      <c r="BE436" t="str">
        <f>IFERROR(INDEX(Recap!$K$2:$K$2000,MATCH(Graphique!A436,Recap!$A$2:$A$2000,0)),"")</f>
        <v/>
      </c>
      <c r="BF436" s="13" t="str">
        <f>IFERROR(INDEX(Recap!$L$2:$L$2000,MATCH(Graphique!A436,Recap!$A$2:$A$2000,0)),"")</f>
        <v/>
      </c>
      <c r="BG436" t="str">
        <f>IFERROR(INDEX(Recap!$M$2:$M$2000,MATCH(Graphique!A436,Recap!$A$2:$A$2000,0)),"")</f>
        <v/>
      </c>
      <c r="BH436" s="13" t="str">
        <f>IFERROR(INDEX(MOYENNES!$B$1:$B$2000,MATCH(Graphique!A436,MOYENNES!$A$1:$A$2000,0)),"")</f>
        <v/>
      </c>
      <c r="BI436" s="13" t="str">
        <f>IFERROR(INDEX(MOYENNES!$C$1:$C$2000,MATCH(Graphique!A436,MOYENNES!$A$1:$A$2000,0)),"")</f>
        <v/>
      </c>
      <c r="BJ436" s="13" t="str">
        <f>IFERROR(INDEX(MOYENNES!$E$1:$E$2000,MATCH(A436,MOYENNES!$A$1:$A$2000,0)),"")</f>
        <v/>
      </c>
    </row>
    <row r="437" spans="1:62" ht="12.75" customHeight="1">
      <c r="A437" s="56">
        <v>45421</v>
      </c>
      <c r="AY437" s="55" t="str">
        <f>IF(BH437="","",TEXT(IF(BH437&gt;"00:00",A437+1,A437),"JJ/MM/AAAA ")&amp;TEXT(BH437,"hh:mm"))</f>
        <v/>
      </c>
      <c r="AZ437" s="13" t="str">
        <f>IF(BI437="","",TEXT(IF(BI437&gt;"00:00",A437+1,A437),"JJ/MM/AAAA ")&amp;TEXT(BI437,"hh:mm"))</f>
        <v/>
      </c>
      <c r="BB437" s="13" t="str">
        <f>IFERROR(INDEX(Recap!$F$2:$F$2000,MATCH(Graphique!A437,Recap!$A$2:$A$2000,0)),"")</f>
        <v/>
      </c>
      <c r="BC437" s="13" t="str">
        <f>IFERROR(INDEX(Recap!$D$2:$D$2000,MATCH(Graphique!A437,Recap!$A$2:$A$2000,0)),"")</f>
        <v/>
      </c>
      <c r="BD437" s="13" t="str">
        <f>IFERROR(INDEX(Recap!$I$2:$I$2000,MATCH(Graphique!A437,Recap!$A$2:$A$2000,0)),"")</f>
        <v/>
      </c>
      <c r="BE437" t="str">
        <f>IFERROR(INDEX(Recap!$K$2:$K$2000,MATCH(Graphique!A437,Recap!$A$2:$A$2000,0)),"")</f>
        <v/>
      </c>
      <c r="BF437" s="13" t="str">
        <f>IFERROR(INDEX(Recap!$L$2:$L$2000,MATCH(Graphique!A437,Recap!$A$2:$A$2000,0)),"")</f>
        <v/>
      </c>
      <c r="BG437" t="str">
        <f>IFERROR(INDEX(Recap!$M$2:$M$2000,MATCH(Graphique!A437,Recap!$A$2:$A$2000,0)),"")</f>
        <v/>
      </c>
      <c r="BH437" s="13" t="str">
        <f>IFERROR(INDEX(MOYENNES!$B$1:$B$2000,MATCH(Graphique!A437,MOYENNES!$A$1:$A$2000,0)),"")</f>
        <v/>
      </c>
      <c r="BI437" s="13" t="str">
        <f>IFERROR(INDEX(MOYENNES!$C$1:$C$2000,MATCH(Graphique!A437,MOYENNES!$A$1:$A$2000,0)),"")</f>
        <v/>
      </c>
      <c r="BJ437" s="13" t="str">
        <f>IFERROR(INDEX(MOYENNES!$E$1:$E$2000,MATCH(A437,MOYENNES!$A$1:$A$2000,0)),"")</f>
        <v/>
      </c>
    </row>
    <row r="438" spans="1:62" ht="12.75" customHeight="1">
      <c r="A438" s="56">
        <v>45422</v>
      </c>
      <c r="AY438" s="55" t="str">
        <f>IF(BH438="","",TEXT(IF(BH438&gt;"00:00",A438+1,A438),"JJ/MM/AAAA ")&amp;TEXT(BH438,"hh:mm"))</f>
        <v/>
      </c>
      <c r="AZ438" s="13" t="str">
        <f>IF(BI438="","",TEXT(IF(BI438&gt;"00:00",A438+1,A438),"JJ/MM/AAAA ")&amp;TEXT(BI438,"hh:mm"))</f>
        <v/>
      </c>
      <c r="BB438" s="13" t="str">
        <f>IFERROR(INDEX(Recap!$F$2:$F$2000,MATCH(Graphique!A438,Recap!$A$2:$A$2000,0)),"")</f>
        <v/>
      </c>
      <c r="BC438" s="13" t="str">
        <f>IFERROR(INDEX(Recap!$D$2:$D$2000,MATCH(Graphique!A438,Recap!$A$2:$A$2000,0)),"")</f>
        <v/>
      </c>
      <c r="BD438" s="13" t="str">
        <f>IFERROR(INDEX(Recap!$I$2:$I$2000,MATCH(Graphique!A438,Recap!$A$2:$A$2000,0)),"")</f>
        <v/>
      </c>
      <c r="BE438" t="str">
        <f>IFERROR(INDEX(Recap!$K$2:$K$2000,MATCH(Graphique!A438,Recap!$A$2:$A$2000,0)),"")</f>
        <v/>
      </c>
      <c r="BF438" s="13" t="str">
        <f>IFERROR(INDEX(Recap!$L$2:$L$2000,MATCH(Graphique!A438,Recap!$A$2:$A$2000,0)),"")</f>
        <v/>
      </c>
      <c r="BG438" t="str">
        <f>IFERROR(INDEX(Recap!$M$2:$M$2000,MATCH(Graphique!A438,Recap!$A$2:$A$2000,0)),"")</f>
        <v/>
      </c>
      <c r="BH438" s="13" t="str">
        <f>IFERROR(INDEX(MOYENNES!$B$1:$B$2000,MATCH(Graphique!A438,MOYENNES!$A$1:$A$2000,0)),"")</f>
        <v/>
      </c>
      <c r="BI438" s="13" t="str">
        <f>IFERROR(INDEX(MOYENNES!$C$1:$C$2000,MATCH(Graphique!A438,MOYENNES!$A$1:$A$2000,0)),"")</f>
        <v/>
      </c>
      <c r="BJ438" s="13" t="str">
        <f>IFERROR(INDEX(MOYENNES!$E$1:$E$2000,MATCH(A438,MOYENNES!$A$1:$A$2000,0)),"")</f>
        <v/>
      </c>
    </row>
    <row r="439" spans="1:62" ht="12.75" customHeight="1">
      <c r="A439" s="56">
        <v>45423</v>
      </c>
      <c r="AY439" s="55" t="str">
        <f>IF(BH439="","",TEXT(IF(BH439&gt;"00:00",A439+1,A439),"JJ/MM/AAAA ")&amp;TEXT(BH439,"hh:mm"))</f>
        <v/>
      </c>
      <c r="AZ439" s="13" t="str">
        <f>IF(BI439="","",TEXT(IF(BI439&gt;"00:00",A439+1,A439),"JJ/MM/AAAA ")&amp;TEXT(BI439,"hh:mm"))</f>
        <v/>
      </c>
      <c r="BB439" s="13" t="str">
        <f>IFERROR(INDEX(Recap!$F$2:$F$2000,MATCH(Graphique!A439,Recap!$A$2:$A$2000,0)),"")</f>
        <v/>
      </c>
      <c r="BC439" s="13" t="str">
        <f>IFERROR(INDEX(Recap!$D$2:$D$2000,MATCH(Graphique!A439,Recap!$A$2:$A$2000,0)),"")</f>
        <v/>
      </c>
      <c r="BD439" s="13" t="str">
        <f>IFERROR(INDEX(Recap!$I$2:$I$2000,MATCH(Graphique!A439,Recap!$A$2:$A$2000,0)),"")</f>
        <v/>
      </c>
      <c r="BE439" t="str">
        <f>IFERROR(INDEX(Recap!$K$2:$K$2000,MATCH(Graphique!A439,Recap!$A$2:$A$2000,0)),"")</f>
        <v/>
      </c>
      <c r="BF439" s="13" t="str">
        <f>IFERROR(INDEX(Recap!$L$2:$L$2000,MATCH(Graphique!A439,Recap!$A$2:$A$2000,0)),"")</f>
        <v/>
      </c>
      <c r="BG439" t="str">
        <f>IFERROR(INDEX(Recap!$M$2:$M$2000,MATCH(Graphique!A439,Recap!$A$2:$A$2000,0)),"")</f>
        <v/>
      </c>
      <c r="BH439" s="13" t="str">
        <f>IFERROR(INDEX(MOYENNES!$B$1:$B$2000,MATCH(Graphique!A439,MOYENNES!$A$1:$A$2000,0)),"")</f>
        <v/>
      </c>
      <c r="BI439" s="13" t="str">
        <f>IFERROR(INDEX(MOYENNES!$C$1:$C$2000,MATCH(Graphique!A439,MOYENNES!$A$1:$A$2000,0)),"")</f>
        <v/>
      </c>
      <c r="BJ439" s="13" t="str">
        <f>IFERROR(INDEX(MOYENNES!$E$1:$E$2000,MATCH(A439,MOYENNES!$A$1:$A$2000,0)),"")</f>
        <v/>
      </c>
    </row>
    <row r="440" spans="1:62" ht="12.75" customHeight="1">
      <c r="A440" s="56">
        <v>45424</v>
      </c>
      <c r="AY440" s="55" t="str">
        <f>IF(BH440="","",TEXT(IF(BH440&gt;"00:00",A440+1,A440),"JJ/MM/AAAA ")&amp;TEXT(BH440,"hh:mm"))</f>
        <v/>
      </c>
      <c r="AZ440" s="13" t="str">
        <f>IF(BI440="","",TEXT(IF(BI440&gt;"00:00",A440+1,A440),"JJ/MM/AAAA ")&amp;TEXT(BI440,"hh:mm"))</f>
        <v/>
      </c>
      <c r="BB440" s="13" t="str">
        <f>IFERROR(INDEX(Recap!$F$2:$F$2000,MATCH(Graphique!A440,Recap!$A$2:$A$2000,0)),"")</f>
        <v/>
      </c>
      <c r="BC440" s="13" t="str">
        <f>IFERROR(INDEX(Recap!$D$2:$D$2000,MATCH(Graphique!A440,Recap!$A$2:$A$2000,0)),"")</f>
        <v/>
      </c>
      <c r="BD440" s="13" t="str">
        <f>IFERROR(INDEX(Recap!$I$2:$I$2000,MATCH(Graphique!A440,Recap!$A$2:$A$2000,0)),"")</f>
        <v/>
      </c>
      <c r="BE440" t="str">
        <f>IFERROR(INDEX(Recap!$K$2:$K$2000,MATCH(Graphique!A440,Recap!$A$2:$A$2000,0)),"")</f>
        <v/>
      </c>
      <c r="BF440" s="13" t="str">
        <f>IFERROR(INDEX(Recap!$L$2:$L$2000,MATCH(Graphique!A440,Recap!$A$2:$A$2000,0)),"")</f>
        <v/>
      </c>
      <c r="BG440" t="str">
        <f>IFERROR(INDEX(Recap!$M$2:$M$2000,MATCH(Graphique!A440,Recap!$A$2:$A$2000,0)),"")</f>
        <v/>
      </c>
      <c r="BH440" s="13" t="str">
        <f>IFERROR(INDEX(MOYENNES!$B$1:$B$2000,MATCH(Graphique!A440,MOYENNES!$A$1:$A$2000,0)),"")</f>
        <v/>
      </c>
      <c r="BI440" s="13" t="str">
        <f>IFERROR(INDEX(MOYENNES!$C$1:$C$2000,MATCH(Graphique!A440,MOYENNES!$A$1:$A$2000,0)),"")</f>
        <v/>
      </c>
      <c r="BJ440" s="13" t="str">
        <f>IFERROR(INDEX(MOYENNES!$E$1:$E$2000,MATCH(A440,MOYENNES!$A$1:$A$2000,0)),"")</f>
        <v/>
      </c>
    </row>
    <row r="441" spans="1:62" ht="12.75" customHeight="1">
      <c r="A441" s="56">
        <v>45425</v>
      </c>
      <c r="AY441" s="55" t="str">
        <f>IF(BH441="","",TEXT(IF(BH441&gt;"00:00",A441+1,A441),"JJ/MM/AAAA ")&amp;TEXT(BH441,"hh:mm"))</f>
        <v/>
      </c>
      <c r="AZ441" s="13" t="str">
        <f>IF(BI441="","",TEXT(IF(BI441&gt;"00:00",A441+1,A441),"JJ/MM/AAAA ")&amp;TEXT(BI441,"hh:mm"))</f>
        <v/>
      </c>
      <c r="BB441" s="13" t="str">
        <f>IFERROR(INDEX(Recap!$F$2:$F$2000,MATCH(Graphique!A441,Recap!$A$2:$A$2000,0)),"")</f>
        <v/>
      </c>
      <c r="BC441" s="13" t="str">
        <f>IFERROR(INDEX(Recap!$D$2:$D$2000,MATCH(Graphique!A441,Recap!$A$2:$A$2000,0)),"")</f>
        <v/>
      </c>
      <c r="BD441" s="13" t="str">
        <f>IFERROR(INDEX(Recap!$I$2:$I$2000,MATCH(Graphique!A441,Recap!$A$2:$A$2000,0)),"")</f>
        <v/>
      </c>
      <c r="BE441" t="str">
        <f>IFERROR(INDEX(Recap!$K$2:$K$2000,MATCH(Graphique!A441,Recap!$A$2:$A$2000,0)),"")</f>
        <v/>
      </c>
      <c r="BF441" s="13" t="str">
        <f>IFERROR(INDEX(Recap!$L$2:$L$2000,MATCH(Graphique!A441,Recap!$A$2:$A$2000,0)),"")</f>
        <v/>
      </c>
      <c r="BG441" t="str">
        <f>IFERROR(INDEX(Recap!$M$2:$M$2000,MATCH(Graphique!A441,Recap!$A$2:$A$2000,0)),"")</f>
        <v/>
      </c>
      <c r="BH441" s="13" t="str">
        <f>IFERROR(INDEX(MOYENNES!$B$1:$B$2000,MATCH(Graphique!A441,MOYENNES!$A$1:$A$2000,0)),"")</f>
        <v/>
      </c>
      <c r="BI441" s="13" t="str">
        <f>IFERROR(INDEX(MOYENNES!$C$1:$C$2000,MATCH(Graphique!A441,MOYENNES!$A$1:$A$2000,0)),"")</f>
        <v/>
      </c>
      <c r="BJ441" s="13" t="str">
        <f>IFERROR(INDEX(MOYENNES!$E$1:$E$2000,MATCH(A441,MOYENNES!$A$1:$A$2000,0)),"")</f>
        <v/>
      </c>
    </row>
    <row r="442" spans="1:62" ht="12.75" customHeight="1">
      <c r="A442" s="56">
        <v>45426</v>
      </c>
      <c r="AY442" s="55" t="str">
        <f>IF(BH442="","",TEXT(IF(BH442&gt;"00:00",A442+1,A442),"JJ/MM/AAAA ")&amp;TEXT(BH442,"hh:mm"))</f>
        <v/>
      </c>
      <c r="AZ442" s="13" t="str">
        <f>IF(BI442="","",TEXT(IF(BI442&gt;"00:00",A442+1,A442),"JJ/MM/AAAA ")&amp;TEXT(BI442,"hh:mm"))</f>
        <v/>
      </c>
      <c r="BB442" s="13" t="str">
        <f>IFERROR(INDEX(Recap!$F$2:$F$2000,MATCH(Graphique!A442,Recap!$A$2:$A$2000,0)),"")</f>
        <v/>
      </c>
      <c r="BC442" s="13" t="str">
        <f>IFERROR(INDEX(Recap!$D$2:$D$2000,MATCH(Graphique!A442,Recap!$A$2:$A$2000,0)),"")</f>
        <v/>
      </c>
      <c r="BD442" s="13" t="str">
        <f>IFERROR(INDEX(Recap!$I$2:$I$2000,MATCH(Graphique!A442,Recap!$A$2:$A$2000,0)),"")</f>
        <v/>
      </c>
      <c r="BE442" t="str">
        <f>IFERROR(INDEX(Recap!$K$2:$K$2000,MATCH(Graphique!A442,Recap!$A$2:$A$2000,0)),"")</f>
        <v/>
      </c>
      <c r="BF442" s="13" t="str">
        <f>IFERROR(INDEX(Recap!$L$2:$L$2000,MATCH(Graphique!A442,Recap!$A$2:$A$2000,0)),"")</f>
        <v/>
      </c>
      <c r="BG442" t="str">
        <f>IFERROR(INDEX(Recap!$M$2:$M$2000,MATCH(Graphique!A442,Recap!$A$2:$A$2000,0)),"")</f>
        <v/>
      </c>
      <c r="BH442" s="13" t="str">
        <f>IFERROR(INDEX(MOYENNES!$B$1:$B$2000,MATCH(Graphique!A442,MOYENNES!$A$1:$A$2000,0)),"")</f>
        <v/>
      </c>
      <c r="BI442" s="13" t="str">
        <f>IFERROR(INDEX(MOYENNES!$C$1:$C$2000,MATCH(Graphique!A442,MOYENNES!$A$1:$A$2000,0)),"")</f>
        <v/>
      </c>
      <c r="BJ442" s="13" t="str">
        <f>IFERROR(INDEX(MOYENNES!$E$1:$E$2000,MATCH(A442,MOYENNES!$A$1:$A$2000,0)),"")</f>
        <v/>
      </c>
    </row>
    <row r="443" spans="1:62" ht="12.75" customHeight="1">
      <c r="A443" s="56">
        <v>45427</v>
      </c>
      <c r="AY443" s="55" t="str">
        <f>IF(BH443="","",TEXT(IF(BH443&gt;"00:00",A443+1,A443),"JJ/MM/AAAA ")&amp;TEXT(BH443,"hh:mm"))</f>
        <v/>
      </c>
      <c r="AZ443" s="13" t="str">
        <f>IF(BI443="","",TEXT(IF(BI443&gt;"00:00",A443+1,A443),"JJ/MM/AAAA ")&amp;TEXT(BI443,"hh:mm"))</f>
        <v/>
      </c>
      <c r="BB443" s="13" t="str">
        <f>IFERROR(INDEX(Recap!$F$2:$F$2000,MATCH(Graphique!A443,Recap!$A$2:$A$2000,0)),"")</f>
        <v/>
      </c>
      <c r="BC443" s="13" t="str">
        <f>IFERROR(INDEX(Recap!$D$2:$D$2000,MATCH(Graphique!A443,Recap!$A$2:$A$2000,0)),"")</f>
        <v/>
      </c>
      <c r="BD443" s="13" t="str">
        <f>IFERROR(INDEX(Recap!$I$2:$I$2000,MATCH(Graphique!A443,Recap!$A$2:$A$2000,0)),"")</f>
        <v/>
      </c>
      <c r="BE443" t="str">
        <f>IFERROR(INDEX(Recap!$K$2:$K$2000,MATCH(Graphique!A443,Recap!$A$2:$A$2000,0)),"")</f>
        <v/>
      </c>
      <c r="BF443" s="13" t="str">
        <f>IFERROR(INDEX(Recap!$L$2:$L$2000,MATCH(Graphique!A443,Recap!$A$2:$A$2000,0)),"")</f>
        <v/>
      </c>
      <c r="BG443" t="str">
        <f>IFERROR(INDEX(Recap!$M$2:$M$2000,MATCH(Graphique!A443,Recap!$A$2:$A$2000,0)),"")</f>
        <v/>
      </c>
      <c r="BH443" s="13" t="str">
        <f>IFERROR(INDEX(MOYENNES!$B$1:$B$2000,MATCH(Graphique!A443,MOYENNES!$A$1:$A$2000,0)),"")</f>
        <v/>
      </c>
      <c r="BI443" s="13" t="str">
        <f>IFERROR(INDEX(MOYENNES!$C$1:$C$2000,MATCH(Graphique!A443,MOYENNES!$A$1:$A$2000,0)),"")</f>
        <v/>
      </c>
      <c r="BJ443" s="13" t="str">
        <f>IFERROR(INDEX(MOYENNES!$E$1:$E$2000,MATCH(A443,MOYENNES!$A$1:$A$2000,0)),"")</f>
        <v/>
      </c>
    </row>
    <row r="444" spans="1:62" ht="12.75" customHeight="1">
      <c r="A444" s="56">
        <v>45428</v>
      </c>
      <c r="AY444" s="55" t="str">
        <f>IF(BH444="","",TEXT(IF(BH444&gt;"00:00",A444+1,A444),"JJ/MM/AAAA ")&amp;TEXT(BH444,"hh:mm"))</f>
        <v/>
      </c>
      <c r="AZ444" s="13" t="str">
        <f>IF(BI444="","",TEXT(IF(BI444&gt;"00:00",A444+1,A444),"JJ/MM/AAAA ")&amp;TEXT(BI444,"hh:mm"))</f>
        <v/>
      </c>
      <c r="BB444" s="13" t="str">
        <f>IFERROR(INDEX(Recap!$F$2:$F$2000,MATCH(Graphique!A444,Recap!$A$2:$A$2000,0)),"")</f>
        <v/>
      </c>
      <c r="BC444" s="13" t="str">
        <f>IFERROR(INDEX(Recap!$D$2:$D$2000,MATCH(Graphique!A444,Recap!$A$2:$A$2000,0)),"")</f>
        <v/>
      </c>
      <c r="BD444" s="13" t="str">
        <f>IFERROR(INDEX(Recap!$I$2:$I$2000,MATCH(Graphique!A444,Recap!$A$2:$A$2000,0)),"")</f>
        <v/>
      </c>
      <c r="BE444" t="str">
        <f>IFERROR(INDEX(Recap!$K$2:$K$2000,MATCH(Graphique!A444,Recap!$A$2:$A$2000,0)),"")</f>
        <v/>
      </c>
      <c r="BF444" s="13" t="str">
        <f>IFERROR(INDEX(Recap!$L$2:$L$2000,MATCH(Graphique!A444,Recap!$A$2:$A$2000,0)),"")</f>
        <v/>
      </c>
      <c r="BG444" t="str">
        <f>IFERROR(INDEX(Recap!$M$2:$M$2000,MATCH(Graphique!A444,Recap!$A$2:$A$2000,0)),"")</f>
        <v/>
      </c>
      <c r="BH444" s="13" t="str">
        <f>IFERROR(INDEX(MOYENNES!$B$1:$B$2000,MATCH(Graphique!A444,MOYENNES!$A$1:$A$2000,0)),"")</f>
        <v/>
      </c>
      <c r="BI444" s="13" t="str">
        <f>IFERROR(INDEX(MOYENNES!$C$1:$C$2000,MATCH(Graphique!A444,MOYENNES!$A$1:$A$2000,0)),"")</f>
        <v/>
      </c>
      <c r="BJ444" s="13" t="str">
        <f>IFERROR(INDEX(MOYENNES!$E$1:$E$2000,MATCH(A444,MOYENNES!$A$1:$A$2000,0)),"")</f>
        <v/>
      </c>
    </row>
    <row r="445" spans="1:62" ht="12.75" customHeight="1">
      <c r="A445" s="56">
        <v>45429</v>
      </c>
      <c r="AY445" s="55" t="str">
        <f>IF(BH445="","",TEXT(IF(BH445&gt;"00:00",A445+1,A445),"JJ/MM/AAAA ")&amp;TEXT(BH445,"hh:mm"))</f>
        <v/>
      </c>
      <c r="AZ445" s="13" t="str">
        <f>IF(BI445="","",TEXT(IF(BI445&gt;"00:00",A445+1,A445),"JJ/MM/AAAA ")&amp;TEXT(BI445,"hh:mm"))</f>
        <v/>
      </c>
      <c r="BB445" s="13" t="str">
        <f>IFERROR(INDEX(Recap!$F$2:$F$2000,MATCH(Graphique!A445,Recap!$A$2:$A$2000,0)),"")</f>
        <v/>
      </c>
      <c r="BC445" s="13" t="str">
        <f>IFERROR(INDEX(Recap!$D$2:$D$2000,MATCH(Graphique!A445,Recap!$A$2:$A$2000,0)),"")</f>
        <v/>
      </c>
      <c r="BD445" s="13" t="str">
        <f>IFERROR(INDEX(Recap!$I$2:$I$2000,MATCH(Graphique!A445,Recap!$A$2:$A$2000,0)),"")</f>
        <v/>
      </c>
      <c r="BE445" t="str">
        <f>IFERROR(INDEX(Recap!$K$2:$K$2000,MATCH(Graphique!A445,Recap!$A$2:$A$2000,0)),"")</f>
        <v/>
      </c>
      <c r="BF445" s="13" t="str">
        <f>IFERROR(INDEX(Recap!$L$2:$L$2000,MATCH(Graphique!A445,Recap!$A$2:$A$2000,0)),"")</f>
        <v/>
      </c>
      <c r="BG445" t="str">
        <f>IFERROR(INDEX(Recap!$M$2:$M$2000,MATCH(Graphique!A445,Recap!$A$2:$A$2000,0)),"")</f>
        <v/>
      </c>
      <c r="BH445" s="13" t="str">
        <f>IFERROR(INDEX(MOYENNES!$B$1:$B$2000,MATCH(Graphique!A445,MOYENNES!$A$1:$A$2000,0)),"")</f>
        <v/>
      </c>
      <c r="BI445" s="13" t="str">
        <f>IFERROR(INDEX(MOYENNES!$C$1:$C$2000,MATCH(Graphique!A445,MOYENNES!$A$1:$A$2000,0)),"")</f>
        <v/>
      </c>
      <c r="BJ445" s="13" t="str">
        <f>IFERROR(INDEX(MOYENNES!$E$1:$E$2000,MATCH(A445,MOYENNES!$A$1:$A$2000,0)),"")</f>
        <v/>
      </c>
    </row>
    <row r="446" spans="1:62" ht="12.75" customHeight="1">
      <c r="A446" s="56">
        <v>45430</v>
      </c>
      <c r="AY446" s="55" t="str">
        <f>IF(BH446="","",TEXT(IF(BH446&gt;"00:00",A446+1,A446),"JJ/MM/AAAA ")&amp;TEXT(BH446,"hh:mm"))</f>
        <v/>
      </c>
      <c r="AZ446" s="13" t="str">
        <f>IF(BI446="","",TEXT(IF(BI446&gt;"00:00",A446+1,A446),"JJ/MM/AAAA ")&amp;TEXT(BI446,"hh:mm"))</f>
        <v/>
      </c>
      <c r="BB446" s="13" t="str">
        <f>IFERROR(INDEX(Recap!$F$2:$F$2000,MATCH(Graphique!A446,Recap!$A$2:$A$2000,0)),"")</f>
        <v/>
      </c>
      <c r="BC446" s="13" t="str">
        <f>IFERROR(INDEX(Recap!$D$2:$D$2000,MATCH(Graphique!A446,Recap!$A$2:$A$2000,0)),"")</f>
        <v/>
      </c>
      <c r="BD446" s="13" t="str">
        <f>IFERROR(INDEX(Recap!$I$2:$I$2000,MATCH(Graphique!A446,Recap!$A$2:$A$2000,0)),"")</f>
        <v/>
      </c>
      <c r="BE446" t="str">
        <f>IFERROR(INDEX(Recap!$K$2:$K$2000,MATCH(Graphique!A446,Recap!$A$2:$A$2000,0)),"")</f>
        <v/>
      </c>
      <c r="BF446" s="13" t="str">
        <f>IFERROR(INDEX(Recap!$L$2:$L$2000,MATCH(Graphique!A446,Recap!$A$2:$A$2000,0)),"")</f>
        <v/>
      </c>
      <c r="BG446" t="str">
        <f>IFERROR(INDEX(Recap!$M$2:$M$2000,MATCH(Graphique!A446,Recap!$A$2:$A$2000,0)),"")</f>
        <v/>
      </c>
      <c r="BH446" s="13" t="str">
        <f>IFERROR(INDEX(MOYENNES!$B$1:$B$2000,MATCH(Graphique!A446,MOYENNES!$A$1:$A$2000,0)),"")</f>
        <v/>
      </c>
      <c r="BI446" s="13" t="str">
        <f>IFERROR(INDEX(MOYENNES!$C$1:$C$2000,MATCH(Graphique!A446,MOYENNES!$A$1:$A$2000,0)),"")</f>
        <v/>
      </c>
      <c r="BJ446" s="13" t="str">
        <f>IFERROR(INDEX(MOYENNES!$E$1:$E$2000,MATCH(A446,MOYENNES!$A$1:$A$2000,0)),"")</f>
        <v/>
      </c>
    </row>
    <row r="447" spans="1:62" ht="12.75" customHeight="1">
      <c r="A447" s="56">
        <v>45431</v>
      </c>
      <c r="AY447" s="55" t="str">
        <f>IF(BH447="","",TEXT(IF(BH447&gt;"00:00",A447+1,A447),"JJ/MM/AAAA ")&amp;TEXT(BH447,"hh:mm"))</f>
        <v/>
      </c>
      <c r="AZ447" s="13" t="str">
        <f>IF(BI447="","",TEXT(IF(BI447&gt;"00:00",A447+1,A447),"JJ/MM/AAAA ")&amp;TEXT(BI447,"hh:mm"))</f>
        <v/>
      </c>
      <c r="BB447" s="13" t="str">
        <f>IFERROR(INDEX(Recap!$F$2:$F$2000,MATCH(Graphique!A447,Recap!$A$2:$A$2000,0)),"")</f>
        <v/>
      </c>
      <c r="BC447" s="13" t="str">
        <f>IFERROR(INDEX(Recap!$D$2:$D$2000,MATCH(Graphique!A447,Recap!$A$2:$A$2000,0)),"")</f>
        <v/>
      </c>
      <c r="BD447" s="13" t="str">
        <f>IFERROR(INDEX(Recap!$I$2:$I$2000,MATCH(Graphique!A447,Recap!$A$2:$A$2000,0)),"")</f>
        <v/>
      </c>
      <c r="BE447" t="str">
        <f>IFERROR(INDEX(Recap!$K$2:$K$2000,MATCH(Graphique!A447,Recap!$A$2:$A$2000,0)),"")</f>
        <v/>
      </c>
      <c r="BF447" s="13" t="str">
        <f>IFERROR(INDEX(Recap!$L$2:$L$2000,MATCH(Graphique!A447,Recap!$A$2:$A$2000,0)),"")</f>
        <v/>
      </c>
      <c r="BG447" t="str">
        <f>IFERROR(INDEX(Recap!$M$2:$M$2000,MATCH(Graphique!A447,Recap!$A$2:$A$2000,0)),"")</f>
        <v/>
      </c>
      <c r="BH447" s="13" t="str">
        <f>IFERROR(INDEX(MOYENNES!$B$1:$B$2000,MATCH(Graphique!A447,MOYENNES!$A$1:$A$2000,0)),"")</f>
        <v/>
      </c>
      <c r="BI447" s="13" t="str">
        <f>IFERROR(INDEX(MOYENNES!$C$1:$C$2000,MATCH(Graphique!A447,MOYENNES!$A$1:$A$2000,0)),"")</f>
        <v/>
      </c>
      <c r="BJ447" s="13" t="str">
        <f>IFERROR(INDEX(MOYENNES!$E$1:$E$2000,MATCH(A447,MOYENNES!$A$1:$A$2000,0)),"")</f>
        <v/>
      </c>
    </row>
    <row r="448" spans="1:62" ht="12.75" customHeight="1">
      <c r="A448" s="56">
        <v>45432</v>
      </c>
      <c r="AY448" s="55" t="str">
        <f>IF(BH448="","",TEXT(IF(BH448&gt;"00:00",A448+1,A448),"JJ/MM/AAAA ")&amp;TEXT(BH448,"hh:mm"))</f>
        <v/>
      </c>
      <c r="AZ448" s="13" t="str">
        <f>IF(BI448="","",TEXT(IF(BI448&gt;"00:00",A448+1,A448),"JJ/MM/AAAA ")&amp;TEXT(BI448,"hh:mm"))</f>
        <v/>
      </c>
      <c r="BB448" s="13" t="str">
        <f>IFERROR(INDEX(Recap!$F$2:$F$2000,MATCH(Graphique!A448,Recap!$A$2:$A$2000,0)),"")</f>
        <v/>
      </c>
      <c r="BC448" s="13" t="str">
        <f>IFERROR(INDEX(Recap!$D$2:$D$2000,MATCH(Graphique!A448,Recap!$A$2:$A$2000,0)),"")</f>
        <v/>
      </c>
      <c r="BD448" s="13" t="str">
        <f>IFERROR(INDEX(Recap!$I$2:$I$2000,MATCH(Graphique!A448,Recap!$A$2:$A$2000,0)),"")</f>
        <v/>
      </c>
      <c r="BE448" t="str">
        <f>IFERROR(INDEX(Recap!$K$2:$K$2000,MATCH(Graphique!A448,Recap!$A$2:$A$2000,0)),"")</f>
        <v/>
      </c>
      <c r="BF448" s="13" t="str">
        <f>IFERROR(INDEX(Recap!$L$2:$L$2000,MATCH(Graphique!A448,Recap!$A$2:$A$2000,0)),"")</f>
        <v/>
      </c>
      <c r="BG448" t="str">
        <f>IFERROR(INDEX(Recap!$M$2:$M$2000,MATCH(Graphique!A448,Recap!$A$2:$A$2000,0)),"")</f>
        <v/>
      </c>
      <c r="BH448" s="13" t="str">
        <f>IFERROR(INDEX(MOYENNES!$B$1:$B$2000,MATCH(Graphique!A448,MOYENNES!$A$1:$A$2000,0)),"")</f>
        <v/>
      </c>
      <c r="BI448" s="13" t="str">
        <f>IFERROR(INDEX(MOYENNES!$C$1:$C$2000,MATCH(Graphique!A448,MOYENNES!$A$1:$A$2000,0)),"")</f>
        <v/>
      </c>
      <c r="BJ448" s="13" t="str">
        <f>IFERROR(INDEX(MOYENNES!$E$1:$E$2000,MATCH(A448,MOYENNES!$A$1:$A$2000,0)),"")</f>
        <v/>
      </c>
    </row>
    <row r="449" spans="1:62" ht="12.75" customHeight="1">
      <c r="A449" s="56">
        <v>45433</v>
      </c>
      <c r="AY449" s="55" t="str">
        <f>IF(BH449="","",TEXT(IF(BH449&gt;"00:00",A449+1,A449),"JJ/MM/AAAA ")&amp;TEXT(BH449,"hh:mm"))</f>
        <v/>
      </c>
      <c r="AZ449" s="13" t="str">
        <f>IF(BI449="","",TEXT(IF(BI449&gt;"00:00",A449+1,A449),"JJ/MM/AAAA ")&amp;TEXT(BI449,"hh:mm"))</f>
        <v/>
      </c>
      <c r="BB449" s="13" t="str">
        <f>IFERROR(INDEX(Recap!$F$2:$F$2000,MATCH(Graphique!A449,Recap!$A$2:$A$2000,0)),"")</f>
        <v/>
      </c>
      <c r="BC449" s="13" t="str">
        <f>IFERROR(INDEX(Recap!$D$2:$D$2000,MATCH(Graphique!A449,Recap!$A$2:$A$2000,0)),"")</f>
        <v/>
      </c>
      <c r="BD449" s="13" t="str">
        <f>IFERROR(INDEX(Recap!$I$2:$I$2000,MATCH(Graphique!A449,Recap!$A$2:$A$2000,0)),"")</f>
        <v/>
      </c>
      <c r="BE449" t="str">
        <f>IFERROR(INDEX(Recap!$K$2:$K$2000,MATCH(Graphique!A449,Recap!$A$2:$A$2000,0)),"")</f>
        <v/>
      </c>
      <c r="BF449" s="13" t="str">
        <f>IFERROR(INDEX(Recap!$L$2:$L$2000,MATCH(Graphique!A449,Recap!$A$2:$A$2000,0)),"")</f>
        <v/>
      </c>
      <c r="BG449" t="str">
        <f>IFERROR(INDEX(Recap!$M$2:$M$2000,MATCH(Graphique!A449,Recap!$A$2:$A$2000,0)),"")</f>
        <v/>
      </c>
      <c r="BH449" s="13" t="str">
        <f>IFERROR(INDEX(MOYENNES!$B$1:$B$2000,MATCH(Graphique!A449,MOYENNES!$A$1:$A$2000,0)),"")</f>
        <v/>
      </c>
      <c r="BI449" s="13" t="str">
        <f>IFERROR(INDEX(MOYENNES!$C$1:$C$2000,MATCH(Graphique!A449,MOYENNES!$A$1:$A$2000,0)),"")</f>
        <v/>
      </c>
      <c r="BJ449" s="13" t="str">
        <f>IFERROR(INDEX(MOYENNES!$E$1:$E$2000,MATCH(A449,MOYENNES!$A$1:$A$2000,0)),"")</f>
        <v/>
      </c>
    </row>
    <row r="450" spans="1:62" ht="12.75" customHeight="1">
      <c r="A450" s="56">
        <v>45434</v>
      </c>
      <c r="AY450" s="55" t="str">
        <f>IF(BH450="","",TEXT(IF(BH450&gt;"00:00",A450+1,A450),"JJ/MM/AAAA ")&amp;TEXT(BH450,"hh:mm"))</f>
        <v/>
      </c>
      <c r="AZ450" s="13" t="str">
        <f>IF(BI450="","",TEXT(IF(BI450&gt;"00:00",A450+1,A450),"JJ/MM/AAAA ")&amp;TEXT(BI450,"hh:mm"))</f>
        <v/>
      </c>
      <c r="BB450" s="13" t="str">
        <f>IFERROR(INDEX(Recap!$F$2:$F$2000,MATCH(Graphique!A450,Recap!$A$2:$A$2000,0)),"")</f>
        <v/>
      </c>
      <c r="BC450" s="13" t="str">
        <f>IFERROR(INDEX(Recap!$D$2:$D$2000,MATCH(Graphique!A450,Recap!$A$2:$A$2000,0)),"")</f>
        <v/>
      </c>
      <c r="BD450" s="13" t="str">
        <f>IFERROR(INDEX(Recap!$I$2:$I$2000,MATCH(Graphique!A450,Recap!$A$2:$A$2000,0)),"")</f>
        <v/>
      </c>
      <c r="BE450" t="str">
        <f>IFERROR(INDEX(Recap!$K$2:$K$2000,MATCH(Graphique!A450,Recap!$A$2:$A$2000,0)),"")</f>
        <v/>
      </c>
      <c r="BF450" s="13" t="str">
        <f>IFERROR(INDEX(Recap!$L$2:$L$2000,MATCH(Graphique!A450,Recap!$A$2:$A$2000,0)),"")</f>
        <v/>
      </c>
      <c r="BG450" t="str">
        <f>IFERROR(INDEX(Recap!$M$2:$M$2000,MATCH(Graphique!A450,Recap!$A$2:$A$2000,0)),"")</f>
        <v/>
      </c>
      <c r="BH450" s="13" t="str">
        <f>IFERROR(INDEX(MOYENNES!$B$1:$B$2000,MATCH(Graphique!A450,MOYENNES!$A$1:$A$2000,0)),"")</f>
        <v/>
      </c>
      <c r="BI450" s="13" t="str">
        <f>IFERROR(INDEX(MOYENNES!$C$1:$C$2000,MATCH(Graphique!A450,MOYENNES!$A$1:$A$2000,0)),"")</f>
        <v/>
      </c>
      <c r="BJ450" s="13" t="str">
        <f>IFERROR(INDEX(MOYENNES!$E$1:$E$2000,MATCH(A450,MOYENNES!$A$1:$A$2000,0)),"")</f>
        <v/>
      </c>
    </row>
    <row r="451" spans="1:62" ht="12.75" customHeight="1">
      <c r="A451" s="56">
        <v>45435</v>
      </c>
      <c r="AY451" s="55" t="str">
        <f>IF(BH451="","",TEXT(IF(BH451&gt;"00:00",A451+1,A451),"JJ/MM/AAAA ")&amp;TEXT(BH451,"hh:mm"))</f>
        <v/>
      </c>
      <c r="AZ451" s="13" t="str">
        <f>IF(BI451="","",TEXT(IF(BI451&gt;"00:00",A451+1,A451),"JJ/MM/AAAA ")&amp;TEXT(BI451,"hh:mm"))</f>
        <v/>
      </c>
      <c r="BB451" s="13" t="str">
        <f>IFERROR(INDEX(Recap!$F$2:$F$2000,MATCH(Graphique!A451,Recap!$A$2:$A$2000,0)),"")</f>
        <v/>
      </c>
      <c r="BC451" s="13" t="str">
        <f>IFERROR(INDEX(Recap!$D$2:$D$2000,MATCH(Graphique!A451,Recap!$A$2:$A$2000,0)),"")</f>
        <v/>
      </c>
      <c r="BD451" s="13" t="str">
        <f>IFERROR(INDEX(Recap!$I$2:$I$2000,MATCH(Graphique!A451,Recap!$A$2:$A$2000,0)),"")</f>
        <v/>
      </c>
      <c r="BE451" t="str">
        <f>IFERROR(INDEX(Recap!$K$2:$K$2000,MATCH(Graphique!A451,Recap!$A$2:$A$2000,0)),"")</f>
        <v/>
      </c>
      <c r="BF451" s="13" t="str">
        <f>IFERROR(INDEX(Recap!$L$2:$L$2000,MATCH(Graphique!A451,Recap!$A$2:$A$2000,0)),"")</f>
        <v/>
      </c>
      <c r="BG451" t="str">
        <f>IFERROR(INDEX(Recap!$M$2:$M$2000,MATCH(Graphique!A451,Recap!$A$2:$A$2000,0)),"")</f>
        <v/>
      </c>
      <c r="BH451" s="13" t="str">
        <f>IFERROR(INDEX(MOYENNES!$B$1:$B$2000,MATCH(Graphique!A451,MOYENNES!$A$1:$A$2000,0)),"")</f>
        <v/>
      </c>
      <c r="BI451" s="13" t="str">
        <f>IFERROR(INDEX(MOYENNES!$C$1:$C$2000,MATCH(Graphique!A451,MOYENNES!$A$1:$A$2000,0)),"")</f>
        <v/>
      </c>
      <c r="BJ451" s="13" t="str">
        <f>IFERROR(INDEX(MOYENNES!$E$1:$E$2000,MATCH(A451,MOYENNES!$A$1:$A$2000,0)),"")</f>
        <v/>
      </c>
    </row>
    <row r="452" spans="1:62" ht="12.75" customHeight="1">
      <c r="A452" s="56">
        <v>45436</v>
      </c>
      <c r="AY452" s="55" t="str">
        <f>IF(BH452="","",TEXT(IF(BH452&gt;"00:00",A452+1,A452),"JJ/MM/AAAA ")&amp;TEXT(BH452,"hh:mm"))</f>
        <v/>
      </c>
      <c r="AZ452" s="13" t="str">
        <f>IF(BI452="","",TEXT(IF(BI452&gt;"00:00",A452+1,A452),"JJ/MM/AAAA ")&amp;TEXT(BI452,"hh:mm"))</f>
        <v/>
      </c>
      <c r="BB452" s="13" t="str">
        <f>IFERROR(INDEX(Recap!$F$2:$F$2000,MATCH(Graphique!A452,Recap!$A$2:$A$2000,0)),"")</f>
        <v/>
      </c>
      <c r="BC452" s="13" t="str">
        <f>IFERROR(INDEX(Recap!$D$2:$D$2000,MATCH(Graphique!A452,Recap!$A$2:$A$2000,0)),"")</f>
        <v/>
      </c>
      <c r="BD452" s="13" t="str">
        <f>IFERROR(INDEX(Recap!$I$2:$I$2000,MATCH(Graphique!A452,Recap!$A$2:$A$2000,0)),"")</f>
        <v/>
      </c>
      <c r="BE452" t="str">
        <f>IFERROR(INDEX(Recap!$K$2:$K$2000,MATCH(Graphique!A452,Recap!$A$2:$A$2000,0)),"")</f>
        <v/>
      </c>
      <c r="BF452" s="13" t="str">
        <f>IFERROR(INDEX(Recap!$L$2:$L$2000,MATCH(Graphique!A452,Recap!$A$2:$A$2000,0)),"")</f>
        <v/>
      </c>
      <c r="BG452" t="str">
        <f>IFERROR(INDEX(Recap!$M$2:$M$2000,MATCH(Graphique!A452,Recap!$A$2:$A$2000,0)),"")</f>
        <v/>
      </c>
      <c r="BH452" s="13" t="str">
        <f>IFERROR(INDEX(MOYENNES!$B$1:$B$2000,MATCH(Graphique!A452,MOYENNES!$A$1:$A$2000,0)),"")</f>
        <v/>
      </c>
      <c r="BI452" s="13" t="str">
        <f>IFERROR(INDEX(MOYENNES!$C$1:$C$2000,MATCH(Graphique!A452,MOYENNES!$A$1:$A$2000,0)),"")</f>
        <v/>
      </c>
      <c r="BJ452" s="13" t="str">
        <f>IFERROR(INDEX(MOYENNES!$E$1:$E$2000,MATCH(A452,MOYENNES!$A$1:$A$2000,0)),"")</f>
        <v/>
      </c>
    </row>
    <row r="453" spans="1:62" ht="12.75" customHeight="1">
      <c r="A453" s="56">
        <v>45437</v>
      </c>
      <c r="AY453" s="55" t="str">
        <f>IF(BH453="","",TEXT(IF(BH453&gt;"00:00",A453+1,A453),"JJ/MM/AAAA ")&amp;TEXT(BH453,"hh:mm"))</f>
        <v/>
      </c>
      <c r="AZ453" s="13" t="str">
        <f>IF(BI453="","",TEXT(IF(BI453&gt;"00:00",A453+1,A453),"JJ/MM/AAAA ")&amp;TEXT(BI453,"hh:mm"))</f>
        <v/>
      </c>
      <c r="BB453" s="13" t="str">
        <f>IFERROR(INDEX(Recap!$F$2:$F$2000,MATCH(Graphique!A453,Recap!$A$2:$A$2000,0)),"")</f>
        <v/>
      </c>
      <c r="BC453" s="13" t="str">
        <f>IFERROR(INDEX(Recap!$D$2:$D$2000,MATCH(Graphique!A453,Recap!$A$2:$A$2000,0)),"")</f>
        <v/>
      </c>
      <c r="BD453" s="13" t="str">
        <f>IFERROR(INDEX(Recap!$I$2:$I$2000,MATCH(Graphique!A453,Recap!$A$2:$A$2000,0)),"")</f>
        <v/>
      </c>
      <c r="BE453" t="str">
        <f>IFERROR(INDEX(Recap!$K$2:$K$2000,MATCH(Graphique!A453,Recap!$A$2:$A$2000,0)),"")</f>
        <v/>
      </c>
      <c r="BF453" s="13" t="str">
        <f>IFERROR(INDEX(Recap!$L$2:$L$2000,MATCH(Graphique!A453,Recap!$A$2:$A$2000,0)),"")</f>
        <v/>
      </c>
      <c r="BG453" t="str">
        <f>IFERROR(INDEX(Recap!$M$2:$M$2000,MATCH(Graphique!A453,Recap!$A$2:$A$2000,0)),"")</f>
        <v/>
      </c>
      <c r="BH453" s="13" t="str">
        <f>IFERROR(INDEX(MOYENNES!$B$1:$B$2000,MATCH(Graphique!A453,MOYENNES!$A$1:$A$2000,0)),"")</f>
        <v/>
      </c>
      <c r="BI453" s="13" t="str">
        <f>IFERROR(INDEX(MOYENNES!$C$1:$C$2000,MATCH(Graphique!A453,MOYENNES!$A$1:$A$2000,0)),"")</f>
        <v/>
      </c>
      <c r="BJ453" s="13" t="str">
        <f>IFERROR(INDEX(MOYENNES!$E$1:$E$2000,MATCH(A453,MOYENNES!$A$1:$A$2000,0)),"")</f>
        <v/>
      </c>
    </row>
    <row r="454" spans="1:62" ht="12.75" customHeight="1">
      <c r="A454" s="56">
        <v>45438</v>
      </c>
      <c r="AY454" s="55" t="str">
        <f>IF(BH454="","",TEXT(IF(BH454&gt;"00:00",A454+1,A454),"JJ/MM/AAAA ")&amp;TEXT(BH454,"hh:mm"))</f>
        <v/>
      </c>
      <c r="AZ454" s="13" t="str">
        <f>IF(BI454="","",TEXT(IF(BI454&gt;"00:00",A454+1,A454),"JJ/MM/AAAA ")&amp;TEXT(BI454,"hh:mm"))</f>
        <v/>
      </c>
      <c r="BB454" s="13" t="str">
        <f>IFERROR(INDEX(Recap!$F$2:$F$2000,MATCH(Graphique!A454,Recap!$A$2:$A$2000,0)),"")</f>
        <v/>
      </c>
      <c r="BC454" s="13" t="str">
        <f>IFERROR(INDEX(Recap!$D$2:$D$2000,MATCH(Graphique!A454,Recap!$A$2:$A$2000,0)),"")</f>
        <v/>
      </c>
      <c r="BD454" s="13" t="str">
        <f>IFERROR(INDEX(Recap!$I$2:$I$2000,MATCH(Graphique!A454,Recap!$A$2:$A$2000,0)),"")</f>
        <v/>
      </c>
      <c r="BE454" t="str">
        <f>IFERROR(INDEX(Recap!$K$2:$K$2000,MATCH(Graphique!A454,Recap!$A$2:$A$2000,0)),"")</f>
        <v/>
      </c>
      <c r="BF454" s="13" t="str">
        <f>IFERROR(INDEX(Recap!$L$2:$L$2000,MATCH(Graphique!A454,Recap!$A$2:$A$2000,0)),"")</f>
        <v/>
      </c>
      <c r="BG454" t="str">
        <f>IFERROR(INDEX(Recap!$M$2:$M$2000,MATCH(Graphique!A454,Recap!$A$2:$A$2000,0)),"")</f>
        <v/>
      </c>
      <c r="BH454" s="13" t="str">
        <f>IFERROR(INDEX(MOYENNES!$B$1:$B$2000,MATCH(Graphique!A454,MOYENNES!$A$1:$A$2000,0)),"")</f>
        <v/>
      </c>
      <c r="BI454" s="13" t="str">
        <f>IFERROR(INDEX(MOYENNES!$C$1:$C$2000,MATCH(Graphique!A454,MOYENNES!$A$1:$A$2000,0)),"")</f>
        <v/>
      </c>
      <c r="BJ454" s="13" t="str">
        <f>IFERROR(INDEX(MOYENNES!$E$1:$E$2000,MATCH(A454,MOYENNES!$A$1:$A$2000,0)),"")</f>
        <v/>
      </c>
    </row>
    <row r="455" spans="1:62" ht="12.75" customHeight="1">
      <c r="A455" s="56">
        <v>45439</v>
      </c>
      <c r="AY455" s="55" t="str">
        <f>IF(BH455="","",TEXT(IF(BH455&gt;"00:00",A455+1,A455),"JJ/MM/AAAA ")&amp;TEXT(BH455,"hh:mm"))</f>
        <v/>
      </c>
      <c r="AZ455" s="13" t="str">
        <f>IF(BI455="","",TEXT(IF(BI455&gt;"00:00",A455+1,A455),"JJ/MM/AAAA ")&amp;TEXT(BI455,"hh:mm"))</f>
        <v/>
      </c>
      <c r="BB455" s="13" t="str">
        <f>IFERROR(INDEX(Recap!$F$2:$F$2000,MATCH(Graphique!A455,Recap!$A$2:$A$2000,0)),"")</f>
        <v/>
      </c>
      <c r="BC455" s="13" t="str">
        <f>IFERROR(INDEX(Recap!$D$2:$D$2000,MATCH(Graphique!A455,Recap!$A$2:$A$2000,0)),"")</f>
        <v/>
      </c>
      <c r="BD455" s="13" t="str">
        <f>IFERROR(INDEX(Recap!$I$2:$I$2000,MATCH(Graphique!A455,Recap!$A$2:$A$2000,0)),"")</f>
        <v/>
      </c>
      <c r="BE455" t="str">
        <f>IFERROR(INDEX(Recap!$K$2:$K$2000,MATCH(Graphique!A455,Recap!$A$2:$A$2000,0)),"")</f>
        <v/>
      </c>
      <c r="BF455" s="13" t="str">
        <f>IFERROR(INDEX(Recap!$L$2:$L$2000,MATCH(Graphique!A455,Recap!$A$2:$A$2000,0)),"")</f>
        <v/>
      </c>
      <c r="BG455" t="str">
        <f>IFERROR(INDEX(Recap!$M$2:$M$2000,MATCH(Graphique!A455,Recap!$A$2:$A$2000,0)),"")</f>
        <v/>
      </c>
      <c r="BH455" s="13" t="str">
        <f>IFERROR(INDEX(MOYENNES!$B$1:$B$2000,MATCH(Graphique!A455,MOYENNES!$A$1:$A$2000,0)),"")</f>
        <v/>
      </c>
      <c r="BI455" s="13" t="str">
        <f>IFERROR(INDEX(MOYENNES!$C$1:$C$2000,MATCH(Graphique!A455,MOYENNES!$A$1:$A$2000,0)),"")</f>
        <v/>
      </c>
      <c r="BJ455" s="13" t="str">
        <f>IFERROR(INDEX(MOYENNES!$E$1:$E$2000,MATCH(A455,MOYENNES!$A$1:$A$2000,0)),"")</f>
        <v/>
      </c>
    </row>
    <row r="456" spans="1:62" ht="12.75" customHeight="1">
      <c r="A456" s="56">
        <v>45440</v>
      </c>
      <c r="AY456" s="55" t="str">
        <f>IF(BH456="","",TEXT(IF(BH456&gt;"00:00",A456+1,A456),"JJ/MM/AAAA ")&amp;TEXT(BH456,"hh:mm"))</f>
        <v/>
      </c>
      <c r="AZ456" s="13" t="str">
        <f>IF(BI456="","",TEXT(IF(BI456&gt;"00:00",A456+1,A456),"JJ/MM/AAAA ")&amp;TEXT(BI456,"hh:mm"))</f>
        <v/>
      </c>
      <c r="BB456" s="13" t="str">
        <f>IFERROR(INDEX(Recap!$F$2:$F$2000,MATCH(Graphique!A456,Recap!$A$2:$A$2000,0)),"")</f>
        <v/>
      </c>
      <c r="BC456" s="13" t="str">
        <f>IFERROR(INDEX(Recap!$D$2:$D$2000,MATCH(Graphique!A456,Recap!$A$2:$A$2000,0)),"")</f>
        <v/>
      </c>
      <c r="BD456" s="13" t="str">
        <f>IFERROR(INDEX(Recap!$I$2:$I$2000,MATCH(Graphique!A456,Recap!$A$2:$A$2000,0)),"")</f>
        <v/>
      </c>
      <c r="BE456" t="str">
        <f>IFERROR(INDEX(Recap!$K$2:$K$2000,MATCH(Graphique!A456,Recap!$A$2:$A$2000,0)),"")</f>
        <v/>
      </c>
      <c r="BF456" s="13" t="str">
        <f>IFERROR(INDEX(Recap!$L$2:$L$2000,MATCH(Graphique!A456,Recap!$A$2:$A$2000,0)),"")</f>
        <v/>
      </c>
      <c r="BG456" t="str">
        <f>IFERROR(INDEX(Recap!$M$2:$M$2000,MATCH(Graphique!A456,Recap!$A$2:$A$2000,0)),"")</f>
        <v/>
      </c>
      <c r="BH456" s="13" t="str">
        <f>IFERROR(INDEX(MOYENNES!$B$1:$B$2000,MATCH(Graphique!A456,MOYENNES!$A$1:$A$2000,0)),"")</f>
        <v/>
      </c>
      <c r="BI456" s="13" t="str">
        <f>IFERROR(INDEX(MOYENNES!$C$1:$C$2000,MATCH(Graphique!A456,MOYENNES!$A$1:$A$2000,0)),"")</f>
        <v/>
      </c>
      <c r="BJ456" s="13" t="str">
        <f>IFERROR(INDEX(MOYENNES!$E$1:$E$2000,MATCH(A456,MOYENNES!$A$1:$A$2000,0)),"")</f>
        <v/>
      </c>
    </row>
    <row r="457" spans="1:62" ht="12.75" customHeight="1">
      <c r="A457" s="56">
        <v>45441</v>
      </c>
      <c r="AY457" s="55" t="str">
        <f>IF(BH457="","",TEXT(IF(BH457&gt;"00:00",A457+1,A457),"JJ/MM/AAAA ")&amp;TEXT(BH457,"hh:mm"))</f>
        <v/>
      </c>
      <c r="AZ457" s="13" t="str">
        <f>IF(BI457="","",TEXT(IF(BI457&gt;"00:00",A457+1,A457),"JJ/MM/AAAA ")&amp;TEXT(BI457,"hh:mm"))</f>
        <v/>
      </c>
      <c r="BB457" s="13" t="str">
        <f>IFERROR(INDEX(Recap!$F$2:$F$2000,MATCH(Graphique!A457,Recap!$A$2:$A$2000,0)),"")</f>
        <v/>
      </c>
      <c r="BC457" s="13" t="str">
        <f>IFERROR(INDEX(Recap!$D$2:$D$2000,MATCH(Graphique!A457,Recap!$A$2:$A$2000,0)),"")</f>
        <v/>
      </c>
      <c r="BD457" s="13" t="str">
        <f>IFERROR(INDEX(Recap!$I$2:$I$2000,MATCH(Graphique!A457,Recap!$A$2:$A$2000,0)),"")</f>
        <v/>
      </c>
      <c r="BE457" t="str">
        <f>IFERROR(INDEX(Recap!$K$2:$K$2000,MATCH(Graphique!A457,Recap!$A$2:$A$2000,0)),"")</f>
        <v/>
      </c>
      <c r="BF457" s="13" t="str">
        <f>IFERROR(INDEX(Recap!$L$2:$L$2000,MATCH(Graphique!A457,Recap!$A$2:$A$2000,0)),"")</f>
        <v/>
      </c>
      <c r="BG457" t="str">
        <f>IFERROR(INDEX(Recap!$M$2:$M$2000,MATCH(Graphique!A457,Recap!$A$2:$A$2000,0)),"")</f>
        <v/>
      </c>
      <c r="BH457" s="13" t="str">
        <f>IFERROR(INDEX(MOYENNES!$B$1:$B$2000,MATCH(Graphique!A457,MOYENNES!$A$1:$A$2000,0)),"")</f>
        <v/>
      </c>
      <c r="BI457" s="13" t="str">
        <f>IFERROR(INDEX(MOYENNES!$C$1:$C$2000,MATCH(Graphique!A457,MOYENNES!$A$1:$A$2000,0)),"")</f>
        <v/>
      </c>
      <c r="BJ457" s="13" t="str">
        <f>IFERROR(INDEX(MOYENNES!$E$1:$E$2000,MATCH(A457,MOYENNES!$A$1:$A$2000,0)),"")</f>
        <v/>
      </c>
    </row>
    <row r="458" spans="1:62" ht="12.75" customHeight="1">
      <c r="A458" s="56">
        <v>45442</v>
      </c>
      <c r="AY458" s="55" t="str">
        <f>IF(BH458="","",TEXT(IF(BH458&gt;"00:00",A458+1,A458),"JJ/MM/AAAA ")&amp;TEXT(BH458,"hh:mm"))</f>
        <v/>
      </c>
      <c r="AZ458" s="13" t="str">
        <f>IF(BI458="","",TEXT(IF(BI458&gt;"00:00",A458+1,A458),"JJ/MM/AAAA ")&amp;TEXT(BI458,"hh:mm"))</f>
        <v/>
      </c>
      <c r="BB458" s="13" t="str">
        <f>IFERROR(INDEX(Recap!$F$2:$F$2000,MATCH(Graphique!A458,Recap!$A$2:$A$2000,0)),"")</f>
        <v/>
      </c>
      <c r="BC458" s="13" t="str">
        <f>IFERROR(INDEX(Recap!$D$2:$D$2000,MATCH(Graphique!A458,Recap!$A$2:$A$2000,0)),"")</f>
        <v/>
      </c>
      <c r="BD458" s="13" t="str">
        <f>IFERROR(INDEX(Recap!$I$2:$I$2000,MATCH(Graphique!A458,Recap!$A$2:$A$2000,0)),"")</f>
        <v/>
      </c>
      <c r="BE458" t="str">
        <f>IFERROR(INDEX(Recap!$K$2:$K$2000,MATCH(Graphique!A458,Recap!$A$2:$A$2000,0)),"")</f>
        <v/>
      </c>
      <c r="BF458" s="13" t="str">
        <f>IFERROR(INDEX(Recap!$L$2:$L$2000,MATCH(Graphique!A458,Recap!$A$2:$A$2000,0)),"")</f>
        <v/>
      </c>
      <c r="BG458" t="str">
        <f>IFERROR(INDEX(Recap!$M$2:$M$2000,MATCH(Graphique!A458,Recap!$A$2:$A$2000,0)),"")</f>
        <v/>
      </c>
      <c r="BH458" s="13" t="str">
        <f>IFERROR(INDEX(MOYENNES!$B$1:$B$2000,MATCH(Graphique!A458,MOYENNES!$A$1:$A$2000,0)),"")</f>
        <v/>
      </c>
      <c r="BI458" s="13" t="str">
        <f>IFERROR(INDEX(MOYENNES!$C$1:$C$2000,MATCH(Graphique!A458,MOYENNES!$A$1:$A$2000,0)),"")</f>
        <v/>
      </c>
      <c r="BJ458" s="13" t="str">
        <f>IFERROR(INDEX(MOYENNES!$E$1:$E$2000,MATCH(A458,MOYENNES!$A$1:$A$2000,0)),"")</f>
        <v/>
      </c>
    </row>
    <row r="459" spans="1:62" ht="12.75" customHeight="1">
      <c r="A459" s="56">
        <v>45443</v>
      </c>
      <c r="AY459" s="55" t="str">
        <f>IF(BH459="","",TEXT(IF(BH459&gt;"00:00",A459+1,A459),"JJ/MM/AAAA ")&amp;TEXT(BH459,"hh:mm"))</f>
        <v/>
      </c>
      <c r="AZ459" s="13" t="str">
        <f>IF(BI459="","",TEXT(IF(BI459&gt;"00:00",A459+1,A459),"JJ/MM/AAAA ")&amp;TEXT(BI459,"hh:mm"))</f>
        <v/>
      </c>
      <c r="BB459" s="13" t="str">
        <f>IFERROR(INDEX(Recap!$F$2:$F$2000,MATCH(Graphique!A459,Recap!$A$2:$A$2000,0)),"")</f>
        <v/>
      </c>
      <c r="BC459" s="13" t="str">
        <f>IFERROR(INDEX(Recap!$D$2:$D$2000,MATCH(Graphique!A459,Recap!$A$2:$A$2000,0)),"")</f>
        <v/>
      </c>
      <c r="BD459" s="13" t="str">
        <f>IFERROR(INDEX(Recap!$I$2:$I$2000,MATCH(Graphique!A459,Recap!$A$2:$A$2000,0)),"")</f>
        <v/>
      </c>
      <c r="BE459" t="str">
        <f>IFERROR(INDEX(Recap!$K$2:$K$2000,MATCH(Graphique!A459,Recap!$A$2:$A$2000,0)),"")</f>
        <v/>
      </c>
      <c r="BF459" s="13" t="str">
        <f>IFERROR(INDEX(Recap!$L$2:$L$2000,MATCH(Graphique!A459,Recap!$A$2:$A$2000,0)),"")</f>
        <v/>
      </c>
      <c r="BG459" t="str">
        <f>IFERROR(INDEX(Recap!$M$2:$M$2000,MATCH(Graphique!A459,Recap!$A$2:$A$2000,0)),"")</f>
        <v/>
      </c>
      <c r="BH459" s="13" t="str">
        <f>IFERROR(INDEX(MOYENNES!$B$1:$B$2000,MATCH(Graphique!A459,MOYENNES!$A$1:$A$2000,0)),"")</f>
        <v/>
      </c>
      <c r="BI459" s="13" t="str">
        <f>IFERROR(INDEX(MOYENNES!$C$1:$C$2000,MATCH(Graphique!A459,MOYENNES!$A$1:$A$2000,0)),"")</f>
        <v/>
      </c>
      <c r="BJ459" s="13" t="str">
        <f>IFERROR(INDEX(MOYENNES!$E$1:$E$2000,MATCH(A459,MOYENNES!$A$1:$A$2000,0)),"")</f>
        <v/>
      </c>
    </row>
    <row r="460" spans="1:62" ht="12.75" customHeight="1">
      <c r="A460" s="56">
        <v>45444</v>
      </c>
      <c r="AY460" s="55" t="str">
        <f>IF(BH460="","",TEXT(IF(BH460&gt;"00:00",A460+1,A460),"JJ/MM/AAAA ")&amp;TEXT(BH460,"hh:mm"))</f>
        <v/>
      </c>
      <c r="AZ460" s="13" t="str">
        <f>IF(BI460="","",TEXT(IF(BI460&gt;"00:00",A460+1,A460),"JJ/MM/AAAA ")&amp;TEXT(BI460,"hh:mm"))</f>
        <v/>
      </c>
      <c r="BB460" s="13" t="str">
        <f>IFERROR(INDEX(Recap!$F$2:$F$2000,MATCH(Graphique!A460,Recap!$A$2:$A$2000,0)),"")</f>
        <v/>
      </c>
      <c r="BC460" s="13" t="str">
        <f>IFERROR(INDEX(Recap!$D$2:$D$2000,MATCH(Graphique!A460,Recap!$A$2:$A$2000,0)),"")</f>
        <v/>
      </c>
      <c r="BD460" s="13" t="str">
        <f>IFERROR(INDEX(Recap!$I$2:$I$2000,MATCH(Graphique!A460,Recap!$A$2:$A$2000,0)),"")</f>
        <v/>
      </c>
      <c r="BE460" t="str">
        <f>IFERROR(INDEX(Recap!$K$2:$K$2000,MATCH(Graphique!A460,Recap!$A$2:$A$2000,0)),"")</f>
        <v/>
      </c>
      <c r="BF460" s="13" t="str">
        <f>IFERROR(INDEX(Recap!$L$2:$L$2000,MATCH(Graphique!A460,Recap!$A$2:$A$2000,0)),"")</f>
        <v/>
      </c>
      <c r="BG460" t="str">
        <f>IFERROR(INDEX(Recap!$M$2:$M$2000,MATCH(Graphique!A460,Recap!$A$2:$A$2000,0)),"")</f>
        <v/>
      </c>
      <c r="BH460" s="13" t="str">
        <f>IFERROR(INDEX(MOYENNES!$B$1:$B$2000,MATCH(Graphique!A460,MOYENNES!$A$1:$A$2000,0)),"")</f>
        <v/>
      </c>
      <c r="BI460" s="13" t="str">
        <f>IFERROR(INDEX(MOYENNES!$C$1:$C$2000,MATCH(Graphique!A460,MOYENNES!$A$1:$A$2000,0)),"")</f>
        <v/>
      </c>
      <c r="BJ460" s="13" t="str">
        <f>IFERROR(INDEX(MOYENNES!$E$1:$E$2000,MATCH(A460,MOYENNES!$A$1:$A$2000,0)),"")</f>
        <v/>
      </c>
    </row>
    <row r="461" spans="1:62" ht="12.75" customHeight="1">
      <c r="A461" s="56">
        <v>45445</v>
      </c>
      <c r="AY461" s="55" t="str">
        <f>IF(BH461="","",TEXT(IF(BH461&gt;"00:00",A461+1,A461),"JJ/MM/AAAA ")&amp;TEXT(BH461,"hh:mm"))</f>
        <v/>
      </c>
      <c r="AZ461" s="13" t="str">
        <f>IF(BI461="","",TEXT(IF(BI461&gt;"00:00",A461+1,A461),"JJ/MM/AAAA ")&amp;TEXT(BI461,"hh:mm"))</f>
        <v/>
      </c>
      <c r="BB461" s="13" t="str">
        <f>IFERROR(INDEX(Recap!$F$2:$F$2000,MATCH(Graphique!A461,Recap!$A$2:$A$2000,0)),"")</f>
        <v/>
      </c>
      <c r="BC461" s="13" t="str">
        <f>IFERROR(INDEX(Recap!$D$2:$D$2000,MATCH(Graphique!A461,Recap!$A$2:$A$2000,0)),"")</f>
        <v/>
      </c>
      <c r="BD461" s="13" t="str">
        <f>IFERROR(INDEX(Recap!$I$2:$I$2000,MATCH(Graphique!A461,Recap!$A$2:$A$2000,0)),"")</f>
        <v/>
      </c>
      <c r="BE461" t="str">
        <f>IFERROR(INDEX(Recap!$K$2:$K$2000,MATCH(Graphique!A461,Recap!$A$2:$A$2000,0)),"")</f>
        <v/>
      </c>
      <c r="BF461" s="13" t="str">
        <f>IFERROR(INDEX(Recap!$L$2:$L$2000,MATCH(Graphique!A461,Recap!$A$2:$A$2000,0)),"")</f>
        <v/>
      </c>
      <c r="BG461" t="str">
        <f>IFERROR(INDEX(Recap!$M$2:$M$2000,MATCH(Graphique!A461,Recap!$A$2:$A$2000,0)),"")</f>
        <v/>
      </c>
      <c r="BH461" s="13" t="str">
        <f>IFERROR(INDEX(MOYENNES!$B$1:$B$2000,MATCH(Graphique!A461,MOYENNES!$A$1:$A$2000,0)),"")</f>
        <v/>
      </c>
      <c r="BI461" s="13" t="str">
        <f>IFERROR(INDEX(MOYENNES!$C$1:$C$2000,MATCH(Graphique!A461,MOYENNES!$A$1:$A$2000,0)),"")</f>
        <v/>
      </c>
      <c r="BJ461" s="13" t="str">
        <f>IFERROR(INDEX(MOYENNES!$E$1:$E$2000,MATCH(A461,MOYENNES!$A$1:$A$2000,0)),"")</f>
        <v/>
      </c>
    </row>
    <row r="462" spans="1:62" ht="12.75" customHeight="1">
      <c r="A462" s="56">
        <v>45446</v>
      </c>
      <c r="AY462" s="55" t="str">
        <f>IF(BH462="","",TEXT(IF(BH462&gt;"00:00",A462+1,A462),"JJ/MM/AAAA ")&amp;TEXT(BH462,"hh:mm"))</f>
        <v/>
      </c>
      <c r="AZ462" s="13" t="str">
        <f>IF(BI462="","",TEXT(IF(BI462&gt;"00:00",A462+1,A462),"JJ/MM/AAAA ")&amp;TEXT(BI462,"hh:mm"))</f>
        <v/>
      </c>
      <c r="BB462" s="13" t="str">
        <f>IFERROR(INDEX(Recap!$F$2:$F$2000,MATCH(Graphique!A462,Recap!$A$2:$A$2000,0)),"")</f>
        <v/>
      </c>
      <c r="BC462" s="13" t="str">
        <f>IFERROR(INDEX(Recap!$D$2:$D$2000,MATCH(Graphique!A462,Recap!$A$2:$A$2000,0)),"")</f>
        <v/>
      </c>
      <c r="BD462" s="13" t="str">
        <f>IFERROR(INDEX(Recap!$I$2:$I$2000,MATCH(Graphique!A462,Recap!$A$2:$A$2000,0)),"")</f>
        <v/>
      </c>
      <c r="BE462" t="str">
        <f>IFERROR(INDEX(Recap!$K$2:$K$2000,MATCH(Graphique!A462,Recap!$A$2:$A$2000,0)),"")</f>
        <v/>
      </c>
      <c r="BF462" s="13" t="str">
        <f>IFERROR(INDEX(Recap!$L$2:$L$2000,MATCH(Graphique!A462,Recap!$A$2:$A$2000,0)),"")</f>
        <v/>
      </c>
      <c r="BG462" t="str">
        <f>IFERROR(INDEX(Recap!$M$2:$M$2000,MATCH(Graphique!A462,Recap!$A$2:$A$2000,0)),"")</f>
        <v/>
      </c>
      <c r="BH462" s="13" t="str">
        <f>IFERROR(INDEX(MOYENNES!$B$1:$B$2000,MATCH(Graphique!A462,MOYENNES!$A$1:$A$2000,0)),"")</f>
        <v/>
      </c>
      <c r="BI462" s="13" t="str">
        <f>IFERROR(INDEX(MOYENNES!$C$1:$C$2000,MATCH(Graphique!A462,MOYENNES!$A$1:$A$2000,0)),"")</f>
        <v/>
      </c>
      <c r="BJ462" s="13" t="str">
        <f>IFERROR(INDEX(MOYENNES!$E$1:$E$2000,MATCH(A462,MOYENNES!$A$1:$A$2000,0)),"")</f>
        <v/>
      </c>
    </row>
    <row r="463" spans="1:62" ht="12.75" customHeight="1">
      <c r="A463" s="56">
        <v>45447</v>
      </c>
      <c r="AY463" s="55" t="str">
        <f>IF(BH463="","",TEXT(IF(BH463&gt;"00:00",A463+1,A463),"JJ/MM/AAAA ")&amp;TEXT(BH463,"hh:mm"))</f>
        <v/>
      </c>
      <c r="AZ463" s="13" t="str">
        <f>IF(BI463="","",TEXT(IF(BI463&gt;"00:00",A463+1,A463),"JJ/MM/AAAA ")&amp;TEXT(BI463,"hh:mm"))</f>
        <v/>
      </c>
      <c r="BB463" s="13" t="str">
        <f>IFERROR(INDEX(Recap!$F$2:$F$2000,MATCH(Graphique!A463,Recap!$A$2:$A$2000,0)),"")</f>
        <v/>
      </c>
      <c r="BC463" s="13" t="str">
        <f>IFERROR(INDEX(Recap!$D$2:$D$2000,MATCH(Graphique!A463,Recap!$A$2:$A$2000,0)),"")</f>
        <v/>
      </c>
      <c r="BD463" s="13" t="str">
        <f>IFERROR(INDEX(Recap!$I$2:$I$2000,MATCH(Graphique!A463,Recap!$A$2:$A$2000,0)),"")</f>
        <v/>
      </c>
      <c r="BE463" t="str">
        <f>IFERROR(INDEX(Recap!$K$2:$K$2000,MATCH(Graphique!A463,Recap!$A$2:$A$2000,0)),"")</f>
        <v/>
      </c>
      <c r="BF463" s="13" t="str">
        <f>IFERROR(INDEX(Recap!$L$2:$L$2000,MATCH(Graphique!A463,Recap!$A$2:$A$2000,0)),"")</f>
        <v/>
      </c>
      <c r="BG463" t="str">
        <f>IFERROR(INDEX(Recap!$M$2:$M$2000,MATCH(Graphique!A463,Recap!$A$2:$A$2000,0)),"")</f>
        <v/>
      </c>
      <c r="BH463" s="13" t="str">
        <f>IFERROR(INDEX(MOYENNES!$B$1:$B$2000,MATCH(Graphique!A463,MOYENNES!$A$1:$A$2000,0)),"")</f>
        <v/>
      </c>
      <c r="BI463" s="13" t="str">
        <f>IFERROR(INDEX(MOYENNES!$C$1:$C$2000,MATCH(Graphique!A463,MOYENNES!$A$1:$A$2000,0)),"")</f>
        <v/>
      </c>
      <c r="BJ463" s="13" t="str">
        <f>IFERROR(INDEX(MOYENNES!$E$1:$E$2000,MATCH(A463,MOYENNES!$A$1:$A$2000,0)),"")</f>
        <v/>
      </c>
    </row>
    <row r="464" spans="1:62" ht="12.75" customHeight="1">
      <c r="A464" s="56">
        <v>45448</v>
      </c>
      <c r="AY464" s="55" t="str">
        <f>IF(BH464="","",TEXT(IF(BH464&gt;"00:00",A464+1,A464),"JJ/MM/AAAA ")&amp;TEXT(BH464,"hh:mm"))</f>
        <v/>
      </c>
      <c r="AZ464" s="13" t="str">
        <f>IF(BI464="","",TEXT(IF(BI464&gt;"00:00",A464+1,A464),"JJ/MM/AAAA ")&amp;TEXT(BI464,"hh:mm"))</f>
        <v/>
      </c>
      <c r="BB464" s="13" t="str">
        <f>IFERROR(INDEX(Recap!$F$2:$F$2000,MATCH(Graphique!A464,Recap!$A$2:$A$2000,0)),"")</f>
        <v/>
      </c>
      <c r="BC464" s="13" t="str">
        <f>IFERROR(INDEX(Recap!$D$2:$D$2000,MATCH(Graphique!A464,Recap!$A$2:$A$2000,0)),"")</f>
        <v/>
      </c>
      <c r="BD464" s="13" t="str">
        <f>IFERROR(INDEX(Recap!$I$2:$I$2000,MATCH(Graphique!A464,Recap!$A$2:$A$2000,0)),"")</f>
        <v/>
      </c>
      <c r="BE464" t="str">
        <f>IFERROR(INDEX(Recap!$K$2:$K$2000,MATCH(Graphique!A464,Recap!$A$2:$A$2000,0)),"")</f>
        <v/>
      </c>
      <c r="BF464" s="13" t="str">
        <f>IFERROR(INDEX(Recap!$L$2:$L$2000,MATCH(Graphique!A464,Recap!$A$2:$A$2000,0)),"")</f>
        <v/>
      </c>
      <c r="BG464" t="str">
        <f>IFERROR(INDEX(Recap!$M$2:$M$2000,MATCH(Graphique!A464,Recap!$A$2:$A$2000,0)),"")</f>
        <v/>
      </c>
      <c r="BH464" s="13" t="str">
        <f>IFERROR(INDEX(MOYENNES!$B$1:$B$2000,MATCH(Graphique!A464,MOYENNES!$A$1:$A$2000,0)),"")</f>
        <v/>
      </c>
      <c r="BI464" s="13" t="str">
        <f>IFERROR(INDEX(MOYENNES!$C$1:$C$2000,MATCH(Graphique!A464,MOYENNES!$A$1:$A$2000,0)),"")</f>
        <v/>
      </c>
      <c r="BJ464" s="13" t="str">
        <f>IFERROR(INDEX(MOYENNES!$E$1:$E$2000,MATCH(A464,MOYENNES!$A$1:$A$2000,0)),"")</f>
        <v/>
      </c>
    </row>
    <row r="465" spans="1:62" ht="12.75" customHeight="1">
      <c r="A465" s="56">
        <v>45449</v>
      </c>
      <c r="AY465" s="55" t="str">
        <f>IF(BH465="","",TEXT(IF(BH465&gt;"00:00",A465+1,A465),"JJ/MM/AAAA ")&amp;TEXT(BH465,"hh:mm"))</f>
        <v/>
      </c>
      <c r="AZ465" s="13" t="str">
        <f>IF(BI465="","",TEXT(IF(BI465&gt;"00:00",A465+1,A465),"JJ/MM/AAAA ")&amp;TEXT(BI465,"hh:mm"))</f>
        <v/>
      </c>
      <c r="BB465" s="13" t="str">
        <f>IFERROR(INDEX(Recap!$F$2:$F$2000,MATCH(Graphique!A465,Recap!$A$2:$A$2000,0)),"")</f>
        <v/>
      </c>
      <c r="BC465" s="13" t="str">
        <f>IFERROR(INDEX(Recap!$D$2:$D$2000,MATCH(Graphique!A465,Recap!$A$2:$A$2000,0)),"")</f>
        <v/>
      </c>
      <c r="BD465" s="13" t="str">
        <f>IFERROR(INDEX(Recap!$I$2:$I$2000,MATCH(Graphique!A465,Recap!$A$2:$A$2000,0)),"")</f>
        <v/>
      </c>
      <c r="BE465" t="str">
        <f>IFERROR(INDEX(Recap!$K$2:$K$2000,MATCH(Graphique!A465,Recap!$A$2:$A$2000,0)),"")</f>
        <v/>
      </c>
      <c r="BF465" s="13" t="str">
        <f>IFERROR(INDEX(Recap!$L$2:$L$2000,MATCH(Graphique!A465,Recap!$A$2:$A$2000,0)),"")</f>
        <v/>
      </c>
      <c r="BG465" t="str">
        <f>IFERROR(INDEX(Recap!$M$2:$M$2000,MATCH(Graphique!A465,Recap!$A$2:$A$2000,0)),"")</f>
        <v/>
      </c>
      <c r="BH465" s="13" t="str">
        <f>IFERROR(INDEX(MOYENNES!$B$1:$B$2000,MATCH(Graphique!A465,MOYENNES!$A$1:$A$2000,0)),"")</f>
        <v/>
      </c>
      <c r="BI465" s="13" t="str">
        <f>IFERROR(INDEX(MOYENNES!$C$1:$C$2000,MATCH(Graphique!A465,MOYENNES!$A$1:$A$2000,0)),"")</f>
        <v/>
      </c>
      <c r="BJ465" s="13" t="str">
        <f>IFERROR(INDEX(MOYENNES!$E$1:$E$2000,MATCH(A465,MOYENNES!$A$1:$A$2000,0)),"")</f>
        <v/>
      </c>
    </row>
    <row r="466" spans="1:62" ht="12.75" customHeight="1">
      <c r="A466" s="56">
        <v>45450</v>
      </c>
      <c r="AY466" s="55" t="str">
        <f>IF(BH466="","",TEXT(IF(BH466&gt;"00:00",A466+1,A466),"JJ/MM/AAAA ")&amp;TEXT(BH466,"hh:mm"))</f>
        <v/>
      </c>
      <c r="AZ466" s="13" t="str">
        <f>IF(BI466="","",TEXT(IF(BI466&gt;"00:00",A466+1,A466),"JJ/MM/AAAA ")&amp;TEXT(BI466,"hh:mm"))</f>
        <v/>
      </c>
      <c r="BB466" s="13" t="str">
        <f>IFERROR(INDEX(Recap!$F$2:$F$2000,MATCH(Graphique!A466,Recap!$A$2:$A$2000,0)),"")</f>
        <v/>
      </c>
      <c r="BC466" s="13" t="str">
        <f>IFERROR(INDEX(Recap!$D$2:$D$2000,MATCH(Graphique!A466,Recap!$A$2:$A$2000,0)),"")</f>
        <v/>
      </c>
      <c r="BD466" s="13" t="str">
        <f>IFERROR(INDEX(Recap!$I$2:$I$2000,MATCH(Graphique!A466,Recap!$A$2:$A$2000,0)),"")</f>
        <v/>
      </c>
      <c r="BE466" t="str">
        <f>IFERROR(INDEX(Recap!$K$2:$K$2000,MATCH(Graphique!A466,Recap!$A$2:$A$2000,0)),"")</f>
        <v/>
      </c>
      <c r="BF466" s="13" t="str">
        <f>IFERROR(INDEX(Recap!$L$2:$L$2000,MATCH(Graphique!A466,Recap!$A$2:$A$2000,0)),"")</f>
        <v/>
      </c>
      <c r="BG466" t="str">
        <f>IFERROR(INDEX(Recap!$M$2:$M$2000,MATCH(Graphique!A466,Recap!$A$2:$A$2000,0)),"")</f>
        <v/>
      </c>
      <c r="BH466" s="13" t="str">
        <f>IFERROR(INDEX(MOYENNES!$B$1:$B$2000,MATCH(Graphique!A466,MOYENNES!$A$1:$A$2000,0)),"")</f>
        <v/>
      </c>
      <c r="BI466" s="13" t="str">
        <f>IFERROR(INDEX(MOYENNES!$C$1:$C$2000,MATCH(Graphique!A466,MOYENNES!$A$1:$A$2000,0)),"")</f>
        <v/>
      </c>
      <c r="BJ466" s="13" t="str">
        <f>IFERROR(INDEX(MOYENNES!$E$1:$E$2000,MATCH(A466,MOYENNES!$A$1:$A$2000,0)),"")</f>
        <v/>
      </c>
    </row>
    <row r="467" spans="1:62" ht="12.75" customHeight="1">
      <c r="A467" s="56">
        <v>45451</v>
      </c>
      <c r="AY467" s="55" t="str">
        <f>IF(BH467="","",TEXT(IF(BH467&gt;"00:00",A467+1,A467),"JJ/MM/AAAA ")&amp;TEXT(BH467,"hh:mm"))</f>
        <v/>
      </c>
      <c r="AZ467" s="13" t="str">
        <f>IF(BI467="","",TEXT(IF(BI467&gt;"00:00",A467+1,A467),"JJ/MM/AAAA ")&amp;TEXT(BI467,"hh:mm"))</f>
        <v/>
      </c>
      <c r="BB467" s="13" t="str">
        <f>IFERROR(INDEX(Recap!$F$2:$F$2000,MATCH(Graphique!A467,Recap!$A$2:$A$2000,0)),"")</f>
        <v/>
      </c>
      <c r="BC467" s="13" t="str">
        <f>IFERROR(INDEX(Recap!$D$2:$D$2000,MATCH(Graphique!A467,Recap!$A$2:$A$2000,0)),"")</f>
        <v/>
      </c>
      <c r="BD467" s="13" t="str">
        <f>IFERROR(INDEX(Recap!$I$2:$I$2000,MATCH(Graphique!A467,Recap!$A$2:$A$2000,0)),"")</f>
        <v/>
      </c>
      <c r="BE467" t="str">
        <f>IFERROR(INDEX(Recap!$K$2:$K$2000,MATCH(Graphique!A467,Recap!$A$2:$A$2000,0)),"")</f>
        <v/>
      </c>
      <c r="BF467" s="13" t="str">
        <f>IFERROR(INDEX(Recap!$L$2:$L$2000,MATCH(Graphique!A467,Recap!$A$2:$A$2000,0)),"")</f>
        <v/>
      </c>
      <c r="BG467" t="str">
        <f>IFERROR(INDEX(Recap!$M$2:$M$2000,MATCH(Graphique!A467,Recap!$A$2:$A$2000,0)),"")</f>
        <v/>
      </c>
      <c r="BH467" s="13" t="str">
        <f>IFERROR(INDEX(MOYENNES!$B$1:$B$2000,MATCH(Graphique!A467,MOYENNES!$A$1:$A$2000,0)),"")</f>
        <v/>
      </c>
      <c r="BI467" s="13" t="str">
        <f>IFERROR(INDEX(MOYENNES!$C$1:$C$2000,MATCH(Graphique!A467,MOYENNES!$A$1:$A$2000,0)),"")</f>
        <v/>
      </c>
      <c r="BJ467" s="13" t="str">
        <f>IFERROR(INDEX(MOYENNES!$E$1:$E$2000,MATCH(A467,MOYENNES!$A$1:$A$2000,0)),"")</f>
        <v/>
      </c>
    </row>
    <row r="468" spans="1:62" ht="12.75" customHeight="1">
      <c r="A468" s="56">
        <v>45452</v>
      </c>
      <c r="AY468" s="55" t="str">
        <f>IF(BH468="","",TEXT(IF(BH468&gt;"00:00",A468+1,A468),"JJ/MM/AAAA ")&amp;TEXT(BH468,"hh:mm"))</f>
        <v/>
      </c>
      <c r="AZ468" s="13" t="str">
        <f>IF(BI468="","",TEXT(IF(BI468&gt;"00:00",A468+1,A468),"JJ/MM/AAAA ")&amp;TEXT(BI468,"hh:mm"))</f>
        <v/>
      </c>
      <c r="BB468" s="13" t="str">
        <f>IFERROR(INDEX(Recap!$F$2:$F$2000,MATCH(Graphique!A468,Recap!$A$2:$A$2000,0)),"")</f>
        <v/>
      </c>
      <c r="BC468" s="13" t="str">
        <f>IFERROR(INDEX(Recap!$D$2:$D$2000,MATCH(Graphique!A468,Recap!$A$2:$A$2000,0)),"")</f>
        <v/>
      </c>
      <c r="BD468" s="13" t="str">
        <f>IFERROR(INDEX(Recap!$I$2:$I$2000,MATCH(Graphique!A468,Recap!$A$2:$A$2000,0)),"")</f>
        <v/>
      </c>
      <c r="BE468" t="str">
        <f>IFERROR(INDEX(Recap!$K$2:$K$2000,MATCH(Graphique!A468,Recap!$A$2:$A$2000,0)),"")</f>
        <v/>
      </c>
      <c r="BF468" s="13" t="str">
        <f>IFERROR(INDEX(Recap!$L$2:$L$2000,MATCH(Graphique!A468,Recap!$A$2:$A$2000,0)),"")</f>
        <v/>
      </c>
      <c r="BG468" t="str">
        <f>IFERROR(INDEX(Recap!$M$2:$M$2000,MATCH(Graphique!A468,Recap!$A$2:$A$2000,0)),"")</f>
        <v/>
      </c>
      <c r="BH468" s="13" t="str">
        <f>IFERROR(INDEX(MOYENNES!$B$1:$B$2000,MATCH(Graphique!A468,MOYENNES!$A$1:$A$2000,0)),"")</f>
        <v/>
      </c>
      <c r="BI468" s="13" t="str">
        <f>IFERROR(INDEX(MOYENNES!$C$1:$C$2000,MATCH(Graphique!A468,MOYENNES!$A$1:$A$2000,0)),"")</f>
        <v/>
      </c>
      <c r="BJ468" s="13" t="str">
        <f>IFERROR(INDEX(MOYENNES!$E$1:$E$2000,MATCH(A468,MOYENNES!$A$1:$A$2000,0)),"")</f>
        <v/>
      </c>
    </row>
    <row r="469" spans="1:62" ht="12.75" customHeight="1">
      <c r="A469" s="56">
        <v>45453</v>
      </c>
      <c r="AY469" s="55" t="str">
        <f>IF(BH469="","",TEXT(IF(BH469&gt;"00:00",A469+1,A469),"JJ/MM/AAAA ")&amp;TEXT(BH469,"hh:mm"))</f>
        <v/>
      </c>
      <c r="AZ469" s="13" t="str">
        <f>IF(BI469="","",TEXT(IF(BI469&gt;"00:00",A469+1,A469),"JJ/MM/AAAA ")&amp;TEXT(BI469,"hh:mm"))</f>
        <v/>
      </c>
      <c r="BB469" s="13" t="str">
        <f>IFERROR(INDEX(Recap!$F$2:$F$2000,MATCH(Graphique!A469,Recap!$A$2:$A$2000,0)),"")</f>
        <v/>
      </c>
      <c r="BC469" s="13" t="str">
        <f>IFERROR(INDEX(Recap!$D$2:$D$2000,MATCH(Graphique!A469,Recap!$A$2:$A$2000,0)),"")</f>
        <v/>
      </c>
      <c r="BD469" s="13" t="str">
        <f>IFERROR(INDEX(Recap!$I$2:$I$2000,MATCH(Graphique!A469,Recap!$A$2:$A$2000,0)),"")</f>
        <v/>
      </c>
      <c r="BE469" t="str">
        <f>IFERROR(INDEX(Recap!$K$2:$K$2000,MATCH(Graphique!A469,Recap!$A$2:$A$2000,0)),"")</f>
        <v/>
      </c>
      <c r="BF469" s="13" t="str">
        <f>IFERROR(INDEX(Recap!$L$2:$L$2000,MATCH(Graphique!A469,Recap!$A$2:$A$2000,0)),"")</f>
        <v/>
      </c>
      <c r="BG469" t="str">
        <f>IFERROR(INDEX(Recap!$M$2:$M$2000,MATCH(Graphique!A469,Recap!$A$2:$A$2000,0)),"")</f>
        <v/>
      </c>
      <c r="BH469" s="13" t="str">
        <f>IFERROR(INDEX(MOYENNES!$B$1:$B$2000,MATCH(Graphique!A469,MOYENNES!$A$1:$A$2000,0)),"")</f>
        <v/>
      </c>
      <c r="BI469" s="13" t="str">
        <f>IFERROR(INDEX(MOYENNES!$C$1:$C$2000,MATCH(Graphique!A469,MOYENNES!$A$1:$A$2000,0)),"")</f>
        <v/>
      </c>
      <c r="BJ469" s="13" t="str">
        <f>IFERROR(INDEX(MOYENNES!$E$1:$E$2000,MATCH(A469,MOYENNES!$A$1:$A$2000,0)),"")</f>
        <v/>
      </c>
    </row>
    <row r="470" spans="1:62" ht="12.75" customHeight="1">
      <c r="A470" s="56">
        <v>45454</v>
      </c>
      <c r="AY470" s="55" t="str">
        <f>IF(BH470="","",TEXT(IF(BH470&gt;"00:00",A470+1,A470),"JJ/MM/AAAA ")&amp;TEXT(BH470,"hh:mm"))</f>
        <v/>
      </c>
      <c r="AZ470" s="13" t="str">
        <f>IF(BI470="","",TEXT(IF(BI470&gt;"00:00",A470+1,A470),"JJ/MM/AAAA ")&amp;TEXT(BI470,"hh:mm"))</f>
        <v/>
      </c>
      <c r="BB470" s="13" t="str">
        <f>IFERROR(INDEX(Recap!$F$2:$F$2000,MATCH(Graphique!A470,Recap!$A$2:$A$2000,0)),"")</f>
        <v/>
      </c>
      <c r="BC470" s="13" t="str">
        <f>IFERROR(INDEX(Recap!$D$2:$D$2000,MATCH(Graphique!A470,Recap!$A$2:$A$2000,0)),"")</f>
        <v/>
      </c>
      <c r="BD470" s="13" t="str">
        <f>IFERROR(INDEX(Recap!$I$2:$I$2000,MATCH(Graphique!A470,Recap!$A$2:$A$2000,0)),"")</f>
        <v/>
      </c>
      <c r="BE470" t="str">
        <f>IFERROR(INDEX(Recap!$K$2:$K$2000,MATCH(Graphique!A470,Recap!$A$2:$A$2000,0)),"")</f>
        <v/>
      </c>
      <c r="BF470" s="13" t="str">
        <f>IFERROR(INDEX(Recap!$L$2:$L$2000,MATCH(Graphique!A470,Recap!$A$2:$A$2000,0)),"")</f>
        <v/>
      </c>
      <c r="BG470" t="str">
        <f>IFERROR(INDEX(Recap!$M$2:$M$2000,MATCH(Graphique!A470,Recap!$A$2:$A$2000,0)),"")</f>
        <v/>
      </c>
      <c r="BH470" s="13" t="str">
        <f>IFERROR(INDEX(MOYENNES!$B$1:$B$2000,MATCH(Graphique!A470,MOYENNES!$A$1:$A$2000,0)),"")</f>
        <v/>
      </c>
      <c r="BI470" s="13" t="str">
        <f>IFERROR(INDEX(MOYENNES!$C$1:$C$2000,MATCH(Graphique!A470,MOYENNES!$A$1:$A$2000,0)),"")</f>
        <v/>
      </c>
      <c r="BJ470" s="13" t="str">
        <f>IFERROR(INDEX(MOYENNES!$E$1:$E$2000,MATCH(A470,MOYENNES!$A$1:$A$2000,0)),"")</f>
        <v/>
      </c>
    </row>
    <row r="471" spans="1:62" ht="12.75" customHeight="1">
      <c r="A471" s="56">
        <v>45455</v>
      </c>
      <c r="AY471" s="55" t="str">
        <f>IF(BH471="","",TEXT(IF(BH471&gt;"00:00",A471+1,A471),"JJ/MM/AAAA ")&amp;TEXT(BH471,"hh:mm"))</f>
        <v/>
      </c>
      <c r="AZ471" s="13" t="str">
        <f>IF(BI471="","",TEXT(IF(BI471&gt;"00:00",A471+1,A471),"JJ/MM/AAAA ")&amp;TEXT(BI471,"hh:mm"))</f>
        <v/>
      </c>
      <c r="BB471" s="13" t="str">
        <f>IFERROR(INDEX(Recap!$F$2:$F$2000,MATCH(Graphique!A471,Recap!$A$2:$A$2000,0)),"")</f>
        <v/>
      </c>
      <c r="BC471" s="13" t="str">
        <f>IFERROR(INDEX(Recap!$D$2:$D$2000,MATCH(Graphique!A471,Recap!$A$2:$A$2000,0)),"")</f>
        <v/>
      </c>
      <c r="BD471" s="13" t="str">
        <f>IFERROR(INDEX(Recap!$I$2:$I$2000,MATCH(Graphique!A471,Recap!$A$2:$A$2000,0)),"")</f>
        <v/>
      </c>
      <c r="BE471" t="str">
        <f>IFERROR(INDEX(Recap!$K$2:$K$2000,MATCH(Graphique!A471,Recap!$A$2:$A$2000,0)),"")</f>
        <v/>
      </c>
      <c r="BF471" s="13" t="str">
        <f>IFERROR(INDEX(Recap!$L$2:$L$2000,MATCH(Graphique!A471,Recap!$A$2:$A$2000,0)),"")</f>
        <v/>
      </c>
      <c r="BG471" t="str">
        <f>IFERROR(INDEX(Recap!$M$2:$M$2000,MATCH(Graphique!A471,Recap!$A$2:$A$2000,0)),"")</f>
        <v/>
      </c>
      <c r="BH471" s="13" t="str">
        <f>IFERROR(INDEX(MOYENNES!$B$1:$B$2000,MATCH(Graphique!A471,MOYENNES!$A$1:$A$2000,0)),"")</f>
        <v/>
      </c>
      <c r="BI471" s="13" t="str">
        <f>IFERROR(INDEX(MOYENNES!$C$1:$C$2000,MATCH(Graphique!A471,MOYENNES!$A$1:$A$2000,0)),"")</f>
        <v/>
      </c>
      <c r="BJ471" s="13" t="str">
        <f>IFERROR(INDEX(MOYENNES!$E$1:$E$2000,MATCH(A471,MOYENNES!$A$1:$A$2000,0)),"")</f>
        <v/>
      </c>
    </row>
    <row r="472" spans="1:62" ht="12.75" customHeight="1">
      <c r="A472" s="56">
        <v>45456</v>
      </c>
      <c r="AY472" s="55" t="str">
        <f>IF(BH472="","",TEXT(IF(BH472&gt;"00:00",A472+1,A472),"JJ/MM/AAAA ")&amp;TEXT(BH472,"hh:mm"))</f>
        <v/>
      </c>
      <c r="AZ472" s="13" t="str">
        <f>IF(BI472="","",TEXT(IF(BI472&gt;"00:00",A472+1,A472),"JJ/MM/AAAA ")&amp;TEXT(BI472,"hh:mm"))</f>
        <v/>
      </c>
      <c r="BB472" s="13" t="str">
        <f>IFERROR(INDEX(Recap!$F$2:$F$2000,MATCH(Graphique!A472,Recap!$A$2:$A$2000,0)),"")</f>
        <v/>
      </c>
      <c r="BC472" s="13" t="str">
        <f>IFERROR(INDEX(Recap!$D$2:$D$2000,MATCH(Graphique!A472,Recap!$A$2:$A$2000,0)),"")</f>
        <v/>
      </c>
      <c r="BD472" s="13" t="str">
        <f>IFERROR(INDEX(Recap!$I$2:$I$2000,MATCH(Graphique!A472,Recap!$A$2:$A$2000,0)),"")</f>
        <v/>
      </c>
      <c r="BE472" t="str">
        <f>IFERROR(INDEX(Recap!$K$2:$K$2000,MATCH(Graphique!A472,Recap!$A$2:$A$2000,0)),"")</f>
        <v/>
      </c>
      <c r="BF472" s="13" t="str">
        <f>IFERROR(INDEX(Recap!$L$2:$L$2000,MATCH(Graphique!A472,Recap!$A$2:$A$2000,0)),"")</f>
        <v/>
      </c>
      <c r="BG472" t="str">
        <f>IFERROR(INDEX(Recap!$M$2:$M$2000,MATCH(Graphique!A472,Recap!$A$2:$A$2000,0)),"")</f>
        <v/>
      </c>
      <c r="BH472" s="13" t="str">
        <f>IFERROR(INDEX(MOYENNES!$B$1:$B$2000,MATCH(Graphique!A472,MOYENNES!$A$1:$A$2000,0)),"")</f>
        <v/>
      </c>
      <c r="BI472" s="13" t="str">
        <f>IFERROR(INDEX(MOYENNES!$C$1:$C$2000,MATCH(Graphique!A472,MOYENNES!$A$1:$A$2000,0)),"")</f>
        <v/>
      </c>
      <c r="BJ472" s="13" t="str">
        <f>IFERROR(INDEX(MOYENNES!$E$1:$E$2000,MATCH(A472,MOYENNES!$A$1:$A$2000,0)),"")</f>
        <v/>
      </c>
    </row>
    <row r="473" spans="1:62" ht="12.75" customHeight="1">
      <c r="A473" s="56">
        <v>45457</v>
      </c>
      <c r="AY473" s="55" t="str">
        <f>IF(BH473="","",TEXT(IF(BH473&gt;"00:00",A473+1,A473),"JJ/MM/AAAA ")&amp;TEXT(BH473,"hh:mm"))</f>
        <v/>
      </c>
      <c r="AZ473" s="13" t="str">
        <f>IF(BI473="","",TEXT(IF(BI473&gt;"00:00",A473+1,A473),"JJ/MM/AAAA ")&amp;TEXT(BI473,"hh:mm"))</f>
        <v/>
      </c>
      <c r="BB473" s="13" t="str">
        <f>IFERROR(INDEX(Recap!$F$2:$F$2000,MATCH(Graphique!A473,Recap!$A$2:$A$2000,0)),"")</f>
        <v/>
      </c>
      <c r="BC473" s="13" t="str">
        <f>IFERROR(INDEX(Recap!$D$2:$D$2000,MATCH(Graphique!A473,Recap!$A$2:$A$2000,0)),"")</f>
        <v/>
      </c>
      <c r="BD473" s="13" t="str">
        <f>IFERROR(INDEX(Recap!$I$2:$I$2000,MATCH(Graphique!A473,Recap!$A$2:$A$2000,0)),"")</f>
        <v/>
      </c>
      <c r="BE473" t="str">
        <f>IFERROR(INDEX(Recap!$K$2:$K$2000,MATCH(Graphique!A473,Recap!$A$2:$A$2000,0)),"")</f>
        <v/>
      </c>
      <c r="BF473" s="13" t="str">
        <f>IFERROR(INDEX(Recap!$L$2:$L$2000,MATCH(Graphique!A473,Recap!$A$2:$A$2000,0)),"")</f>
        <v/>
      </c>
      <c r="BG473" t="str">
        <f>IFERROR(INDEX(Recap!$M$2:$M$2000,MATCH(Graphique!A473,Recap!$A$2:$A$2000,0)),"")</f>
        <v/>
      </c>
      <c r="BH473" s="13" t="str">
        <f>IFERROR(INDEX(MOYENNES!$B$1:$B$2000,MATCH(Graphique!A473,MOYENNES!$A$1:$A$2000,0)),"")</f>
        <v/>
      </c>
      <c r="BI473" s="13" t="str">
        <f>IFERROR(INDEX(MOYENNES!$C$1:$C$2000,MATCH(Graphique!A473,MOYENNES!$A$1:$A$2000,0)),"")</f>
        <v/>
      </c>
      <c r="BJ473" s="13" t="str">
        <f>IFERROR(INDEX(MOYENNES!$E$1:$E$2000,MATCH(A473,MOYENNES!$A$1:$A$2000,0)),"")</f>
        <v/>
      </c>
    </row>
    <row r="474" spans="1:62" ht="12.75" customHeight="1">
      <c r="A474" s="56">
        <v>45458</v>
      </c>
      <c r="AY474" s="55" t="str">
        <f>IF(BH474="","",TEXT(IF(BH474&gt;"00:00",A474+1,A474),"JJ/MM/AAAA ")&amp;TEXT(BH474,"hh:mm"))</f>
        <v/>
      </c>
      <c r="AZ474" s="13" t="str">
        <f>IF(BI474="","",TEXT(IF(BI474&gt;"00:00",A474+1,A474),"JJ/MM/AAAA ")&amp;TEXT(BI474,"hh:mm"))</f>
        <v/>
      </c>
      <c r="BB474" s="13" t="str">
        <f>IFERROR(INDEX(Recap!$F$2:$F$2000,MATCH(Graphique!A474,Recap!$A$2:$A$2000,0)),"")</f>
        <v/>
      </c>
      <c r="BC474" s="13" t="str">
        <f>IFERROR(INDEX(Recap!$D$2:$D$2000,MATCH(Graphique!A474,Recap!$A$2:$A$2000,0)),"")</f>
        <v/>
      </c>
      <c r="BD474" s="13" t="str">
        <f>IFERROR(INDEX(Recap!$I$2:$I$2000,MATCH(Graphique!A474,Recap!$A$2:$A$2000,0)),"")</f>
        <v/>
      </c>
      <c r="BE474" t="str">
        <f>IFERROR(INDEX(Recap!$K$2:$K$2000,MATCH(Graphique!A474,Recap!$A$2:$A$2000,0)),"")</f>
        <v/>
      </c>
      <c r="BF474" s="13" t="str">
        <f>IFERROR(INDEX(Recap!$L$2:$L$2000,MATCH(Graphique!A474,Recap!$A$2:$A$2000,0)),"")</f>
        <v/>
      </c>
      <c r="BG474" t="str">
        <f>IFERROR(INDEX(Recap!$M$2:$M$2000,MATCH(Graphique!A474,Recap!$A$2:$A$2000,0)),"")</f>
        <v/>
      </c>
      <c r="BH474" s="13" t="str">
        <f>IFERROR(INDEX(MOYENNES!$B$1:$B$2000,MATCH(Graphique!A474,MOYENNES!$A$1:$A$2000,0)),"")</f>
        <v/>
      </c>
      <c r="BI474" s="13" t="str">
        <f>IFERROR(INDEX(MOYENNES!$C$1:$C$2000,MATCH(Graphique!A474,MOYENNES!$A$1:$A$2000,0)),"")</f>
        <v/>
      </c>
      <c r="BJ474" s="13" t="str">
        <f>IFERROR(INDEX(MOYENNES!$E$1:$E$2000,MATCH(A474,MOYENNES!$A$1:$A$2000,0)),"")</f>
        <v/>
      </c>
    </row>
    <row r="475" spans="1:62" ht="12.75" customHeight="1">
      <c r="A475" s="56">
        <v>45459</v>
      </c>
      <c r="AY475" s="55" t="str">
        <f>IF(BH475="","",TEXT(IF(BH475&gt;"00:00",A475+1,A475),"JJ/MM/AAAA ")&amp;TEXT(BH475,"hh:mm"))</f>
        <v/>
      </c>
      <c r="AZ475" s="13" t="str">
        <f>IF(BI475="","",TEXT(IF(BI475&gt;"00:00",A475+1,A475),"JJ/MM/AAAA ")&amp;TEXT(BI475,"hh:mm"))</f>
        <v/>
      </c>
      <c r="BB475" s="13" t="str">
        <f>IFERROR(INDEX(Recap!$F$2:$F$2000,MATCH(Graphique!A475,Recap!$A$2:$A$2000,0)),"")</f>
        <v/>
      </c>
      <c r="BC475" s="13" t="str">
        <f>IFERROR(INDEX(Recap!$D$2:$D$2000,MATCH(Graphique!A475,Recap!$A$2:$A$2000,0)),"")</f>
        <v/>
      </c>
      <c r="BD475" s="13" t="str">
        <f>IFERROR(INDEX(Recap!$I$2:$I$2000,MATCH(Graphique!A475,Recap!$A$2:$A$2000,0)),"")</f>
        <v/>
      </c>
      <c r="BE475" t="str">
        <f>IFERROR(INDEX(Recap!$K$2:$K$2000,MATCH(Graphique!A475,Recap!$A$2:$A$2000,0)),"")</f>
        <v/>
      </c>
      <c r="BF475" s="13" t="str">
        <f>IFERROR(INDEX(Recap!$L$2:$L$2000,MATCH(Graphique!A475,Recap!$A$2:$A$2000,0)),"")</f>
        <v/>
      </c>
      <c r="BG475" t="str">
        <f>IFERROR(INDEX(Recap!$M$2:$M$2000,MATCH(Graphique!A475,Recap!$A$2:$A$2000,0)),"")</f>
        <v/>
      </c>
      <c r="BH475" s="13" t="str">
        <f>IFERROR(INDEX(MOYENNES!$B$1:$B$2000,MATCH(Graphique!A475,MOYENNES!$A$1:$A$2000,0)),"")</f>
        <v/>
      </c>
      <c r="BI475" s="13" t="str">
        <f>IFERROR(INDEX(MOYENNES!$C$1:$C$2000,MATCH(Graphique!A475,MOYENNES!$A$1:$A$2000,0)),"")</f>
        <v/>
      </c>
      <c r="BJ475" s="13" t="str">
        <f>IFERROR(INDEX(MOYENNES!$E$1:$E$2000,MATCH(A475,MOYENNES!$A$1:$A$2000,0)),"")</f>
        <v/>
      </c>
    </row>
    <row r="476" spans="1:62" ht="12.75" customHeight="1">
      <c r="A476" s="56">
        <v>45460</v>
      </c>
      <c r="AY476" s="55" t="str">
        <f>IF(BH476="","",TEXT(IF(BH476&gt;"00:00",A476+1,A476),"JJ/MM/AAAA ")&amp;TEXT(BH476,"hh:mm"))</f>
        <v/>
      </c>
      <c r="AZ476" s="13" t="str">
        <f>IF(BI476="","",TEXT(IF(BI476&gt;"00:00",A476+1,A476),"JJ/MM/AAAA ")&amp;TEXT(BI476,"hh:mm"))</f>
        <v/>
      </c>
      <c r="BB476" s="13" t="str">
        <f>IFERROR(INDEX(Recap!$F$2:$F$2000,MATCH(Graphique!A476,Recap!$A$2:$A$2000,0)),"")</f>
        <v/>
      </c>
      <c r="BC476" s="13" t="str">
        <f>IFERROR(INDEX(Recap!$D$2:$D$2000,MATCH(Graphique!A476,Recap!$A$2:$A$2000,0)),"")</f>
        <v/>
      </c>
      <c r="BD476" s="13" t="str">
        <f>IFERROR(INDEX(Recap!$I$2:$I$2000,MATCH(Graphique!A476,Recap!$A$2:$A$2000,0)),"")</f>
        <v/>
      </c>
      <c r="BE476" t="str">
        <f>IFERROR(INDEX(Recap!$K$2:$K$2000,MATCH(Graphique!A476,Recap!$A$2:$A$2000,0)),"")</f>
        <v/>
      </c>
      <c r="BF476" s="13" t="str">
        <f>IFERROR(INDEX(Recap!$L$2:$L$2000,MATCH(Graphique!A476,Recap!$A$2:$A$2000,0)),"")</f>
        <v/>
      </c>
      <c r="BG476" t="str">
        <f>IFERROR(INDEX(Recap!$M$2:$M$2000,MATCH(Graphique!A476,Recap!$A$2:$A$2000,0)),"")</f>
        <v/>
      </c>
      <c r="BH476" s="13" t="str">
        <f>IFERROR(INDEX(MOYENNES!$B$1:$B$2000,MATCH(Graphique!A476,MOYENNES!$A$1:$A$2000,0)),"")</f>
        <v/>
      </c>
      <c r="BI476" s="13" t="str">
        <f>IFERROR(INDEX(MOYENNES!$C$1:$C$2000,MATCH(Graphique!A476,MOYENNES!$A$1:$A$2000,0)),"")</f>
        <v/>
      </c>
      <c r="BJ476" s="13" t="str">
        <f>IFERROR(INDEX(MOYENNES!$E$1:$E$2000,MATCH(A476,MOYENNES!$A$1:$A$2000,0)),"")</f>
        <v/>
      </c>
    </row>
    <row r="477" spans="1:62" ht="12.75" customHeight="1">
      <c r="A477" s="56">
        <v>45461</v>
      </c>
      <c r="AY477" s="55" t="str">
        <f>IF(BH477="","",TEXT(IF(BH477&gt;"00:00",A477+1,A477),"JJ/MM/AAAA ")&amp;TEXT(BH477,"hh:mm"))</f>
        <v/>
      </c>
      <c r="AZ477" s="13" t="str">
        <f>IF(BI477="","",TEXT(IF(BI477&gt;"00:00",A477+1,A477),"JJ/MM/AAAA ")&amp;TEXT(BI477,"hh:mm"))</f>
        <v/>
      </c>
      <c r="BB477" s="13" t="str">
        <f>IFERROR(INDEX(Recap!$F$2:$F$2000,MATCH(Graphique!A477,Recap!$A$2:$A$2000,0)),"")</f>
        <v/>
      </c>
      <c r="BC477" s="13" t="str">
        <f>IFERROR(INDEX(Recap!$D$2:$D$2000,MATCH(Graphique!A477,Recap!$A$2:$A$2000,0)),"")</f>
        <v/>
      </c>
      <c r="BD477" s="13" t="str">
        <f>IFERROR(INDEX(Recap!$I$2:$I$2000,MATCH(Graphique!A477,Recap!$A$2:$A$2000,0)),"")</f>
        <v/>
      </c>
      <c r="BE477" t="str">
        <f>IFERROR(INDEX(Recap!$K$2:$K$2000,MATCH(Graphique!A477,Recap!$A$2:$A$2000,0)),"")</f>
        <v/>
      </c>
      <c r="BF477" s="13" t="str">
        <f>IFERROR(INDEX(Recap!$L$2:$L$2000,MATCH(Graphique!A477,Recap!$A$2:$A$2000,0)),"")</f>
        <v/>
      </c>
      <c r="BG477" t="str">
        <f>IFERROR(INDEX(Recap!$M$2:$M$2000,MATCH(Graphique!A477,Recap!$A$2:$A$2000,0)),"")</f>
        <v/>
      </c>
      <c r="BH477" s="13" t="str">
        <f>IFERROR(INDEX(MOYENNES!$B$1:$B$2000,MATCH(Graphique!A477,MOYENNES!$A$1:$A$2000,0)),"")</f>
        <v/>
      </c>
      <c r="BI477" s="13" t="str">
        <f>IFERROR(INDEX(MOYENNES!$C$1:$C$2000,MATCH(Graphique!A477,MOYENNES!$A$1:$A$2000,0)),"")</f>
        <v/>
      </c>
      <c r="BJ477" s="13" t="str">
        <f>IFERROR(INDEX(MOYENNES!$E$1:$E$2000,MATCH(A477,MOYENNES!$A$1:$A$2000,0)),"")</f>
        <v/>
      </c>
    </row>
    <row r="478" spans="1:62" ht="12.75" customHeight="1">
      <c r="A478" s="56">
        <v>45462</v>
      </c>
      <c r="AY478" s="55" t="str">
        <f>IF(BH478="","",TEXT(IF(BH478&gt;"00:00",A478+1,A478),"JJ/MM/AAAA ")&amp;TEXT(BH478,"hh:mm"))</f>
        <v/>
      </c>
      <c r="AZ478" s="13" t="str">
        <f>IF(BI478="","",TEXT(IF(BI478&gt;"00:00",A478+1,A478),"JJ/MM/AAAA ")&amp;TEXT(BI478,"hh:mm"))</f>
        <v/>
      </c>
      <c r="BB478" s="13" t="str">
        <f>IFERROR(INDEX(Recap!$F$2:$F$2000,MATCH(Graphique!A478,Recap!$A$2:$A$2000,0)),"")</f>
        <v/>
      </c>
      <c r="BC478" s="13" t="str">
        <f>IFERROR(INDEX(Recap!$D$2:$D$2000,MATCH(Graphique!A478,Recap!$A$2:$A$2000,0)),"")</f>
        <v/>
      </c>
      <c r="BD478" s="13" t="str">
        <f>IFERROR(INDEX(Recap!$I$2:$I$2000,MATCH(Graphique!A478,Recap!$A$2:$A$2000,0)),"")</f>
        <v/>
      </c>
      <c r="BE478" t="str">
        <f>IFERROR(INDEX(Recap!$K$2:$K$2000,MATCH(Graphique!A478,Recap!$A$2:$A$2000,0)),"")</f>
        <v/>
      </c>
      <c r="BF478" s="13" t="str">
        <f>IFERROR(INDEX(Recap!$L$2:$L$2000,MATCH(Graphique!A478,Recap!$A$2:$A$2000,0)),"")</f>
        <v/>
      </c>
      <c r="BG478" t="str">
        <f>IFERROR(INDEX(Recap!$M$2:$M$2000,MATCH(Graphique!A478,Recap!$A$2:$A$2000,0)),"")</f>
        <v/>
      </c>
      <c r="BH478" s="13" t="str">
        <f>IFERROR(INDEX(MOYENNES!$B$1:$B$2000,MATCH(Graphique!A478,MOYENNES!$A$1:$A$2000,0)),"")</f>
        <v/>
      </c>
      <c r="BI478" s="13" t="str">
        <f>IFERROR(INDEX(MOYENNES!$C$1:$C$2000,MATCH(Graphique!A478,MOYENNES!$A$1:$A$2000,0)),"")</f>
        <v/>
      </c>
      <c r="BJ478" s="13" t="str">
        <f>IFERROR(INDEX(MOYENNES!$E$1:$E$2000,MATCH(A478,MOYENNES!$A$1:$A$2000,0)),"")</f>
        <v/>
      </c>
    </row>
    <row r="479" spans="1:62" ht="12.75" customHeight="1">
      <c r="A479" s="56">
        <v>45463</v>
      </c>
      <c r="AY479" s="55" t="str">
        <f>IF(BH479="","",TEXT(IF(BH479&gt;"00:00",A479+1,A479),"JJ/MM/AAAA ")&amp;TEXT(BH479,"hh:mm"))</f>
        <v/>
      </c>
      <c r="AZ479" s="13" t="str">
        <f>IF(BI479="","",TEXT(IF(BI479&gt;"00:00",A479+1,A479),"JJ/MM/AAAA ")&amp;TEXT(BI479,"hh:mm"))</f>
        <v/>
      </c>
      <c r="BB479" s="13" t="str">
        <f>IFERROR(INDEX(Recap!$F$2:$F$2000,MATCH(Graphique!A479,Recap!$A$2:$A$2000,0)),"")</f>
        <v/>
      </c>
      <c r="BC479" s="13" t="str">
        <f>IFERROR(INDEX(Recap!$D$2:$D$2000,MATCH(Graphique!A479,Recap!$A$2:$A$2000,0)),"")</f>
        <v/>
      </c>
      <c r="BD479" s="13" t="str">
        <f>IFERROR(INDEX(Recap!$I$2:$I$2000,MATCH(Graphique!A479,Recap!$A$2:$A$2000,0)),"")</f>
        <v/>
      </c>
      <c r="BE479" t="str">
        <f>IFERROR(INDEX(Recap!$K$2:$K$2000,MATCH(Graphique!A479,Recap!$A$2:$A$2000,0)),"")</f>
        <v/>
      </c>
      <c r="BF479" s="13" t="str">
        <f>IFERROR(INDEX(Recap!$L$2:$L$2000,MATCH(Graphique!A479,Recap!$A$2:$A$2000,0)),"")</f>
        <v/>
      </c>
      <c r="BG479" t="str">
        <f>IFERROR(INDEX(Recap!$M$2:$M$2000,MATCH(Graphique!A479,Recap!$A$2:$A$2000,0)),"")</f>
        <v/>
      </c>
      <c r="BH479" s="13" t="str">
        <f>IFERROR(INDEX(MOYENNES!$B$1:$B$2000,MATCH(Graphique!A479,MOYENNES!$A$1:$A$2000,0)),"")</f>
        <v/>
      </c>
      <c r="BI479" s="13" t="str">
        <f>IFERROR(INDEX(MOYENNES!$C$1:$C$2000,MATCH(Graphique!A479,MOYENNES!$A$1:$A$2000,0)),"")</f>
        <v/>
      </c>
      <c r="BJ479" s="13" t="str">
        <f>IFERROR(INDEX(MOYENNES!$E$1:$E$2000,MATCH(A479,MOYENNES!$A$1:$A$2000,0)),"")</f>
        <v/>
      </c>
    </row>
    <row r="480" spans="1:62" ht="12.75" customHeight="1">
      <c r="A480" s="56">
        <v>45464</v>
      </c>
      <c r="AY480" s="55" t="str">
        <f>IF(BH480="","",TEXT(IF(BH480&gt;"00:00",A480+1,A480),"JJ/MM/AAAA ")&amp;TEXT(BH480,"hh:mm"))</f>
        <v/>
      </c>
      <c r="AZ480" s="13" t="str">
        <f>IF(BI480="","",TEXT(IF(BI480&gt;"00:00",A480+1,A480),"JJ/MM/AAAA ")&amp;TEXT(BI480,"hh:mm"))</f>
        <v/>
      </c>
      <c r="BB480" s="13" t="str">
        <f>IFERROR(INDEX(Recap!$F$2:$F$2000,MATCH(Graphique!A480,Recap!$A$2:$A$2000,0)),"")</f>
        <v/>
      </c>
      <c r="BC480" s="13" t="str">
        <f>IFERROR(INDEX(Recap!$D$2:$D$2000,MATCH(Graphique!A480,Recap!$A$2:$A$2000,0)),"")</f>
        <v/>
      </c>
      <c r="BD480" s="13" t="str">
        <f>IFERROR(INDEX(Recap!$I$2:$I$2000,MATCH(Graphique!A480,Recap!$A$2:$A$2000,0)),"")</f>
        <v/>
      </c>
      <c r="BE480" t="str">
        <f>IFERROR(INDEX(Recap!$K$2:$K$2000,MATCH(Graphique!A480,Recap!$A$2:$A$2000,0)),"")</f>
        <v/>
      </c>
      <c r="BF480" s="13" t="str">
        <f>IFERROR(INDEX(Recap!$L$2:$L$2000,MATCH(Graphique!A480,Recap!$A$2:$A$2000,0)),"")</f>
        <v/>
      </c>
      <c r="BG480" t="str">
        <f>IFERROR(INDEX(Recap!$M$2:$M$2000,MATCH(Graphique!A480,Recap!$A$2:$A$2000,0)),"")</f>
        <v/>
      </c>
      <c r="BH480" s="13" t="str">
        <f>IFERROR(INDEX(MOYENNES!$B$1:$B$2000,MATCH(Graphique!A480,MOYENNES!$A$1:$A$2000,0)),"")</f>
        <v/>
      </c>
      <c r="BI480" s="13" t="str">
        <f>IFERROR(INDEX(MOYENNES!$C$1:$C$2000,MATCH(Graphique!A480,MOYENNES!$A$1:$A$2000,0)),"")</f>
        <v/>
      </c>
      <c r="BJ480" s="13" t="str">
        <f>IFERROR(INDEX(MOYENNES!$E$1:$E$2000,MATCH(A480,MOYENNES!$A$1:$A$2000,0)),"")</f>
        <v/>
      </c>
    </row>
    <row r="481" spans="1:62" ht="12.75" customHeight="1">
      <c r="A481" s="56">
        <v>45465</v>
      </c>
      <c r="AY481" s="55" t="str">
        <f>IF(BH481="","",TEXT(IF(BH481&gt;"00:00",A481+1,A481),"JJ/MM/AAAA ")&amp;TEXT(BH481,"hh:mm"))</f>
        <v/>
      </c>
      <c r="AZ481" s="13" t="str">
        <f>IF(BI481="","",TEXT(IF(BI481&gt;"00:00",A481+1,A481),"JJ/MM/AAAA ")&amp;TEXT(BI481,"hh:mm"))</f>
        <v/>
      </c>
      <c r="BB481" s="13" t="str">
        <f>IFERROR(INDEX(Recap!$F$2:$F$2000,MATCH(Graphique!A481,Recap!$A$2:$A$2000,0)),"")</f>
        <v/>
      </c>
      <c r="BC481" s="13" t="str">
        <f>IFERROR(INDEX(Recap!$D$2:$D$2000,MATCH(Graphique!A481,Recap!$A$2:$A$2000,0)),"")</f>
        <v/>
      </c>
      <c r="BD481" s="13" t="str">
        <f>IFERROR(INDEX(Recap!$I$2:$I$2000,MATCH(Graphique!A481,Recap!$A$2:$A$2000,0)),"")</f>
        <v/>
      </c>
      <c r="BE481" t="str">
        <f>IFERROR(INDEX(Recap!$K$2:$K$2000,MATCH(Graphique!A481,Recap!$A$2:$A$2000,0)),"")</f>
        <v/>
      </c>
      <c r="BF481" s="13" t="str">
        <f>IFERROR(INDEX(Recap!$L$2:$L$2000,MATCH(Graphique!A481,Recap!$A$2:$A$2000,0)),"")</f>
        <v/>
      </c>
      <c r="BG481" t="str">
        <f>IFERROR(INDEX(Recap!$M$2:$M$2000,MATCH(Graphique!A481,Recap!$A$2:$A$2000,0)),"")</f>
        <v/>
      </c>
      <c r="BH481" s="13" t="str">
        <f>IFERROR(INDEX(MOYENNES!$B$1:$B$2000,MATCH(Graphique!A481,MOYENNES!$A$1:$A$2000,0)),"")</f>
        <v/>
      </c>
      <c r="BI481" s="13" t="str">
        <f>IFERROR(INDEX(MOYENNES!$C$1:$C$2000,MATCH(Graphique!A481,MOYENNES!$A$1:$A$2000,0)),"")</f>
        <v/>
      </c>
      <c r="BJ481" s="13" t="str">
        <f>IFERROR(INDEX(MOYENNES!$E$1:$E$2000,MATCH(A481,MOYENNES!$A$1:$A$2000,0)),"")</f>
        <v/>
      </c>
    </row>
    <row r="482" spans="1:62" ht="12.75" customHeight="1">
      <c r="A482" s="56">
        <v>45466</v>
      </c>
      <c r="AY482" s="55" t="str">
        <f>IF(BH482="","",TEXT(IF(BH482&gt;"00:00",A482+1,A482),"JJ/MM/AAAA ")&amp;TEXT(BH482,"hh:mm"))</f>
        <v/>
      </c>
      <c r="AZ482" s="13" t="str">
        <f>IF(BI482="","",TEXT(IF(BI482&gt;"00:00",A482+1,A482),"JJ/MM/AAAA ")&amp;TEXT(BI482,"hh:mm"))</f>
        <v/>
      </c>
      <c r="BB482" s="13" t="str">
        <f>IFERROR(INDEX(Recap!$F$2:$F$2000,MATCH(Graphique!A482,Recap!$A$2:$A$2000,0)),"")</f>
        <v/>
      </c>
      <c r="BC482" s="13" t="str">
        <f>IFERROR(INDEX(Recap!$D$2:$D$2000,MATCH(Graphique!A482,Recap!$A$2:$A$2000,0)),"")</f>
        <v/>
      </c>
      <c r="BD482" s="13" t="str">
        <f>IFERROR(INDEX(Recap!$I$2:$I$2000,MATCH(Graphique!A482,Recap!$A$2:$A$2000,0)),"")</f>
        <v/>
      </c>
      <c r="BE482" t="str">
        <f>IFERROR(INDEX(Recap!$K$2:$K$2000,MATCH(Graphique!A482,Recap!$A$2:$A$2000,0)),"")</f>
        <v/>
      </c>
      <c r="BF482" s="13" t="str">
        <f>IFERROR(INDEX(Recap!$L$2:$L$2000,MATCH(Graphique!A482,Recap!$A$2:$A$2000,0)),"")</f>
        <v/>
      </c>
      <c r="BG482" t="str">
        <f>IFERROR(INDEX(Recap!$M$2:$M$2000,MATCH(Graphique!A482,Recap!$A$2:$A$2000,0)),"")</f>
        <v/>
      </c>
      <c r="BH482" s="13" t="str">
        <f>IFERROR(INDEX(MOYENNES!$B$1:$B$2000,MATCH(Graphique!A482,MOYENNES!$A$1:$A$2000,0)),"")</f>
        <v/>
      </c>
      <c r="BI482" s="13" t="str">
        <f>IFERROR(INDEX(MOYENNES!$C$1:$C$2000,MATCH(Graphique!A482,MOYENNES!$A$1:$A$2000,0)),"")</f>
        <v/>
      </c>
      <c r="BJ482" s="13" t="str">
        <f>IFERROR(INDEX(MOYENNES!$E$1:$E$2000,MATCH(A482,MOYENNES!$A$1:$A$2000,0)),"")</f>
        <v/>
      </c>
    </row>
    <row r="483" spans="1:62" ht="12.75" customHeight="1">
      <c r="A483" s="56">
        <v>45467</v>
      </c>
      <c r="AY483" s="55" t="str">
        <f>IF(BH483="","",TEXT(IF(BH483&gt;"00:00",A483+1,A483),"JJ/MM/AAAA ")&amp;TEXT(BH483,"hh:mm"))</f>
        <v/>
      </c>
      <c r="AZ483" s="13" t="str">
        <f>IF(BI483="","",TEXT(IF(BI483&gt;"00:00",A483+1,A483),"JJ/MM/AAAA ")&amp;TEXT(BI483,"hh:mm"))</f>
        <v/>
      </c>
      <c r="BB483" s="13" t="str">
        <f>IFERROR(INDEX(Recap!$F$2:$F$2000,MATCH(Graphique!A483,Recap!$A$2:$A$2000,0)),"")</f>
        <v/>
      </c>
      <c r="BC483" s="13" t="str">
        <f>IFERROR(INDEX(Recap!$D$2:$D$2000,MATCH(Graphique!A483,Recap!$A$2:$A$2000,0)),"")</f>
        <v/>
      </c>
      <c r="BD483" s="13" t="str">
        <f>IFERROR(INDEX(Recap!$I$2:$I$2000,MATCH(Graphique!A483,Recap!$A$2:$A$2000,0)),"")</f>
        <v/>
      </c>
      <c r="BE483" t="str">
        <f>IFERROR(INDEX(Recap!$K$2:$K$2000,MATCH(Graphique!A483,Recap!$A$2:$A$2000,0)),"")</f>
        <v/>
      </c>
      <c r="BF483" s="13" t="str">
        <f>IFERROR(INDEX(Recap!$L$2:$L$2000,MATCH(Graphique!A483,Recap!$A$2:$A$2000,0)),"")</f>
        <v/>
      </c>
      <c r="BG483" t="str">
        <f>IFERROR(INDEX(Recap!$M$2:$M$2000,MATCH(Graphique!A483,Recap!$A$2:$A$2000,0)),"")</f>
        <v/>
      </c>
      <c r="BH483" s="13" t="str">
        <f>IFERROR(INDEX(MOYENNES!$B$1:$B$2000,MATCH(Graphique!A483,MOYENNES!$A$1:$A$2000,0)),"")</f>
        <v/>
      </c>
      <c r="BI483" s="13" t="str">
        <f>IFERROR(INDEX(MOYENNES!$C$1:$C$2000,MATCH(Graphique!A483,MOYENNES!$A$1:$A$2000,0)),"")</f>
        <v/>
      </c>
      <c r="BJ483" s="13" t="str">
        <f>IFERROR(INDEX(MOYENNES!$E$1:$E$2000,MATCH(A483,MOYENNES!$A$1:$A$2000,0)),"")</f>
        <v/>
      </c>
    </row>
    <row r="484" spans="1:62" ht="12.75" customHeight="1">
      <c r="A484" s="56">
        <v>45468</v>
      </c>
      <c r="AY484" s="55" t="str">
        <f>IF(BH484="","",TEXT(IF(BH484&gt;"00:00",A484+1,A484),"JJ/MM/AAAA ")&amp;TEXT(BH484,"hh:mm"))</f>
        <v/>
      </c>
      <c r="AZ484" s="13" t="str">
        <f>IF(BI484="","",TEXT(IF(BI484&gt;"00:00",A484+1,A484),"JJ/MM/AAAA ")&amp;TEXT(BI484,"hh:mm"))</f>
        <v/>
      </c>
      <c r="BB484" s="13" t="str">
        <f>IFERROR(INDEX(Recap!$F$2:$F$2000,MATCH(Graphique!A484,Recap!$A$2:$A$2000,0)),"")</f>
        <v/>
      </c>
      <c r="BC484" s="13" t="str">
        <f>IFERROR(INDEX(Recap!$D$2:$D$2000,MATCH(Graphique!A484,Recap!$A$2:$A$2000,0)),"")</f>
        <v/>
      </c>
      <c r="BD484" s="13" t="str">
        <f>IFERROR(INDEX(Recap!$I$2:$I$2000,MATCH(Graphique!A484,Recap!$A$2:$A$2000,0)),"")</f>
        <v/>
      </c>
      <c r="BE484" t="str">
        <f>IFERROR(INDEX(Recap!$K$2:$K$2000,MATCH(Graphique!A484,Recap!$A$2:$A$2000,0)),"")</f>
        <v/>
      </c>
      <c r="BF484" s="13" t="str">
        <f>IFERROR(INDEX(Recap!$L$2:$L$2000,MATCH(Graphique!A484,Recap!$A$2:$A$2000,0)),"")</f>
        <v/>
      </c>
      <c r="BG484" t="str">
        <f>IFERROR(INDEX(Recap!$M$2:$M$2000,MATCH(Graphique!A484,Recap!$A$2:$A$2000,0)),"")</f>
        <v/>
      </c>
      <c r="BH484" s="13" t="str">
        <f>IFERROR(INDEX(MOYENNES!$B$1:$B$2000,MATCH(Graphique!A484,MOYENNES!$A$1:$A$2000,0)),"")</f>
        <v/>
      </c>
      <c r="BI484" s="13" t="str">
        <f>IFERROR(INDEX(MOYENNES!$C$1:$C$2000,MATCH(Graphique!A484,MOYENNES!$A$1:$A$2000,0)),"")</f>
        <v/>
      </c>
      <c r="BJ484" s="13" t="str">
        <f>IFERROR(INDEX(MOYENNES!$E$1:$E$2000,MATCH(A484,MOYENNES!$A$1:$A$2000,0)),"")</f>
        <v/>
      </c>
    </row>
    <row r="485" spans="1:62" ht="12.75" customHeight="1">
      <c r="A485" s="56">
        <v>45469</v>
      </c>
      <c r="AY485" s="55" t="str">
        <f>IF(BH485="","",TEXT(IF(BH485&gt;"00:00",A485+1,A485),"JJ/MM/AAAA ")&amp;TEXT(BH485,"hh:mm"))</f>
        <v/>
      </c>
      <c r="AZ485" s="13" t="str">
        <f>IF(BI485="","",TEXT(IF(BI485&gt;"00:00",A485+1,A485),"JJ/MM/AAAA ")&amp;TEXT(BI485,"hh:mm"))</f>
        <v/>
      </c>
      <c r="BB485" s="13" t="str">
        <f>IFERROR(INDEX(Recap!$F$2:$F$2000,MATCH(Graphique!A485,Recap!$A$2:$A$2000,0)),"")</f>
        <v/>
      </c>
      <c r="BC485" s="13" t="str">
        <f>IFERROR(INDEX(Recap!$D$2:$D$2000,MATCH(Graphique!A485,Recap!$A$2:$A$2000,0)),"")</f>
        <v/>
      </c>
      <c r="BD485" s="13" t="str">
        <f>IFERROR(INDEX(Recap!$I$2:$I$2000,MATCH(Graphique!A485,Recap!$A$2:$A$2000,0)),"")</f>
        <v/>
      </c>
      <c r="BE485" t="str">
        <f>IFERROR(INDEX(Recap!$K$2:$K$2000,MATCH(Graphique!A485,Recap!$A$2:$A$2000,0)),"")</f>
        <v/>
      </c>
      <c r="BF485" s="13" t="str">
        <f>IFERROR(INDEX(Recap!$L$2:$L$2000,MATCH(Graphique!A485,Recap!$A$2:$A$2000,0)),"")</f>
        <v/>
      </c>
      <c r="BG485" t="str">
        <f>IFERROR(INDEX(Recap!$M$2:$M$2000,MATCH(Graphique!A485,Recap!$A$2:$A$2000,0)),"")</f>
        <v/>
      </c>
      <c r="BH485" s="13" t="str">
        <f>IFERROR(INDEX(MOYENNES!$B$1:$B$2000,MATCH(Graphique!A485,MOYENNES!$A$1:$A$2000,0)),"")</f>
        <v/>
      </c>
      <c r="BI485" s="13" t="str">
        <f>IFERROR(INDEX(MOYENNES!$C$1:$C$2000,MATCH(Graphique!A485,MOYENNES!$A$1:$A$2000,0)),"")</f>
        <v/>
      </c>
      <c r="BJ485" s="13" t="str">
        <f>IFERROR(INDEX(MOYENNES!$E$1:$E$2000,MATCH(A485,MOYENNES!$A$1:$A$2000,0)),"")</f>
        <v/>
      </c>
    </row>
    <row r="486" spans="1:62" ht="12.75" customHeight="1">
      <c r="A486" s="56">
        <v>45470</v>
      </c>
      <c r="AY486" s="55" t="str">
        <f>IF(BH486="","",TEXT(IF(BH486&gt;"00:00",A486+1,A486),"JJ/MM/AAAA ")&amp;TEXT(BH486,"hh:mm"))</f>
        <v/>
      </c>
      <c r="AZ486" s="13" t="str">
        <f>IF(BI486="","",TEXT(IF(BI486&gt;"00:00",A486+1,A486),"JJ/MM/AAAA ")&amp;TEXT(BI486,"hh:mm"))</f>
        <v/>
      </c>
      <c r="BB486" s="13" t="str">
        <f>IFERROR(INDEX(Recap!$F$2:$F$2000,MATCH(Graphique!A486,Recap!$A$2:$A$2000,0)),"")</f>
        <v/>
      </c>
      <c r="BC486" s="13" t="str">
        <f>IFERROR(INDEX(Recap!$D$2:$D$2000,MATCH(Graphique!A486,Recap!$A$2:$A$2000,0)),"")</f>
        <v/>
      </c>
      <c r="BD486" s="13" t="str">
        <f>IFERROR(INDEX(Recap!$I$2:$I$2000,MATCH(Graphique!A486,Recap!$A$2:$A$2000,0)),"")</f>
        <v/>
      </c>
      <c r="BE486" t="str">
        <f>IFERROR(INDEX(Recap!$K$2:$K$2000,MATCH(Graphique!A486,Recap!$A$2:$A$2000,0)),"")</f>
        <v/>
      </c>
      <c r="BF486" s="13" t="str">
        <f>IFERROR(INDEX(Recap!$L$2:$L$2000,MATCH(Graphique!A486,Recap!$A$2:$A$2000,0)),"")</f>
        <v/>
      </c>
      <c r="BG486" t="str">
        <f>IFERROR(INDEX(Recap!$M$2:$M$2000,MATCH(Graphique!A486,Recap!$A$2:$A$2000,0)),"")</f>
        <v/>
      </c>
      <c r="BH486" s="13" t="str">
        <f>IFERROR(INDEX(MOYENNES!$B$1:$B$2000,MATCH(Graphique!A486,MOYENNES!$A$1:$A$2000,0)),"")</f>
        <v/>
      </c>
      <c r="BI486" s="13" t="str">
        <f>IFERROR(INDEX(MOYENNES!$C$1:$C$2000,MATCH(Graphique!A486,MOYENNES!$A$1:$A$2000,0)),"")</f>
        <v/>
      </c>
      <c r="BJ486" s="13" t="str">
        <f>IFERROR(INDEX(MOYENNES!$E$1:$E$2000,MATCH(A486,MOYENNES!$A$1:$A$2000,0)),"")</f>
        <v/>
      </c>
    </row>
    <row r="487" spans="1:62" ht="12.75" customHeight="1">
      <c r="A487" s="56">
        <v>45471</v>
      </c>
      <c r="AY487" s="55" t="str">
        <f>IF(BH487="","",TEXT(IF(BH487&gt;"00:00",A487+1,A487),"JJ/MM/AAAA ")&amp;TEXT(BH487,"hh:mm"))</f>
        <v/>
      </c>
      <c r="AZ487" s="13" t="str">
        <f>IF(BI487="","",TEXT(IF(BI487&gt;"00:00",A487+1,A487),"JJ/MM/AAAA ")&amp;TEXT(BI487,"hh:mm"))</f>
        <v/>
      </c>
      <c r="BB487" s="13" t="str">
        <f>IFERROR(INDEX(Recap!$F$2:$F$2000,MATCH(Graphique!A487,Recap!$A$2:$A$2000,0)),"")</f>
        <v/>
      </c>
      <c r="BC487" s="13" t="str">
        <f>IFERROR(INDEX(Recap!$D$2:$D$2000,MATCH(Graphique!A487,Recap!$A$2:$A$2000,0)),"")</f>
        <v/>
      </c>
      <c r="BD487" s="13" t="str">
        <f>IFERROR(INDEX(Recap!$I$2:$I$2000,MATCH(Graphique!A487,Recap!$A$2:$A$2000,0)),"")</f>
        <v/>
      </c>
      <c r="BE487" t="str">
        <f>IFERROR(INDEX(Recap!$K$2:$K$2000,MATCH(Graphique!A487,Recap!$A$2:$A$2000,0)),"")</f>
        <v/>
      </c>
      <c r="BF487" s="13" t="str">
        <f>IFERROR(INDEX(Recap!$L$2:$L$2000,MATCH(Graphique!A487,Recap!$A$2:$A$2000,0)),"")</f>
        <v/>
      </c>
      <c r="BG487" t="str">
        <f>IFERROR(INDEX(Recap!$M$2:$M$2000,MATCH(Graphique!A487,Recap!$A$2:$A$2000,0)),"")</f>
        <v/>
      </c>
      <c r="BH487" s="13" t="str">
        <f>IFERROR(INDEX(MOYENNES!$B$1:$B$2000,MATCH(Graphique!A487,MOYENNES!$A$1:$A$2000,0)),"")</f>
        <v/>
      </c>
      <c r="BI487" s="13" t="str">
        <f>IFERROR(INDEX(MOYENNES!$C$1:$C$2000,MATCH(Graphique!A487,MOYENNES!$A$1:$A$2000,0)),"")</f>
        <v/>
      </c>
      <c r="BJ487" s="13" t="str">
        <f>IFERROR(INDEX(MOYENNES!$E$1:$E$2000,MATCH(A487,MOYENNES!$A$1:$A$2000,0)),"")</f>
        <v/>
      </c>
    </row>
    <row r="488" spans="1:62" ht="12.75" customHeight="1">
      <c r="A488" s="56">
        <v>45472</v>
      </c>
      <c r="AY488" s="55" t="str">
        <f>IF(BH488="","",TEXT(IF(BH488&gt;"00:00",A488+1,A488),"JJ/MM/AAAA ")&amp;TEXT(BH488,"hh:mm"))</f>
        <v/>
      </c>
      <c r="AZ488" s="13" t="str">
        <f>IF(BI488="","",TEXT(IF(BI488&gt;"00:00",A488+1,A488),"JJ/MM/AAAA ")&amp;TEXT(BI488,"hh:mm"))</f>
        <v/>
      </c>
      <c r="BB488" s="13" t="str">
        <f>IFERROR(INDEX(Recap!$F$2:$F$2000,MATCH(Graphique!A488,Recap!$A$2:$A$2000,0)),"")</f>
        <v/>
      </c>
      <c r="BC488" s="13" t="str">
        <f>IFERROR(INDEX(Recap!$D$2:$D$2000,MATCH(Graphique!A488,Recap!$A$2:$A$2000,0)),"")</f>
        <v/>
      </c>
      <c r="BD488" s="13" t="str">
        <f>IFERROR(INDEX(Recap!$I$2:$I$2000,MATCH(Graphique!A488,Recap!$A$2:$A$2000,0)),"")</f>
        <v/>
      </c>
      <c r="BE488" t="str">
        <f>IFERROR(INDEX(Recap!$K$2:$K$2000,MATCH(Graphique!A488,Recap!$A$2:$A$2000,0)),"")</f>
        <v/>
      </c>
      <c r="BF488" s="13" t="str">
        <f>IFERROR(INDEX(Recap!$L$2:$L$2000,MATCH(Graphique!A488,Recap!$A$2:$A$2000,0)),"")</f>
        <v/>
      </c>
      <c r="BG488" t="str">
        <f>IFERROR(INDEX(Recap!$M$2:$M$2000,MATCH(Graphique!A488,Recap!$A$2:$A$2000,0)),"")</f>
        <v/>
      </c>
      <c r="BH488" s="13" t="str">
        <f>IFERROR(INDEX(MOYENNES!$B$1:$B$2000,MATCH(Graphique!A488,MOYENNES!$A$1:$A$2000,0)),"")</f>
        <v/>
      </c>
      <c r="BI488" s="13" t="str">
        <f>IFERROR(INDEX(MOYENNES!$C$1:$C$2000,MATCH(Graphique!A488,MOYENNES!$A$1:$A$2000,0)),"")</f>
        <v/>
      </c>
      <c r="BJ488" s="13" t="str">
        <f>IFERROR(INDEX(MOYENNES!$E$1:$E$2000,MATCH(A488,MOYENNES!$A$1:$A$2000,0)),"")</f>
        <v/>
      </c>
    </row>
    <row r="489" spans="1:62" ht="12.75" customHeight="1">
      <c r="A489" s="56">
        <v>45473</v>
      </c>
      <c r="AY489" s="55" t="str">
        <f>IF(BH489="","",TEXT(IF(BH489&gt;"00:00",A489+1,A489),"JJ/MM/AAAA ")&amp;TEXT(BH489,"hh:mm"))</f>
        <v/>
      </c>
      <c r="AZ489" s="13" t="str">
        <f>IF(BI489="","",TEXT(IF(BI489&gt;"00:00",A489+1,A489),"JJ/MM/AAAA ")&amp;TEXT(BI489,"hh:mm"))</f>
        <v/>
      </c>
      <c r="BB489" s="13" t="str">
        <f>IFERROR(INDEX(Recap!$F$2:$F$2000,MATCH(Graphique!A489,Recap!$A$2:$A$2000,0)),"")</f>
        <v/>
      </c>
      <c r="BC489" s="13" t="str">
        <f>IFERROR(INDEX(Recap!$D$2:$D$2000,MATCH(Graphique!A489,Recap!$A$2:$A$2000,0)),"")</f>
        <v/>
      </c>
      <c r="BD489" s="13" t="str">
        <f>IFERROR(INDEX(Recap!$I$2:$I$2000,MATCH(Graphique!A489,Recap!$A$2:$A$2000,0)),"")</f>
        <v/>
      </c>
      <c r="BE489" t="str">
        <f>IFERROR(INDEX(Recap!$K$2:$K$2000,MATCH(Graphique!A489,Recap!$A$2:$A$2000,0)),"")</f>
        <v/>
      </c>
      <c r="BF489" s="13" t="str">
        <f>IFERROR(INDEX(Recap!$L$2:$L$2000,MATCH(Graphique!A489,Recap!$A$2:$A$2000,0)),"")</f>
        <v/>
      </c>
      <c r="BG489" t="str">
        <f>IFERROR(INDEX(Recap!$M$2:$M$2000,MATCH(Graphique!A489,Recap!$A$2:$A$2000,0)),"")</f>
        <v/>
      </c>
      <c r="BH489" s="13" t="str">
        <f>IFERROR(INDEX(MOYENNES!$B$1:$B$2000,MATCH(Graphique!A489,MOYENNES!$A$1:$A$2000,0)),"")</f>
        <v/>
      </c>
      <c r="BI489" s="13" t="str">
        <f>IFERROR(INDEX(MOYENNES!$C$1:$C$2000,MATCH(Graphique!A489,MOYENNES!$A$1:$A$2000,0)),"")</f>
        <v/>
      </c>
      <c r="BJ489" s="13" t="str">
        <f>IFERROR(INDEX(MOYENNES!$E$1:$E$2000,MATCH(A489,MOYENNES!$A$1:$A$2000,0)),"")</f>
        <v/>
      </c>
    </row>
    <row r="490" spans="1:62" ht="12.75" customHeight="1">
      <c r="A490" s="56">
        <v>45474</v>
      </c>
      <c r="AY490" s="55" t="str">
        <f>IF(BH490="","",TEXT(IF(BH490&gt;"00:00",A490+1,A490),"JJ/MM/AAAA ")&amp;TEXT(BH490,"hh:mm"))</f>
        <v/>
      </c>
      <c r="AZ490" s="13" t="str">
        <f>IF(BI490="","",TEXT(IF(BI490&gt;"00:00",A490+1,A490),"JJ/MM/AAAA ")&amp;TEXT(BI490,"hh:mm"))</f>
        <v/>
      </c>
      <c r="BB490" s="13" t="str">
        <f>IFERROR(INDEX(Recap!$F$2:$F$2000,MATCH(Graphique!A490,Recap!$A$2:$A$2000,0)),"")</f>
        <v/>
      </c>
      <c r="BC490" s="13" t="str">
        <f>IFERROR(INDEX(Recap!$D$2:$D$2000,MATCH(Graphique!A490,Recap!$A$2:$A$2000,0)),"")</f>
        <v/>
      </c>
      <c r="BD490" s="13" t="str">
        <f>IFERROR(INDEX(Recap!$I$2:$I$2000,MATCH(Graphique!A490,Recap!$A$2:$A$2000,0)),"")</f>
        <v/>
      </c>
      <c r="BE490" t="str">
        <f>IFERROR(INDEX(Recap!$K$2:$K$2000,MATCH(Graphique!A490,Recap!$A$2:$A$2000,0)),"")</f>
        <v/>
      </c>
      <c r="BF490" s="13" t="str">
        <f>IFERROR(INDEX(Recap!$L$2:$L$2000,MATCH(Graphique!A490,Recap!$A$2:$A$2000,0)),"")</f>
        <v/>
      </c>
      <c r="BG490" t="str">
        <f>IFERROR(INDEX(Recap!$M$2:$M$2000,MATCH(Graphique!A490,Recap!$A$2:$A$2000,0)),"")</f>
        <v/>
      </c>
      <c r="BH490" s="13" t="str">
        <f>IFERROR(INDEX(MOYENNES!$B$1:$B$2000,MATCH(Graphique!A490,MOYENNES!$A$1:$A$2000,0)),"")</f>
        <v/>
      </c>
      <c r="BI490" s="13" t="str">
        <f>IFERROR(INDEX(MOYENNES!$C$1:$C$2000,MATCH(Graphique!A490,MOYENNES!$A$1:$A$2000,0)),"")</f>
        <v/>
      </c>
      <c r="BJ490" s="13" t="str">
        <f>IFERROR(INDEX(MOYENNES!$E$1:$E$2000,MATCH(A490,MOYENNES!$A$1:$A$2000,0)),"")</f>
        <v/>
      </c>
    </row>
    <row r="491" spans="1:62" ht="12.75" customHeight="1">
      <c r="A491" s="56">
        <v>45475</v>
      </c>
      <c r="AY491" s="55" t="str">
        <f>IF(BH491="","",TEXT(IF(BH491&gt;"00:00",A491+1,A491),"JJ/MM/AAAA ")&amp;TEXT(BH491,"hh:mm"))</f>
        <v/>
      </c>
      <c r="AZ491" s="13" t="str">
        <f>IF(BI491="","",TEXT(IF(BI491&gt;"00:00",A491+1,A491),"JJ/MM/AAAA ")&amp;TEXT(BI491,"hh:mm"))</f>
        <v/>
      </c>
      <c r="BB491" s="13" t="str">
        <f>IFERROR(INDEX(Recap!$F$2:$F$2000,MATCH(Graphique!A491,Recap!$A$2:$A$2000,0)),"")</f>
        <v/>
      </c>
      <c r="BC491" s="13" t="str">
        <f>IFERROR(INDEX(Recap!$D$2:$D$2000,MATCH(Graphique!A491,Recap!$A$2:$A$2000,0)),"")</f>
        <v/>
      </c>
      <c r="BD491" s="13" t="str">
        <f>IFERROR(INDEX(Recap!$I$2:$I$2000,MATCH(Graphique!A491,Recap!$A$2:$A$2000,0)),"")</f>
        <v/>
      </c>
      <c r="BE491" t="str">
        <f>IFERROR(INDEX(Recap!$K$2:$K$2000,MATCH(Graphique!A491,Recap!$A$2:$A$2000,0)),"")</f>
        <v/>
      </c>
      <c r="BF491" s="13" t="str">
        <f>IFERROR(INDEX(Recap!$L$2:$L$2000,MATCH(Graphique!A491,Recap!$A$2:$A$2000,0)),"")</f>
        <v/>
      </c>
      <c r="BG491" t="str">
        <f>IFERROR(INDEX(Recap!$M$2:$M$2000,MATCH(Graphique!A491,Recap!$A$2:$A$2000,0)),"")</f>
        <v/>
      </c>
      <c r="BH491" s="13" t="str">
        <f>IFERROR(INDEX(MOYENNES!$B$1:$B$2000,MATCH(Graphique!A491,MOYENNES!$A$1:$A$2000,0)),"")</f>
        <v/>
      </c>
      <c r="BI491" s="13" t="str">
        <f>IFERROR(INDEX(MOYENNES!$C$1:$C$2000,MATCH(Graphique!A491,MOYENNES!$A$1:$A$2000,0)),"")</f>
        <v/>
      </c>
      <c r="BJ491" s="13" t="str">
        <f>IFERROR(INDEX(MOYENNES!$E$1:$E$2000,MATCH(A491,MOYENNES!$A$1:$A$2000,0)),"")</f>
        <v/>
      </c>
    </row>
    <row r="492" spans="1:62" ht="12.75" customHeight="1">
      <c r="A492" s="56">
        <v>45476</v>
      </c>
      <c r="AY492" s="55" t="str">
        <f>IF(BH492="","",TEXT(IF(BH492&gt;"00:00",A492+1,A492),"JJ/MM/AAAA ")&amp;TEXT(BH492,"hh:mm"))</f>
        <v/>
      </c>
      <c r="AZ492" s="13" t="str">
        <f>IF(BI492="","",TEXT(IF(BI492&gt;"00:00",A492+1,A492),"JJ/MM/AAAA ")&amp;TEXT(BI492,"hh:mm"))</f>
        <v/>
      </c>
      <c r="BB492" s="13" t="str">
        <f>IFERROR(INDEX(Recap!$F$2:$F$2000,MATCH(Graphique!A492,Recap!$A$2:$A$2000,0)),"")</f>
        <v/>
      </c>
      <c r="BC492" s="13" t="str">
        <f>IFERROR(INDEX(Recap!$D$2:$D$2000,MATCH(Graphique!A492,Recap!$A$2:$A$2000,0)),"")</f>
        <v/>
      </c>
      <c r="BD492" s="13" t="str">
        <f>IFERROR(INDEX(Recap!$I$2:$I$2000,MATCH(Graphique!A492,Recap!$A$2:$A$2000,0)),"")</f>
        <v/>
      </c>
      <c r="BE492" t="str">
        <f>IFERROR(INDEX(Recap!$K$2:$K$2000,MATCH(Graphique!A492,Recap!$A$2:$A$2000,0)),"")</f>
        <v/>
      </c>
      <c r="BF492" s="13" t="str">
        <f>IFERROR(INDEX(Recap!$L$2:$L$2000,MATCH(Graphique!A492,Recap!$A$2:$A$2000,0)),"")</f>
        <v/>
      </c>
      <c r="BG492" t="str">
        <f>IFERROR(INDEX(Recap!$M$2:$M$2000,MATCH(Graphique!A492,Recap!$A$2:$A$2000,0)),"")</f>
        <v/>
      </c>
      <c r="BH492" s="13" t="str">
        <f>IFERROR(INDEX(MOYENNES!$B$1:$B$2000,MATCH(Graphique!A492,MOYENNES!$A$1:$A$2000,0)),"")</f>
        <v/>
      </c>
      <c r="BI492" s="13" t="str">
        <f>IFERROR(INDEX(MOYENNES!$C$1:$C$2000,MATCH(Graphique!A492,MOYENNES!$A$1:$A$2000,0)),"")</f>
        <v/>
      </c>
      <c r="BJ492" s="13" t="str">
        <f>IFERROR(INDEX(MOYENNES!$E$1:$E$2000,MATCH(A492,MOYENNES!$A$1:$A$2000,0)),"")</f>
        <v/>
      </c>
    </row>
    <row r="493" spans="1:62" ht="12.75" customHeight="1">
      <c r="A493" s="56">
        <v>45477</v>
      </c>
      <c r="AY493" s="55" t="str">
        <f>IF(BH493="","",TEXT(IF(BH493&gt;"00:00",A493+1,A493),"JJ/MM/AAAA ")&amp;TEXT(BH493,"hh:mm"))</f>
        <v/>
      </c>
      <c r="AZ493" s="13" t="str">
        <f>IF(BI493="","",TEXT(IF(BI493&gt;"00:00",A493+1,A493),"JJ/MM/AAAA ")&amp;TEXT(BI493,"hh:mm"))</f>
        <v/>
      </c>
      <c r="BB493" s="13" t="str">
        <f>IFERROR(INDEX(Recap!$F$2:$F$2000,MATCH(Graphique!A493,Recap!$A$2:$A$2000,0)),"")</f>
        <v/>
      </c>
      <c r="BC493" s="13" t="str">
        <f>IFERROR(INDEX(Recap!$D$2:$D$2000,MATCH(Graphique!A493,Recap!$A$2:$A$2000,0)),"")</f>
        <v/>
      </c>
      <c r="BD493" s="13" t="str">
        <f>IFERROR(INDEX(Recap!$I$2:$I$2000,MATCH(Graphique!A493,Recap!$A$2:$A$2000,0)),"")</f>
        <v/>
      </c>
      <c r="BE493" t="str">
        <f>IFERROR(INDEX(Recap!$K$2:$K$2000,MATCH(Graphique!A493,Recap!$A$2:$A$2000,0)),"")</f>
        <v/>
      </c>
      <c r="BF493" s="13" t="str">
        <f>IFERROR(INDEX(Recap!$L$2:$L$2000,MATCH(Graphique!A493,Recap!$A$2:$A$2000,0)),"")</f>
        <v/>
      </c>
      <c r="BG493" t="str">
        <f>IFERROR(INDEX(Recap!$M$2:$M$2000,MATCH(Graphique!A493,Recap!$A$2:$A$2000,0)),"")</f>
        <v/>
      </c>
      <c r="BH493" s="13" t="str">
        <f>IFERROR(INDEX(MOYENNES!$B$1:$B$2000,MATCH(Graphique!A493,MOYENNES!$A$1:$A$2000,0)),"")</f>
        <v/>
      </c>
      <c r="BI493" s="13" t="str">
        <f>IFERROR(INDEX(MOYENNES!$C$1:$C$2000,MATCH(Graphique!A493,MOYENNES!$A$1:$A$2000,0)),"")</f>
        <v/>
      </c>
      <c r="BJ493" s="13" t="str">
        <f>IFERROR(INDEX(MOYENNES!$E$1:$E$2000,MATCH(A493,MOYENNES!$A$1:$A$2000,0)),"")</f>
        <v/>
      </c>
    </row>
    <row r="494" spans="1:62" ht="12.75" customHeight="1">
      <c r="A494" s="56">
        <v>45478</v>
      </c>
      <c r="AY494" s="55" t="str">
        <f>IF(BH494="","",TEXT(IF(BH494&gt;"00:00",A494+1,A494),"JJ/MM/AAAA ")&amp;TEXT(BH494,"hh:mm"))</f>
        <v/>
      </c>
      <c r="AZ494" s="13" t="str">
        <f>IF(BI494="","",TEXT(IF(BI494&gt;"00:00",A494+1,A494),"JJ/MM/AAAA ")&amp;TEXT(BI494,"hh:mm"))</f>
        <v/>
      </c>
      <c r="BB494" s="13" t="str">
        <f>IFERROR(INDEX(Recap!$F$2:$F$2000,MATCH(Graphique!A494,Recap!$A$2:$A$2000,0)),"")</f>
        <v/>
      </c>
      <c r="BC494" s="13" t="str">
        <f>IFERROR(INDEX(Recap!$D$2:$D$2000,MATCH(Graphique!A494,Recap!$A$2:$A$2000,0)),"")</f>
        <v/>
      </c>
      <c r="BD494" s="13" t="str">
        <f>IFERROR(INDEX(Recap!$I$2:$I$2000,MATCH(Graphique!A494,Recap!$A$2:$A$2000,0)),"")</f>
        <v/>
      </c>
      <c r="BE494" t="str">
        <f>IFERROR(INDEX(Recap!$K$2:$K$2000,MATCH(Graphique!A494,Recap!$A$2:$A$2000,0)),"")</f>
        <v/>
      </c>
      <c r="BF494" s="13" t="str">
        <f>IFERROR(INDEX(Recap!$L$2:$L$2000,MATCH(Graphique!A494,Recap!$A$2:$A$2000,0)),"")</f>
        <v/>
      </c>
      <c r="BG494" t="str">
        <f>IFERROR(INDEX(Recap!$M$2:$M$2000,MATCH(Graphique!A494,Recap!$A$2:$A$2000,0)),"")</f>
        <v/>
      </c>
      <c r="BH494" s="13" t="str">
        <f>IFERROR(INDEX(MOYENNES!$B$1:$B$2000,MATCH(Graphique!A494,MOYENNES!$A$1:$A$2000,0)),"")</f>
        <v/>
      </c>
      <c r="BI494" s="13" t="str">
        <f>IFERROR(INDEX(MOYENNES!$C$1:$C$2000,MATCH(Graphique!A494,MOYENNES!$A$1:$A$2000,0)),"")</f>
        <v/>
      </c>
      <c r="BJ494" s="13" t="str">
        <f>IFERROR(INDEX(MOYENNES!$E$1:$E$2000,MATCH(A494,MOYENNES!$A$1:$A$2000,0)),"")</f>
        <v/>
      </c>
    </row>
    <row r="495" spans="1:62" ht="12.75" customHeight="1">
      <c r="A495" s="56">
        <v>45479</v>
      </c>
      <c r="AY495" s="55" t="str">
        <f>IF(BH495="","",TEXT(IF(BH495&gt;"00:00",A495+1,A495),"JJ/MM/AAAA ")&amp;TEXT(BH495,"hh:mm"))</f>
        <v/>
      </c>
      <c r="AZ495" s="13" t="str">
        <f>IF(BI495="","",TEXT(IF(BI495&gt;"00:00",A495+1,A495),"JJ/MM/AAAA ")&amp;TEXT(BI495,"hh:mm"))</f>
        <v/>
      </c>
      <c r="BB495" s="13" t="str">
        <f>IFERROR(INDEX(Recap!$F$2:$F$2000,MATCH(Graphique!A495,Recap!$A$2:$A$2000,0)),"")</f>
        <v/>
      </c>
      <c r="BC495" s="13" t="str">
        <f>IFERROR(INDEX(Recap!$D$2:$D$2000,MATCH(Graphique!A495,Recap!$A$2:$A$2000,0)),"")</f>
        <v/>
      </c>
      <c r="BD495" s="13" t="str">
        <f>IFERROR(INDEX(Recap!$I$2:$I$2000,MATCH(Graphique!A495,Recap!$A$2:$A$2000,0)),"")</f>
        <v/>
      </c>
      <c r="BE495" t="str">
        <f>IFERROR(INDEX(Recap!$K$2:$K$2000,MATCH(Graphique!A495,Recap!$A$2:$A$2000,0)),"")</f>
        <v/>
      </c>
      <c r="BF495" s="13" t="str">
        <f>IFERROR(INDEX(Recap!$L$2:$L$2000,MATCH(Graphique!A495,Recap!$A$2:$A$2000,0)),"")</f>
        <v/>
      </c>
      <c r="BG495" t="str">
        <f>IFERROR(INDEX(Recap!$M$2:$M$2000,MATCH(Graphique!A495,Recap!$A$2:$A$2000,0)),"")</f>
        <v/>
      </c>
      <c r="BH495" s="13" t="str">
        <f>IFERROR(INDEX(MOYENNES!$B$1:$B$2000,MATCH(Graphique!A495,MOYENNES!$A$1:$A$2000,0)),"")</f>
        <v/>
      </c>
      <c r="BI495" s="13" t="str">
        <f>IFERROR(INDEX(MOYENNES!$C$1:$C$2000,MATCH(Graphique!A495,MOYENNES!$A$1:$A$2000,0)),"")</f>
        <v/>
      </c>
      <c r="BJ495" s="13" t="str">
        <f>IFERROR(INDEX(MOYENNES!$E$1:$E$2000,MATCH(A495,MOYENNES!$A$1:$A$2000,0)),"")</f>
        <v/>
      </c>
    </row>
    <row r="496" spans="1:62" ht="12.75" customHeight="1">
      <c r="A496" s="56">
        <v>45480</v>
      </c>
      <c r="AY496" s="55" t="str">
        <f>IF(BH496="","",TEXT(IF(BH496&gt;"00:00",A496+1,A496),"JJ/MM/AAAA ")&amp;TEXT(BH496,"hh:mm"))</f>
        <v/>
      </c>
      <c r="AZ496" s="13" t="str">
        <f>IF(BI496="","",TEXT(IF(BI496&gt;"00:00",A496+1,A496),"JJ/MM/AAAA ")&amp;TEXT(BI496,"hh:mm"))</f>
        <v/>
      </c>
      <c r="BB496" s="13" t="str">
        <f>IFERROR(INDEX(Recap!$F$2:$F$2000,MATCH(Graphique!A496,Recap!$A$2:$A$2000,0)),"")</f>
        <v/>
      </c>
      <c r="BC496" s="13" t="str">
        <f>IFERROR(INDEX(Recap!$D$2:$D$2000,MATCH(Graphique!A496,Recap!$A$2:$A$2000,0)),"")</f>
        <v/>
      </c>
      <c r="BD496" s="13" t="str">
        <f>IFERROR(INDEX(Recap!$I$2:$I$2000,MATCH(Graphique!A496,Recap!$A$2:$A$2000,0)),"")</f>
        <v/>
      </c>
      <c r="BE496" t="str">
        <f>IFERROR(INDEX(Recap!$K$2:$K$2000,MATCH(Graphique!A496,Recap!$A$2:$A$2000,0)),"")</f>
        <v/>
      </c>
      <c r="BF496" s="13" t="str">
        <f>IFERROR(INDEX(Recap!$L$2:$L$2000,MATCH(Graphique!A496,Recap!$A$2:$A$2000,0)),"")</f>
        <v/>
      </c>
      <c r="BG496" t="str">
        <f>IFERROR(INDEX(Recap!$M$2:$M$2000,MATCH(Graphique!A496,Recap!$A$2:$A$2000,0)),"")</f>
        <v/>
      </c>
      <c r="BH496" s="13" t="str">
        <f>IFERROR(INDEX(MOYENNES!$B$1:$B$2000,MATCH(Graphique!A496,MOYENNES!$A$1:$A$2000,0)),"")</f>
        <v/>
      </c>
      <c r="BI496" s="13" t="str">
        <f>IFERROR(INDEX(MOYENNES!$C$1:$C$2000,MATCH(Graphique!A496,MOYENNES!$A$1:$A$2000,0)),"")</f>
        <v/>
      </c>
      <c r="BJ496" s="13" t="str">
        <f>IFERROR(INDEX(MOYENNES!$E$1:$E$2000,MATCH(A496,MOYENNES!$A$1:$A$2000,0)),"")</f>
        <v/>
      </c>
    </row>
    <row r="497" spans="1:62" ht="12.75" customHeight="1">
      <c r="A497" s="56">
        <v>45481</v>
      </c>
      <c r="AY497" s="55" t="str">
        <f>IF(BH497="","",TEXT(IF(BH497&gt;"00:00",A497+1,A497),"JJ/MM/AAAA ")&amp;TEXT(BH497,"hh:mm"))</f>
        <v/>
      </c>
      <c r="AZ497" s="13" t="str">
        <f>IF(BI497="","",TEXT(IF(BI497&gt;"00:00",A497+1,A497),"JJ/MM/AAAA ")&amp;TEXT(BI497,"hh:mm"))</f>
        <v/>
      </c>
      <c r="BB497" s="13" t="str">
        <f>IFERROR(INDEX(Recap!$F$2:$F$2000,MATCH(Graphique!A497,Recap!$A$2:$A$2000,0)),"")</f>
        <v/>
      </c>
      <c r="BC497" s="13" t="str">
        <f>IFERROR(INDEX(Recap!$D$2:$D$2000,MATCH(Graphique!A497,Recap!$A$2:$A$2000,0)),"")</f>
        <v/>
      </c>
      <c r="BD497" s="13" t="str">
        <f>IFERROR(INDEX(Recap!$I$2:$I$2000,MATCH(Graphique!A497,Recap!$A$2:$A$2000,0)),"")</f>
        <v/>
      </c>
      <c r="BE497" t="str">
        <f>IFERROR(INDEX(Recap!$K$2:$K$2000,MATCH(Graphique!A497,Recap!$A$2:$A$2000,0)),"")</f>
        <v/>
      </c>
      <c r="BF497" s="13" t="str">
        <f>IFERROR(INDEX(Recap!$L$2:$L$2000,MATCH(Graphique!A497,Recap!$A$2:$A$2000,0)),"")</f>
        <v/>
      </c>
      <c r="BG497" t="str">
        <f>IFERROR(INDEX(Recap!$M$2:$M$2000,MATCH(Graphique!A497,Recap!$A$2:$A$2000,0)),"")</f>
        <v/>
      </c>
      <c r="BH497" s="13" t="str">
        <f>IFERROR(INDEX(MOYENNES!$B$1:$B$2000,MATCH(Graphique!A497,MOYENNES!$A$1:$A$2000,0)),"")</f>
        <v/>
      </c>
      <c r="BI497" s="13" t="str">
        <f>IFERROR(INDEX(MOYENNES!$C$1:$C$2000,MATCH(Graphique!A497,MOYENNES!$A$1:$A$2000,0)),"")</f>
        <v/>
      </c>
      <c r="BJ497" s="13" t="str">
        <f>IFERROR(INDEX(MOYENNES!$E$1:$E$2000,MATCH(A497,MOYENNES!$A$1:$A$2000,0)),"")</f>
        <v/>
      </c>
    </row>
    <row r="498" spans="1:62" ht="12.75" customHeight="1">
      <c r="A498" s="56">
        <v>45482</v>
      </c>
      <c r="AY498" s="55" t="str">
        <f>IF(BH498="","",TEXT(IF(BH498&gt;"00:00",A498+1,A498),"JJ/MM/AAAA ")&amp;TEXT(BH498,"hh:mm"))</f>
        <v/>
      </c>
      <c r="AZ498" s="13" t="str">
        <f>IF(BI498="","",TEXT(IF(BI498&gt;"00:00",A498+1,A498),"JJ/MM/AAAA ")&amp;TEXT(BI498,"hh:mm"))</f>
        <v/>
      </c>
      <c r="BB498" s="13" t="str">
        <f>IFERROR(INDEX(Recap!$F$2:$F$2000,MATCH(Graphique!A498,Recap!$A$2:$A$2000,0)),"")</f>
        <v/>
      </c>
      <c r="BC498" s="13" t="str">
        <f>IFERROR(INDEX(Recap!$D$2:$D$2000,MATCH(Graphique!A498,Recap!$A$2:$A$2000,0)),"")</f>
        <v/>
      </c>
      <c r="BD498" s="13" t="str">
        <f>IFERROR(INDEX(Recap!$I$2:$I$2000,MATCH(Graphique!A498,Recap!$A$2:$A$2000,0)),"")</f>
        <v/>
      </c>
      <c r="BE498" t="str">
        <f>IFERROR(INDEX(Recap!$K$2:$K$2000,MATCH(Graphique!A498,Recap!$A$2:$A$2000,0)),"")</f>
        <v/>
      </c>
      <c r="BF498" s="13" t="str">
        <f>IFERROR(INDEX(Recap!$L$2:$L$2000,MATCH(Graphique!A498,Recap!$A$2:$A$2000,0)),"")</f>
        <v/>
      </c>
      <c r="BG498" t="str">
        <f>IFERROR(INDEX(Recap!$M$2:$M$2000,MATCH(Graphique!A498,Recap!$A$2:$A$2000,0)),"")</f>
        <v/>
      </c>
      <c r="BH498" s="13" t="str">
        <f>IFERROR(INDEX(MOYENNES!$B$1:$B$2000,MATCH(Graphique!A498,MOYENNES!$A$1:$A$2000,0)),"")</f>
        <v/>
      </c>
      <c r="BI498" s="13" t="str">
        <f>IFERROR(INDEX(MOYENNES!$C$1:$C$2000,MATCH(Graphique!A498,MOYENNES!$A$1:$A$2000,0)),"")</f>
        <v/>
      </c>
      <c r="BJ498" s="13" t="str">
        <f>IFERROR(INDEX(MOYENNES!$E$1:$E$2000,MATCH(A498,MOYENNES!$A$1:$A$2000,0)),"")</f>
        <v/>
      </c>
    </row>
    <row r="499" spans="1:62" ht="12.75" customHeight="1">
      <c r="A499" s="56">
        <v>45483</v>
      </c>
      <c r="AY499" s="55" t="str">
        <f>IF(BH499="","",TEXT(IF(BH499&gt;"00:00",A499+1,A499),"JJ/MM/AAAA ")&amp;TEXT(BH499,"hh:mm"))</f>
        <v/>
      </c>
      <c r="AZ499" s="13" t="str">
        <f>IF(BI499="","",TEXT(IF(BI499&gt;"00:00",A499+1,A499),"JJ/MM/AAAA ")&amp;TEXT(BI499,"hh:mm"))</f>
        <v/>
      </c>
      <c r="BB499" s="13" t="str">
        <f>IFERROR(INDEX(Recap!$F$2:$F$2000,MATCH(Graphique!A499,Recap!$A$2:$A$2000,0)),"")</f>
        <v/>
      </c>
      <c r="BC499" s="13" t="str">
        <f>IFERROR(INDEX(Recap!$D$2:$D$2000,MATCH(Graphique!A499,Recap!$A$2:$A$2000,0)),"")</f>
        <v/>
      </c>
      <c r="BD499" s="13" t="str">
        <f>IFERROR(INDEX(Recap!$I$2:$I$2000,MATCH(Graphique!A499,Recap!$A$2:$A$2000,0)),"")</f>
        <v/>
      </c>
      <c r="BE499" t="str">
        <f>IFERROR(INDEX(Recap!$K$2:$K$2000,MATCH(Graphique!A499,Recap!$A$2:$A$2000,0)),"")</f>
        <v/>
      </c>
      <c r="BF499" s="13" t="str">
        <f>IFERROR(INDEX(Recap!$L$2:$L$2000,MATCH(Graphique!A499,Recap!$A$2:$A$2000,0)),"")</f>
        <v/>
      </c>
      <c r="BG499" t="str">
        <f>IFERROR(INDEX(Recap!$M$2:$M$2000,MATCH(Graphique!A499,Recap!$A$2:$A$2000,0)),"")</f>
        <v/>
      </c>
      <c r="BH499" s="13" t="str">
        <f>IFERROR(INDEX(MOYENNES!$B$1:$B$2000,MATCH(Graphique!A499,MOYENNES!$A$1:$A$2000,0)),"")</f>
        <v/>
      </c>
      <c r="BI499" s="13" t="str">
        <f>IFERROR(INDEX(MOYENNES!$C$1:$C$2000,MATCH(Graphique!A499,MOYENNES!$A$1:$A$2000,0)),"")</f>
        <v/>
      </c>
      <c r="BJ499" s="13" t="str">
        <f>IFERROR(INDEX(MOYENNES!$E$1:$E$2000,MATCH(A499,MOYENNES!$A$1:$A$2000,0)),"")</f>
        <v/>
      </c>
    </row>
    <row r="500" spans="1:62" ht="12.75" customHeight="1">
      <c r="A500" s="56">
        <v>45484</v>
      </c>
      <c r="AY500" s="55" t="str">
        <f>IF(BH500="","",TEXT(IF(BH500&gt;"00:00",A500+1,A500),"JJ/MM/AAAA ")&amp;TEXT(BH500,"hh:mm"))</f>
        <v/>
      </c>
      <c r="AZ500" s="13" t="str">
        <f>IF(BI500="","",TEXT(IF(BI500&gt;"00:00",A500+1,A500),"JJ/MM/AAAA ")&amp;TEXT(BI500,"hh:mm"))</f>
        <v/>
      </c>
      <c r="BB500" s="13" t="str">
        <f>IFERROR(INDEX(Recap!$F$2:$F$2000,MATCH(Graphique!A500,Recap!$A$2:$A$2000,0)),"")</f>
        <v/>
      </c>
      <c r="BC500" s="13" t="str">
        <f>IFERROR(INDEX(Recap!$D$2:$D$2000,MATCH(Graphique!A500,Recap!$A$2:$A$2000,0)),"")</f>
        <v/>
      </c>
      <c r="BD500" s="13" t="str">
        <f>IFERROR(INDEX(Recap!$I$2:$I$2000,MATCH(Graphique!A500,Recap!$A$2:$A$2000,0)),"")</f>
        <v/>
      </c>
      <c r="BE500" t="str">
        <f>IFERROR(INDEX(Recap!$K$2:$K$2000,MATCH(Graphique!A500,Recap!$A$2:$A$2000,0)),"")</f>
        <v/>
      </c>
      <c r="BF500" s="13" t="str">
        <f>IFERROR(INDEX(Recap!$L$2:$L$2000,MATCH(Graphique!A500,Recap!$A$2:$A$2000,0)),"")</f>
        <v/>
      </c>
      <c r="BG500" t="str">
        <f>IFERROR(INDEX(Recap!$M$2:$M$2000,MATCH(Graphique!A500,Recap!$A$2:$A$2000,0)),"")</f>
        <v/>
      </c>
      <c r="BH500" s="13" t="str">
        <f>IFERROR(INDEX(MOYENNES!$B$1:$B$2000,MATCH(Graphique!A500,MOYENNES!$A$1:$A$2000,0)),"")</f>
        <v/>
      </c>
      <c r="BI500" s="13" t="str">
        <f>IFERROR(INDEX(MOYENNES!$C$1:$C$2000,MATCH(Graphique!A500,MOYENNES!$A$1:$A$2000,0)),"")</f>
        <v/>
      </c>
      <c r="BJ500" s="13" t="str">
        <f>IFERROR(INDEX(MOYENNES!$E$1:$E$2000,MATCH(A500,MOYENNES!$A$1:$A$2000,0)),"")</f>
        <v/>
      </c>
    </row>
    <row r="501" spans="1:62" ht="12.75" customHeight="1">
      <c r="A501" s="56">
        <v>45485</v>
      </c>
      <c r="AY501" s="55" t="str">
        <f>IF(BH501="","",TEXT(IF(BH501&gt;"00:00",A501+1,A501),"JJ/MM/AAAA ")&amp;TEXT(BH501,"hh:mm"))</f>
        <v/>
      </c>
      <c r="AZ501" s="13" t="str">
        <f>IF(BI501="","",TEXT(IF(BI501&gt;"00:00",A501+1,A501),"JJ/MM/AAAA ")&amp;TEXT(BI501,"hh:mm"))</f>
        <v/>
      </c>
      <c r="BB501" s="13" t="str">
        <f>IFERROR(INDEX(Recap!$F$2:$F$2000,MATCH(Graphique!A501,Recap!$A$2:$A$2000,0)),"")</f>
        <v/>
      </c>
      <c r="BC501" s="13" t="str">
        <f>IFERROR(INDEX(Recap!$D$2:$D$2000,MATCH(Graphique!A501,Recap!$A$2:$A$2000,0)),"")</f>
        <v/>
      </c>
      <c r="BD501" s="13" t="str">
        <f>IFERROR(INDEX(Recap!$I$2:$I$2000,MATCH(Graphique!A501,Recap!$A$2:$A$2000,0)),"")</f>
        <v/>
      </c>
      <c r="BE501" t="str">
        <f>IFERROR(INDEX(Recap!$K$2:$K$2000,MATCH(Graphique!A501,Recap!$A$2:$A$2000,0)),"")</f>
        <v/>
      </c>
      <c r="BF501" s="13" t="str">
        <f>IFERROR(INDEX(Recap!$L$2:$L$2000,MATCH(Graphique!A501,Recap!$A$2:$A$2000,0)),"")</f>
        <v/>
      </c>
      <c r="BG501" t="str">
        <f>IFERROR(INDEX(Recap!$M$2:$M$2000,MATCH(Graphique!A501,Recap!$A$2:$A$2000,0)),"")</f>
        <v/>
      </c>
      <c r="BH501" s="13" t="str">
        <f>IFERROR(INDEX(MOYENNES!$B$1:$B$2000,MATCH(Graphique!A501,MOYENNES!$A$1:$A$2000,0)),"")</f>
        <v/>
      </c>
      <c r="BI501" s="13" t="str">
        <f>IFERROR(INDEX(MOYENNES!$C$1:$C$2000,MATCH(Graphique!A501,MOYENNES!$A$1:$A$2000,0)),"")</f>
        <v/>
      </c>
      <c r="BJ501" s="13" t="str">
        <f>IFERROR(INDEX(MOYENNES!$E$1:$E$2000,MATCH(A501,MOYENNES!$A$1:$A$2000,0)),"")</f>
        <v/>
      </c>
    </row>
    <row r="502" spans="1:62" ht="12.75" customHeight="1">
      <c r="A502" s="56">
        <v>45486</v>
      </c>
      <c r="AY502" s="55" t="str">
        <f>IF(BH502="","",TEXT(IF(BH502&gt;"00:00",A502+1,A502),"JJ/MM/AAAA ")&amp;TEXT(BH502,"hh:mm"))</f>
        <v/>
      </c>
      <c r="AZ502" s="13" t="str">
        <f>IF(BI502="","",TEXT(IF(BI502&gt;"00:00",A502+1,A502),"JJ/MM/AAAA ")&amp;TEXT(BI502,"hh:mm"))</f>
        <v/>
      </c>
      <c r="BB502" s="13" t="str">
        <f>IFERROR(INDEX(Recap!$F$2:$F$2000,MATCH(Graphique!A502,Recap!$A$2:$A$2000,0)),"")</f>
        <v/>
      </c>
      <c r="BC502" s="13" t="str">
        <f>IFERROR(INDEX(Recap!$D$2:$D$2000,MATCH(Graphique!A502,Recap!$A$2:$A$2000,0)),"")</f>
        <v/>
      </c>
      <c r="BD502" s="13" t="str">
        <f>IFERROR(INDEX(Recap!$I$2:$I$2000,MATCH(Graphique!A502,Recap!$A$2:$A$2000,0)),"")</f>
        <v/>
      </c>
      <c r="BE502" t="str">
        <f>IFERROR(INDEX(Recap!$K$2:$K$2000,MATCH(Graphique!A502,Recap!$A$2:$A$2000,0)),"")</f>
        <v/>
      </c>
      <c r="BF502" s="13" t="str">
        <f>IFERROR(INDEX(Recap!$L$2:$L$2000,MATCH(Graphique!A502,Recap!$A$2:$A$2000,0)),"")</f>
        <v/>
      </c>
      <c r="BG502" t="str">
        <f>IFERROR(INDEX(Recap!$M$2:$M$2000,MATCH(Graphique!A502,Recap!$A$2:$A$2000,0)),"")</f>
        <v/>
      </c>
      <c r="BH502" s="13" t="str">
        <f>IFERROR(INDEX(MOYENNES!$B$1:$B$2000,MATCH(Graphique!A502,MOYENNES!$A$1:$A$2000,0)),"")</f>
        <v/>
      </c>
      <c r="BI502" s="13" t="str">
        <f>IFERROR(INDEX(MOYENNES!$C$1:$C$2000,MATCH(Graphique!A502,MOYENNES!$A$1:$A$2000,0)),"")</f>
        <v/>
      </c>
      <c r="BJ502" s="13" t="str">
        <f>IFERROR(INDEX(MOYENNES!$E$1:$E$2000,MATCH(A502,MOYENNES!$A$1:$A$2000,0)),"")</f>
        <v/>
      </c>
    </row>
    <row r="503" spans="1:62" ht="12.75" customHeight="1">
      <c r="A503" s="56">
        <v>45487</v>
      </c>
      <c r="AY503" s="55" t="str">
        <f>IF(BH503="","",TEXT(IF(BH503&gt;"00:00",A503+1,A503),"JJ/MM/AAAA ")&amp;TEXT(BH503,"hh:mm"))</f>
        <v/>
      </c>
      <c r="AZ503" s="13" t="str">
        <f>IF(BI503="","",TEXT(IF(BI503&gt;"00:00",A503+1,A503),"JJ/MM/AAAA ")&amp;TEXT(BI503,"hh:mm"))</f>
        <v/>
      </c>
      <c r="BB503" s="13" t="str">
        <f>IFERROR(INDEX(Recap!$F$2:$F$2000,MATCH(Graphique!A503,Recap!$A$2:$A$2000,0)),"")</f>
        <v/>
      </c>
      <c r="BC503" s="13" t="str">
        <f>IFERROR(INDEX(Recap!$D$2:$D$2000,MATCH(Graphique!A503,Recap!$A$2:$A$2000,0)),"")</f>
        <v/>
      </c>
      <c r="BD503" s="13" t="str">
        <f>IFERROR(INDEX(Recap!$I$2:$I$2000,MATCH(Graphique!A503,Recap!$A$2:$A$2000,0)),"")</f>
        <v/>
      </c>
      <c r="BE503" t="str">
        <f>IFERROR(INDEX(Recap!$K$2:$K$2000,MATCH(Graphique!A503,Recap!$A$2:$A$2000,0)),"")</f>
        <v/>
      </c>
      <c r="BF503" s="13" t="str">
        <f>IFERROR(INDEX(Recap!$L$2:$L$2000,MATCH(Graphique!A503,Recap!$A$2:$A$2000,0)),"")</f>
        <v/>
      </c>
      <c r="BG503" t="str">
        <f>IFERROR(INDEX(Recap!$M$2:$M$2000,MATCH(Graphique!A503,Recap!$A$2:$A$2000,0)),"")</f>
        <v/>
      </c>
      <c r="BH503" s="13" t="str">
        <f>IFERROR(INDEX(MOYENNES!$B$1:$B$2000,MATCH(Graphique!A503,MOYENNES!$A$1:$A$2000,0)),"")</f>
        <v/>
      </c>
      <c r="BI503" s="13" t="str">
        <f>IFERROR(INDEX(MOYENNES!$C$1:$C$2000,MATCH(Graphique!A503,MOYENNES!$A$1:$A$2000,0)),"")</f>
        <v/>
      </c>
      <c r="BJ503" s="13" t="str">
        <f>IFERROR(INDEX(MOYENNES!$E$1:$E$2000,MATCH(A503,MOYENNES!$A$1:$A$2000,0)),"")</f>
        <v/>
      </c>
    </row>
    <row r="504" spans="1:62" ht="12.75" customHeight="1">
      <c r="A504" s="56">
        <v>45488</v>
      </c>
      <c r="AY504" s="55" t="str">
        <f>IF(BH504="","",TEXT(IF(BH504&gt;"00:00",A504+1,A504),"JJ/MM/AAAA ")&amp;TEXT(BH504,"hh:mm"))</f>
        <v/>
      </c>
      <c r="AZ504" s="13" t="str">
        <f>IF(BI504="","",TEXT(IF(BI504&gt;"00:00",A504+1,A504),"JJ/MM/AAAA ")&amp;TEXT(BI504,"hh:mm"))</f>
        <v/>
      </c>
      <c r="BB504" s="13" t="str">
        <f>IFERROR(INDEX(Recap!$F$2:$F$2000,MATCH(Graphique!A504,Recap!$A$2:$A$2000,0)),"")</f>
        <v/>
      </c>
      <c r="BC504" s="13" t="str">
        <f>IFERROR(INDEX(Recap!$D$2:$D$2000,MATCH(Graphique!A504,Recap!$A$2:$A$2000,0)),"")</f>
        <v/>
      </c>
      <c r="BD504" s="13" t="str">
        <f>IFERROR(INDEX(Recap!$I$2:$I$2000,MATCH(Graphique!A504,Recap!$A$2:$A$2000,0)),"")</f>
        <v/>
      </c>
      <c r="BE504" t="str">
        <f>IFERROR(INDEX(Recap!$K$2:$K$2000,MATCH(Graphique!A504,Recap!$A$2:$A$2000,0)),"")</f>
        <v/>
      </c>
      <c r="BF504" s="13" t="str">
        <f>IFERROR(INDEX(Recap!$L$2:$L$2000,MATCH(Graphique!A504,Recap!$A$2:$A$2000,0)),"")</f>
        <v/>
      </c>
      <c r="BG504" t="str">
        <f>IFERROR(INDEX(Recap!$M$2:$M$2000,MATCH(Graphique!A504,Recap!$A$2:$A$2000,0)),"")</f>
        <v/>
      </c>
      <c r="BH504" s="13" t="str">
        <f>IFERROR(INDEX(MOYENNES!$B$1:$B$2000,MATCH(Graphique!A504,MOYENNES!$A$1:$A$2000,0)),"")</f>
        <v/>
      </c>
      <c r="BI504" s="13" t="str">
        <f>IFERROR(INDEX(MOYENNES!$C$1:$C$2000,MATCH(Graphique!A504,MOYENNES!$A$1:$A$2000,0)),"")</f>
        <v/>
      </c>
      <c r="BJ504" s="13" t="str">
        <f>IFERROR(INDEX(MOYENNES!$E$1:$E$2000,MATCH(A504,MOYENNES!$A$1:$A$2000,0)),"")</f>
        <v/>
      </c>
    </row>
    <row r="505" spans="1:62" ht="12.75" customHeight="1">
      <c r="A505" s="56">
        <v>45489</v>
      </c>
      <c r="AY505" s="55" t="str">
        <f>IF(BH505="","",TEXT(IF(BH505&gt;"00:00",A505+1,A505),"JJ/MM/AAAA ")&amp;TEXT(BH505,"hh:mm"))</f>
        <v/>
      </c>
      <c r="AZ505" s="13" t="str">
        <f>IF(BI505="","",TEXT(IF(BI505&gt;"00:00",A505+1,A505),"JJ/MM/AAAA ")&amp;TEXT(BI505,"hh:mm"))</f>
        <v/>
      </c>
      <c r="BB505" s="13" t="str">
        <f>IFERROR(INDEX(Recap!$F$2:$F$2000,MATCH(Graphique!A505,Recap!$A$2:$A$2000,0)),"")</f>
        <v/>
      </c>
      <c r="BC505" s="13" t="str">
        <f>IFERROR(INDEX(Recap!$D$2:$D$2000,MATCH(Graphique!A505,Recap!$A$2:$A$2000,0)),"")</f>
        <v/>
      </c>
      <c r="BD505" s="13" t="str">
        <f>IFERROR(INDEX(Recap!$I$2:$I$2000,MATCH(Graphique!A505,Recap!$A$2:$A$2000,0)),"")</f>
        <v/>
      </c>
      <c r="BE505" t="str">
        <f>IFERROR(INDEX(Recap!$K$2:$K$2000,MATCH(Graphique!A505,Recap!$A$2:$A$2000,0)),"")</f>
        <v/>
      </c>
      <c r="BF505" s="13" t="str">
        <f>IFERROR(INDEX(Recap!$L$2:$L$2000,MATCH(Graphique!A505,Recap!$A$2:$A$2000,0)),"")</f>
        <v/>
      </c>
      <c r="BG505" t="str">
        <f>IFERROR(INDEX(Recap!$M$2:$M$2000,MATCH(Graphique!A505,Recap!$A$2:$A$2000,0)),"")</f>
        <v/>
      </c>
      <c r="BH505" s="13" t="str">
        <f>IFERROR(INDEX(MOYENNES!$B$1:$B$2000,MATCH(Graphique!A505,MOYENNES!$A$1:$A$2000,0)),"")</f>
        <v/>
      </c>
      <c r="BI505" s="13" t="str">
        <f>IFERROR(INDEX(MOYENNES!$C$1:$C$2000,MATCH(Graphique!A505,MOYENNES!$A$1:$A$2000,0)),"")</f>
        <v/>
      </c>
      <c r="BJ505" s="13" t="str">
        <f>IFERROR(INDEX(MOYENNES!$E$1:$E$2000,MATCH(A505,MOYENNES!$A$1:$A$2000,0)),"")</f>
        <v/>
      </c>
    </row>
    <row r="506" spans="1:62" ht="12.75" customHeight="1">
      <c r="A506" s="56">
        <v>45490</v>
      </c>
      <c r="AY506" s="55" t="str">
        <f>IF(BH506="","",TEXT(IF(BH506&gt;"00:00",A506+1,A506),"JJ/MM/AAAA ")&amp;TEXT(BH506,"hh:mm"))</f>
        <v/>
      </c>
      <c r="AZ506" s="13" t="str">
        <f>IF(BI506="","",TEXT(IF(BI506&gt;"00:00",A506+1,A506),"JJ/MM/AAAA ")&amp;TEXT(BI506,"hh:mm"))</f>
        <v/>
      </c>
      <c r="BB506" s="13" t="str">
        <f>IFERROR(INDEX(Recap!$F$2:$F$2000,MATCH(Graphique!A506,Recap!$A$2:$A$2000,0)),"")</f>
        <v/>
      </c>
      <c r="BC506" s="13" t="str">
        <f>IFERROR(INDEX(Recap!$D$2:$D$2000,MATCH(Graphique!A506,Recap!$A$2:$A$2000,0)),"")</f>
        <v/>
      </c>
      <c r="BD506" s="13" t="str">
        <f>IFERROR(INDEX(Recap!$I$2:$I$2000,MATCH(Graphique!A506,Recap!$A$2:$A$2000,0)),"")</f>
        <v/>
      </c>
      <c r="BE506" t="str">
        <f>IFERROR(INDEX(Recap!$K$2:$K$2000,MATCH(Graphique!A506,Recap!$A$2:$A$2000,0)),"")</f>
        <v/>
      </c>
      <c r="BF506" s="13" t="str">
        <f>IFERROR(INDEX(Recap!$L$2:$L$2000,MATCH(Graphique!A506,Recap!$A$2:$A$2000,0)),"")</f>
        <v/>
      </c>
      <c r="BG506" t="str">
        <f>IFERROR(INDEX(Recap!$M$2:$M$2000,MATCH(Graphique!A506,Recap!$A$2:$A$2000,0)),"")</f>
        <v/>
      </c>
      <c r="BH506" s="13" t="str">
        <f>IFERROR(INDEX(MOYENNES!$B$1:$B$2000,MATCH(Graphique!A506,MOYENNES!$A$1:$A$2000,0)),"")</f>
        <v/>
      </c>
      <c r="BI506" s="13" t="str">
        <f>IFERROR(INDEX(MOYENNES!$C$1:$C$2000,MATCH(Graphique!A506,MOYENNES!$A$1:$A$2000,0)),"")</f>
        <v/>
      </c>
      <c r="BJ506" s="13" t="str">
        <f>IFERROR(INDEX(MOYENNES!$E$1:$E$2000,MATCH(A506,MOYENNES!$A$1:$A$2000,0)),"")</f>
        <v/>
      </c>
    </row>
    <row r="507" spans="1:62" ht="12.75" customHeight="1">
      <c r="A507" s="56">
        <v>45491</v>
      </c>
      <c r="AY507" s="55" t="str">
        <f>IF(BH507="","",TEXT(IF(BH507&gt;"00:00",A507+1,A507),"JJ/MM/AAAA ")&amp;TEXT(BH507,"hh:mm"))</f>
        <v/>
      </c>
      <c r="AZ507" s="13" t="str">
        <f>IF(BI507="","",TEXT(IF(BI507&gt;"00:00",A507+1,A507),"JJ/MM/AAAA ")&amp;TEXT(BI507,"hh:mm"))</f>
        <v/>
      </c>
      <c r="BB507" s="13" t="str">
        <f>IFERROR(INDEX(Recap!$F$2:$F$2000,MATCH(Graphique!A507,Recap!$A$2:$A$2000,0)),"")</f>
        <v/>
      </c>
      <c r="BC507" s="13" t="str">
        <f>IFERROR(INDEX(Recap!$D$2:$D$2000,MATCH(Graphique!A507,Recap!$A$2:$A$2000,0)),"")</f>
        <v/>
      </c>
      <c r="BD507" s="13" t="str">
        <f>IFERROR(INDEX(Recap!$I$2:$I$2000,MATCH(Graphique!A507,Recap!$A$2:$A$2000,0)),"")</f>
        <v/>
      </c>
      <c r="BE507" t="str">
        <f>IFERROR(INDEX(Recap!$K$2:$K$2000,MATCH(Graphique!A507,Recap!$A$2:$A$2000,0)),"")</f>
        <v/>
      </c>
      <c r="BF507" s="13" t="str">
        <f>IFERROR(INDEX(Recap!$L$2:$L$2000,MATCH(Graphique!A507,Recap!$A$2:$A$2000,0)),"")</f>
        <v/>
      </c>
      <c r="BG507" t="str">
        <f>IFERROR(INDEX(Recap!$M$2:$M$2000,MATCH(Graphique!A507,Recap!$A$2:$A$2000,0)),"")</f>
        <v/>
      </c>
      <c r="BH507" s="13" t="str">
        <f>IFERROR(INDEX(MOYENNES!$B$1:$B$2000,MATCH(Graphique!A507,MOYENNES!$A$1:$A$2000,0)),"")</f>
        <v/>
      </c>
      <c r="BI507" s="13" t="str">
        <f>IFERROR(INDEX(MOYENNES!$C$1:$C$2000,MATCH(Graphique!A507,MOYENNES!$A$1:$A$2000,0)),"")</f>
        <v/>
      </c>
      <c r="BJ507" s="13" t="str">
        <f>IFERROR(INDEX(MOYENNES!$E$1:$E$2000,MATCH(A507,MOYENNES!$A$1:$A$2000,0)),"")</f>
        <v/>
      </c>
    </row>
    <row r="508" spans="1:62" ht="12.75" customHeight="1">
      <c r="A508" s="56">
        <v>45492</v>
      </c>
      <c r="AY508" s="55" t="str">
        <f>IF(BH508="","",TEXT(IF(BH508&gt;"00:00",A508+1,A508),"JJ/MM/AAAA ")&amp;TEXT(BH508,"hh:mm"))</f>
        <v/>
      </c>
      <c r="AZ508" s="13" t="str">
        <f>IF(BI508="","",TEXT(IF(BI508&gt;"00:00",A508+1,A508),"JJ/MM/AAAA ")&amp;TEXT(BI508,"hh:mm"))</f>
        <v/>
      </c>
      <c r="BB508" s="13" t="str">
        <f>IFERROR(INDEX(Recap!$F$2:$F$2000,MATCH(Graphique!A508,Recap!$A$2:$A$2000,0)),"")</f>
        <v/>
      </c>
      <c r="BC508" s="13" t="str">
        <f>IFERROR(INDEX(Recap!$D$2:$D$2000,MATCH(Graphique!A508,Recap!$A$2:$A$2000,0)),"")</f>
        <v/>
      </c>
      <c r="BD508" s="13" t="str">
        <f>IFERROR(INDEX(Recap!$I$2:$I$2000,MATCH(Graphique!A508,Recap!$A$2:$A$2000,0)),"")</f>
        <v/>
      </c>
      <c r="BE508" t="str">
        <f>IFERROR(INDEX(Recap!$K$2:$K$2000,MATCH(Graphique!A508,Recap!$A$2:$A$2000,0)),"")</f>
        <v/>
      </c>
      <c r="BF508" s="13" t="str">
        <f>IFERROR(INDEX(Recap!$L$2:$L$2000,MATCH(Graphique!A508,Recap!$A$2:$A$2000,0)),"")</f>
        <v/>
      </c>
      <c r="BG508" t="str">
        <f>IFERROR(INDEX(Recap!$M$2:$M$2000,MATCH(Graphique!A508,Recap!$A$2:$A$2000,0)),"")</f>
        <v/>
      </c>
      <c r="BH508" s="13" t="str">
        <f>IFERROR(INDEX(MOYENNES!$B$1:$B$2000,MATCH(Graphique!A508,MOYENNES!$A$1:$A$2000,0)),"")</f>
        <v/>
      </c>
      <c r="BI508" s="13" t="str">
        <f>IFERROR(INDEX(MOYENNES!$C$1:$C$2000,MATCH(Graphique!A508,MOYENNES!$A$1:$A$2000,0)),"")</f>
        <v/>
      </c>
      <c r="BJ508" s="13" t="str">
        <f>IFERROR(INDEX(MOYENNES!$E$1:$E$2000,MATCH(A508,MOYENNES!$A$1:$A$2000,0)),"")</f>
        <v/>
      </c>
    </row>
    <row r="509" spans="1:62" ht="12.75" customHeight="1">
      <c r="A509" s="56">
        <v>45493</v>
      </c>
      <c r="AY509" s="55" t="str">
        <f>IF(BH509="","",TEXT(IF(BH509&gt;"00:00",A509+1,A509),"JJ/MM/AAAA ")&amp;TEXT(BH509,"hh:mm"))</f>
        <v/>
      </c>
      <c r="AZ509" s="13" t="str">
        <f>IF(BI509="","",TEXT(IF(BI509&gt;"00:00",A509+1,A509),"JJ/MM/AAAA ")&amp;TEXT(BI509,"hh:mm"))</f>
        <v/>
      </c>
      <c r="BB509" s="13" t="str">
        <f>IFERROR(INDEX(Recap!$F$2:$F$2000,MATCH(Graphique!A509,Recap!$A$2:$A$2000,0)),"")</f>
        <v/>
      </c>
      <c r="BC509" s="13" t="str">
        <f>IFERROR(INDEX(Recap!$D$2:$D$2000,MATCH(Graphique!A509,Recap!$A$2:$A$2000,0)),"")</f>
        <v/>
      </c>
      <c r="BD509" s="13" t="str">
        <f>IFERROR(INDEX(Recap!$I$2:$I$2000,MATCH(Graphique!A509,Recap!$A$2:$A$2000,0)),"")</f>
        <v/>
      </c>
      <c r="BE509" t="str">
        <f>IFERROR(INDEX(Recap!$K$2:$K$2000,MATCH(Graphique!A509,Recap!$A$2:$A$2000,0)),"")</f>
        <v/>
      </c>
      <c r="BF509" s="13" t="str">
        <f>IFERROR(INDEX(Recap!$L$2:$L$2000,MATCH(Graphique!A509,Recap!$A$2:$A$2000,0)),"")</f>
        <v/>
      </c>
      <c r="BG509" t="str">
        <f>IFERROR(INDEX(Recap!$M$2:$M$2000,MATCH(Graphique!A509,Recap!$A$2:$A$2000,0)),"")</f>
        <v/>
      </c>
      <c r="BH509" s="13" t="str">
        <f>IFERROR(INDEX(MOYENNES!$B$1:$B$2000,MATCH(Graphique!A509,MOYENNES!$A$1:$A$2000,0)),"")</f>
        <v/>
      </c>
      <c r="BI509" s="13" t="str">
        <f>IFERROR(INDEX(MOYENNES!$C$1:$C$2000,MATCH(Graphique!A509,MOYENNES!$A$1:$A$2000,0)),"")</f>
        <v/>
      </c>
      <c r="BJ509" s="13" t="str">
        <f>IFERROR(INDEX(MOYENNES!$E$1:$E$2000,MATCH(A509,MOYENNES!$A$1:$A$2000,0)),"")</f>
        <v/>
      </c>
    </row>
    <row r="510" spans="1:62" ht="12.75" customHeight="1">
      <c r="A510" s="56">
        <v>45494</v>
      </c>
      <c r="AY510" s="55" t="str">
        <f>IF(BH510="","",TEXT(IF(BH510&gt;"00:00",A510+1,A510),"JJ/MM/AAAA ")&amp;TEXT(BH510,"hh:mm"))</f>
        <v/>
      </c>
      <c r="AZ510" s="13" t="str">
        <f>IF(BI510="","",TEXT(IF(BI510&gt;"00:00",A510+1,A510),"JJ/MM/AAAA ")&amp;TEXT(BI510,"hh:mm"))</f>
        <v/>
      </c>
      <c r="BB510" s="13" t="str">
        <f>IFERROR(INDEX(Recap!$F$2:$F$2000,MATCH(Graphique!A510,Recap!$A$2:$A$2000,0)),"")</f>
        <v/>
      </c>
      <c r="BC510" s="13" t="str">
        <f>IFERROR(INDEX(Recap!$D$2:$D$2000,MATCH(Graphique!A510,Recap!$A$2:$A$2000,0)),"")</f>
        <v/>
      </c>
      <c r="BD510" s="13" t="str">
        <f>IFERROR(INDEX(Recap!$I$2:$I$2000,MATCH(Graphique!A510,Recap!$A$2:$A$2000,0)),"")</f>
        <v/>
      </c>
      <c r="BE510" t="str">
        <f>IFERROR(INDEX(Recap!$K$2:$K$2000,MATCH(Graphique!A510,Recap!$A$2:$A$2000,0)),"")</f>
        <v/>
      </c>
      <c r="BF510" s="13" t="str">
        <f>IFERROR(INDEX(Recap!$L$2:$L$2000,MATCH(Graphique!A510,Recap!$A$2:$A$2000,0)),"")</f>
        <v/>
      </c>
      <c r="BG510" t="str">
        <f>IFERROR(INDEX(Recap!$M$2:$M$2000,MATCH(Graphique!A510,Recap!$A$2:$A$2000,0)),"")</f>
        <v/>
      </c>
      <c r="BH510" s="13" t="str">
        <f>IFERROR(INDEX(MOYENNES!$B$1:$B$2000,MATCH(Graphique!A510,MOYENNES!$A$1:$A$2000,0)),"")</f>
        <v/>
      </c>
      <c r="BI510" s="13" t="str">
        <f>IFERROR(INDEX(MOYENNES!$C$1:$C$2000,MATCH(Graphique!A510,MOYENNES!$A$1:$A$2000,0)),"")</f>
        <v/>
      </c>
      <c r="BJ510" s="13" t="str">
        <f>IFERROR(INDEX(MOYENNES!$E$1:$E$2000,MATCH(A510,MOYENNES!$A$1:$A$2000,0)),"")</f>
        <v/>
      </c>
    </row>
    <row r="511" spans="1:62" ht="12.75" customHeight="1">
      <c r="A511" s="56">
        <v>45495</v>
      </c>
      <c r="AY511" s="55" t="str">
        <f>IF(BH511="","",TEXT(IF(BH511&gt;"00:00",A511+1,A511),"JJ/MM/AAAA ")&amp;TEXT(BH511,"hh:mm"))</f>
        <v/>
      </c>
      <c r="AZ511" s="13" t="str">
        <f>IF(BI511="","",TEXT(IF(BI511&gt;"00:00",A511+1,A511),"JJ/MM/AAAA ")&amp;TEXT(BI511,"hh:mm"))</f>
        <v/>
      </c>
      <c r="BB511" s="13" t="str">
        <f>IFERROR(INDEX(Recap!$F$2:$F$2000,MATCH(Graphique!A511,Recap!$A$2:$A$2000,0)),"")</f>
        <v/>
      </c>
      <c r="BC511" s="13" t="str">
        <f>IFERROR(INDEX(Recap!$D$2:$D$2000,MATCH(Graphique!A511,Recap!$A$2:$A$2000,0)),"")</f>
        <v/>
      </c>
      <c r="BD511" s="13" t="str">
        <f>IFERROR(INDEX(Recap!$I$2:$I$2000,MATCH(Graphique!A511,Recap!$A$2:$A$2000,0)),"")</f>
        <v/>
      </c>
      <c r="BE511" t="str">
        <f>IFERROR(INDEX(Recap!$K$2:$K$2000,MATCH(Graphique!A511,Recap!$A$2:$A$2000,0)),"")</f>
        <v/>
      </c>
      <c r="BF511" s="13" t="str">
        <f>IFERROR(INDEX(Recap!$L$2:$L$2000,MATCH(Graphique!A511,Recap!$A$2:$A$2000,0)),"")</f>
        <v/>
      </c>
      <c r="BG511" t="str">
        <f>IFERROR(INDEX(Recap!$M$2:$M$2000,MATCH(Graphique!A511,Recap!$A$2:$A$2000,0)),"")</f>
        <v/>
      </c>
      <c r="BH511" s="13" t="str">
        <f>IFERROR(INDEX(MOYENNES!$B$1:$B$2000,MATCH(Graphique!A511,MOYENNES!$A$1:$A$2000,0)),"")</f>
        <v/>
      </c>
      <c r="BI511" s="13" t="str">
        <f>IFERROR(INDEX(MOYENNES!$C$1:$C$2000,MATCH(Graphique!A511,MOYENNES!$A$1:$A$2000,0)),"")</f>
        <v/>
      </c>
      <c r="BJ511" s="13" t="str">
        <f>IFERROR(INDEX(MOYENNES!$E$1:$E$2000,MATCH(A511,MOYENNES!$A$1:$A$2000,0)),"")</f>
        <v/>
      </c>
    </row>
    <row r="512" spans="1:62" ht="12.75" customHeight="1">
      <c r="A512" s="56">
        <v>45496</v>
      </c>
      <c r="AY512" s="55" t="str">
        <f>IF(BH512="","",TEXT(IF(BH512&gt;"00:00",A512+1,A512),"JJ/MM/AAAA ")&amp;TEXT(BH512,"hh:mm"))</f>
        <v/>
      </c>
      <c r="AZ512" s="13" t="str">
        <f>IF(BI512="","",TEXT(IF(BI512&gt;"00:00",A512+1,A512),"JJ/MM/AAAA ")&amp;TEXT(BI512,"hh:mm"))</f>
        <v/>
      </c>
      <c r="BB512" s="13" t="str">
        <f>IFERROR(INDEX(Recap!$F$2:$F$2000,MATCH(Graphique!A512,Recap!$A$2:$A$2000,0)),"")</f>
        <v/>
      </c>
      <c r="BC512" s="13" t="str">
        <f>IFERROR(INDEX(Recap!$D$2:$D$2000,MATCH(Graphique!A512,Recap!$A$2:$A$2000,0)),"")</f>
        <v/>
      </c>
      <c r="BD512" s="13" t="str">
        <f>IFERROR(INDEX(Recap!$I$2:$I$2000,MATCH(Graphique!A512,Recap!$A$2:$A$2000,0)),"")</f>
        <v/>
      </c>
      <c r="BE512" t="str">
        <f>IFERROR(INDEX(Recap!$K$2:$K$2000,MATCH(Graphique!A512,Recap!$A$2:$A$2000,0)),"")</f>
        <v/>
      </c>
      <c r="BF512" s="13" t="str">
        <f>IFERROR(INDEX(Recap!$L$2:$L$2000,MATCH(Graphique!A512,Recap!$A$2:$A$2000,0)),"")</f>
        <v/>
      </c>
      <c r="BG512" t="str">
        <f>IFERROR(INDEX(Recap!$M$2:$M$2000,MATCH(Graphique!A512,Recap!$A$2:$A$2000,0)),"")</f>
        <v/>
      </c>
      <c r="BH512" s="13" t="str">
        <f>IFERROR(INDEX(MOYENNES!$B$1:$B$2000,MATCH(Graphique!A512,MOYENNES!$A$1:$A$2000,0)),"")</f>
        <v/>
      </c>
      <c r="BI512" s="13" t="str">
        <f>IFERROR(INDEX(MOYENNES!$C$1:$C$2000,MATCH(Graphique!A512,MOYENNES!$A$1:$A$2000,0)),"")</f>
        <v/>
      </c>
      <c r="BJ512" s="13" t="str">
        <f>IFERROR(INDEX(MOYENNES!$E$1:$E$2000,MATCH(A512,MOYENNES!$A$1:$A$2000,0)),"")</f>
        <v/>
      </c>
    </row>
    <row r="513" spans="1:62" ht="12.75" customHeight="1">
      <c r="A513" s="56">
        <v>45497</v>
      </c>
      <c r="AY513" s="55" t="str">
        <f>IF(BH513="","",TEXT(IF(BH513&gt;"00:00",A513+1,A513),"JJ/MM/AAAA ")&amp;TEXT(BH513,"hh:mm"))</f>
        <v/>
      </c>
      <c r="AZ513" s="13" t="str">
        <f>IF(BI513="","",TEXT(IF(BI513&gt;"00:00",A513+1,A513),"JJ/MM/AAAA ")&amp;TEXT(BI513,"hh:mm"))</f>
        <v/>
      </c>
      <c r="BB513" s="13" t="str">
        <f>IFERROR(INDEX(Recap!$F$2:$F$2000,MATCH(Graphique!A513,Recap!$A$2:$A$2000,0)),"")</f>
        <v/>
      </c>
      <c r="BC513" s="13" t="str">
        <f>IFERROR(INDEX(Recap!$D$2:$D$2000,MATCH(Graphique!A513,Recap!$A$2:$A$2000,0)),"")</f>
        <v/>
      </c>
      <c r="BD513" s="13" t="str">
        <f>IFERROR(INDEX(Recap!$I$2:$I$2000,MATCH(Graphique!A513,Recap!$A$2:$A$2000,0)),"")</f>
        <v/>
      </c>
      <c r="BE513" t="str">
        <f>IFERROR(INDEX(Recap!$K$2:$K$2000,MATCH(Graphique!A513,Recap!$A$2:$A$2000,0)),"")</f>
        <v/>
      </c>
      <c r="BF513" s="13" t="str">
        <f>IFERROR(INDEX(Recap!$L$2:$L$2000,MATCH(Graphique!A513,Recap!$A$2:$A$2000,0)),"")</f>
        <v/>
      </c>
      <c r="BG513" t="str">
        <f>IFERROR(INDEX(Recap!$M$2:$M$2000,MATCH(Graphique!A513,Recap!$A$2:$A$2000,0)),"")</f>
        <v/>
      </c>
      <c r="BH513" s="13" t="str">
        <f>IFERROR(INDEX(MOYENNES!$B$1:$B$2000,MATCH(Graphique!A513,MOYENNES!$A$1:$A$2000,0)),"")</f>
        <v/>
      </c>
      <c r="BI513" s="13" t="str">
        <f>IFERROR(INDEX(MOYENNES!$C$1:$C$2000,MATCH(Graphique!A513,MOYENNES!$A$1:$A$2000,0)),"")</f>
        <v/>
      </c>
      <c r="BJ513" s="13" t="str">
        <f>IFERROR(INDEX(MOYENNES!$E$1:$E$2000,MATCH(A513,MOYENNES!$A$1:$A$2000,0)),"")</f>
        <v/>
      </c>
    </row>
    <row r="514" spans="1:62" ht="12.75" customHeight="1">
      <c r="A514" s="56">
        <v>45498</v>
      </c>
      <c r="AY514" s="55" t="str">
        <f>IF(BH514="","",TEXT(IF(BH514&gt;"00:00",A514+1,A514),"JJ/MM/AAAA ")&amp;TEXT(BH514,"hh:mm"))</f>
        <v/>
      </c>
      <c r="AZ514" s="13" t="str">
        <f>IF(BI514="","",TEXT(IF(BI514&gt;"00:00",A514+1,A514),"JJ/MM/AAAA ")&amp;TEXT(BI514,"hh:mm"))</f>
        <v/>
      </c>
      <c r="BB514" s="13" t="str">
        <f>IFERROR(INDEX(Recap!$F$2:$F$2000,MATCH(Graphique!A514,Recap!$A$2:$A$2000,0)),"")</f>
        <v/>
      </c>
      <c r="BC514" s="13" t="str">
        <f>IFERROR(INDEX(Recap!$D$2:$D$2000,MATCH(Graphique!A514,Recap!$A$2:$A$2000,0)),"")</f>
        <v/>
      </c>
      <c r="BD514" s="13" t="str">
        <f>IFERROR(INDEX(Recap!$I$2:$I$2000,MATCH(Graphique!A514,Recap!$A$2:$A$2000,0)),"")</f>
        <v/>
      </c>
      <c r="BE514" t="str">
        <f>IFERROR(INDEX(Recap!$K$2:$K$2000,MATCH(Graphique!A514,Recap!$A$2:$A$2000,0)),"")</f>
        <v/>
      </c>
      <c r="BF514" s="13" t="str">
        <f>IFERROR(INDEX(Recap!$L$2:$L$2000,MATCH(Graphique!A514,Recap!$A$2:$A$2000,0)),"")</f>
        <v/>
      </c>
      <c r="BG514" t="str">
        <f>IFERROR(INDEX(Recap!$M$2:$M$2000,MATCH(Graphique!A514,Recap!$A$2:$A$2000,0)),"")</f>
        <v/>
      </c>
      <c r="BH514" s="13" t="str">
        <f>IFERROR(INDEX(MOYENNES!$B$1:$B$2000,MATCH(Graphique!A514,MOYENNES!$A$1:$A$2000,0)),"")</f>
        <v/>
      </c>
      <c r="BI514" s="13" t="str">
        <f>IFERROR(INDEX(MOYENNES!$C$1:$C$2000,MATCH(Graphique!A514,MOYENNES!$A$1:$A$2000,0)),"")</f>
        <v/>
      </c>
      <c r="BJ514" s="13" t="str">
        <f>IFERROR(INDEX(MOYENNES!$E$1:$E$2000,MATCH(A514,MOYENNES!$A$1:$A$2000,0)),"")</f>
        <v/>
      </c>
    </row>
    <row r="515" spans="1:62" ht="12.75" customHeight="1">
      <c r="A515" s="56">
        <v>45499</v>
      </c>
      <c r="AY515" s="55" t="str">
        <f>IF(BH515="","",TEXT(IF(BH515&gt;"00:00",A515+1,A515),"JJ/MM/AAAA ")&amp;TEXT(BH515,"hh:mm"))</f>
        <v/>
      </c>
      <c r="AZ515" s="13" t="str">
        <f>IF(BI515="","",TEXT(IF(BI515&gt;"00:00",A515+1,A515),"JJ/MM/AAAA ")&amp;TEXT(BI515,"hh:mm"))</f>
        <v/>
      </c>
      <c r="BB515" s="13" t="str">
        <f>IFERROR(INDEX(Recap!$F$2:$F$2000,MATCH(Graphique!A515,Recap!$A$2:$A$2000,0)),"")</f>
        <v/>
      </c>
      <c r="BC515" s="13" t="str">
        <f>IFERROR(INDEX(Recap!$D$2:$D$2000,MATCH(Graphique!A515,Recap!$A$2:$A$2000,0)),"")</f>
        <v/>
      </c>
      <c r="BD515" s="13" t="str">
        <f>IFERROR(INDEX(Recap!$I$2:$I$2000,MATCH(Graphique!A515,Recap!$A$2:$A$2000,0)),"")</f>
        <v/>
      </c>
      <c r="BE515" t="str">
        <f>IFERROR(INDEX(Recap!$K$2:$K$2000,MATCH(Graphique!A515,Recap!$A$2:$A$2000,0)),"")</f>
        <v/>
      </c>
      <c r="BF515" s="13" t="str">
        <f>IFERROR(INDEX(Recap!$L$2:$L$2000,MATCH(Graphique!A515,Recap!$A$2:$A$2000,0)),"")</f>
        <v/>
      </c>
      <c r="BG515" t="str">
        <f>IFERROR(INDEX(Recap!$M$2:$M$2000,MATCH(Graphique!A515,Recap!$A$2:$A$2000,0)),"")</f>
        <v/>
      </c>
      <c r="BH515" s="13" t="str">
        <f>IFERROR(INDEX(MOYENNES!$B$1:$B$2000,MATCH(Graphique!A515,MOYENNES!$A$1:$A$2000,0)),"")</f>
        <v/>
      </c>
      <c r="BI515" s="13" t="str">
        <f>IFERROR(INDEX(MOYENNES!$C$1:$C$2000,MATCH(Graphique!A515,MOYENNES!$A$1:$A$2000,0)),"")</f>
        <v/>
      </c>
      <c r="BJ515" s="13" t="str">
        <f>IFERROR(INDEX(MOYENNES!$E$1:$E$2000,MATCH(A515,MOYENNES!$A$1:$A$2000,0)),"")</f>
        <v/>
      </c>
    </row>
    <row r="516" spans="1:62" ht="12.75" customHeight="1">
      <c r="A516" s="56">
        <v>45500</v>
      </c>
      <c r="AY516" s="55" t="str">
        <f>IF(BH516="","",TEXT(IF(BH516&gt;"00:00",A516+1,A516),"JJ/MM/AAAA ")&amp;TEXT(BH516,"hh:mm"))</f>
        <v/>
      </c>
      <c r="AZ516" s="13" t="str">
        <f>IF(BI516="","",TEXT(IF(BI516&gt;"00:00",A516+1,A516),"JJ/MM/AAAA ")&amp;TEXT(BI516,"hh:mm"))</f>
        <v/>
      </c>
      <c r="BB516" s="13" t="str">
        <f>IFERROR(INDEX(Recap!$F$2:$F$2000,MATCH(Graphique!A516,Recap!$A$2:$A$2000,0)),"")</f>
        <v/>
      </c>
      <c r="BC516" s="13" t="str">
        <f>IFERROR(INDEX(Recap!$D$2:$D$2000,MATCH(Graphique!A516,Recap!$A$2:$A$2000,0)),"")</f>
        <v/>
      </c>
      <c r="BD516" s="13" t="str">
        <f>IFERROR(INDEX(Recap!$I$2:$I$2000,MATCH(Graphique!A516,Recap!$A$2:$A$2000,0)),"")</f>
        <v/>
      </c>
      <c r="BE516" t="str">
        <f>IFERROR(INDEX(Recap!$K$2:$K$2000,MATCH(Graphique!A516,Recap!$A$2:$A$2000,0)),"")</f>
        <v/>
      </c>
      <c r="BF516" s="13" t="str">
        <f>IFERROR(INDEX(Recap!$L$2:$L$2000,MATCH(Graphique!A516,Recap!$A$2:$A$2000,0)),"")</f>
        <v/>
      </c>
      <c r="BG516" t="str">
        <f>IFERROR(INDEX(Recap!$M$2:$M$2000,MATCH(Graphique!A516,Recap!$A$2:$A$2000,0)),"")</f>
        <v/>
      </c>
      <c r="BH516" s="13" t="str">
        <f>IFERROR(INDEX(MOYENNES!$B$1:$B$2000,MATCH(Graphique!A516,MOYENNES!$A$1:$A$2000,0)),"")</f>
        <v/>
      </c>
      <c r="BI516" s="13" t="str">
        <f>IFERROR(INDEX(MOYENNES!$C$1:$C$2000,MATCH(Graphique!A516,MOYENNES!$A$1:$A$2000,0)),"")</f>
        <v/>
      </c>
      <c r="BJ516" s="13" t="str">
        <f>IFERROR(INDEX(MOYENNES!$E$1:$E$2000,MATCH(A516,MOYENNES!$A$1:$A$2000,0)),"")</f>
        <v/>
      </c>
    </row>
    <row r="517" spans="1:62" ht="12.75" customHeight="1">
      <c r="A517" s="56">
        <v>45501</v>
      </c>
      <c r="AY517" s="55" t="str">
        <f>IF(BH517="","",TEXT(IF(BH517&gt;"00:00",A517+1,A517),"JJ/MM/AAAA ")&amp;TEXT(BH517,"hh:mm"))</f>
        <v/>
      </c>
      <c r="AZ517" s="13" t="str">
        <f>IF(BI517="","",TEXT(IF(BI517&gt;"00:00",A517+1,A517),"JJ/MM/AAAA ")&amp;TEXT(BI517,"hh:mm"))</f>
        <v/>
      </c>
      <c r="BB517" s="13" t="str">
        <f>IFERROR(INDEX(Recap!$F$2:$F$2000,MATCH(Graphique!A517,Recap!$A$2:$A$2000,0)),"")</f>
        <v/>
      </c>
      <c r="BC517" s="13" t="str">
        <f>IFERROR(INDEX(Recap!$D$2:$D$2000,MATCH(Graphique!A517,Recap!$A$2:$A$2000,0)),"")</f>
        <v/>
      </c>
      <c r="BD517" s="13" t="str">
        <f>IFERROR(INDEX(Recap!$I$2:$I$2000,MATCH(Graphique!A517,Recap!$A$2:$A$2000,0)),"")</f>
        <v/>
      </c>
      <c r="BE517" t="str">
        <f>IFERROR(INDEX(Recap!$K$2:$K$2000,MATCH(Graphique!A517,Recap!$A$2:$A$2000,0)),"")</f>
        <v/>
      </c>
      <c r="BF517" s="13" t="str">
        <f>IFERROR(INDEX(Recap!$L$2:$L$2000,MATCH(Graphique!A517,Recap!$A$2:$A$2000,0)),"")</f>
        <v/>
      </c>
      <c r="BG517" t="str">
        <f>IFERROR(INDEX(Recap!$M$2:$M$2000,MATCH(Graphique!A517,Recap!$A$2:$A$2000,0)),"")</f>
        <v/>
      </c>
      <c r="BH517" s="13" t="str">
        <f>IFERROR(INDEX(MOYENNES!$B$1:$B$2000,MATCH(Graphique!A517,MOYENNES!$A$1:$A$2000,0)),"")</f>
        <v/>
      </c>
      <c r="BI517" s="13" t="str">
        <f>IFERROR(INDEX(MOYENNES!$C$1:$C$2000,MATCH(Graphique!A517,MOYENNES!$A$1:$A$2000,0)),"")</f>
        <v/>
      </c>
      <c r="BJ517" s="13" t="str">
        <f>IFERROR(INDEX(MOYENNES!$E$1:$E$2000,MATCH(A517,MOYENNES!$A$1:$A$2000,0)),"")</f>
        <v/>
      </c>
    </row>
    <row r="518" spans="1:62" ht="12.75" customHeight="1">
      <c r="A518" s="56">
        <v>45502</v>
      </c>
      <c r="AY518" s="55" t="str">
        <f>IF(BH518="","",TEXT(IF(BH518&gt;"00:00",A518+1,A518),"JJ/MM/AAAA ")&amp;TEXT(BH518,"hh:mm"))</f>
        <v/>
      </c>
      <c r="AZ518" s="13" t="str">
        <f>IF(BI518="","",TEXT(IF(BI518&gt;"00:00",A518+1,A518),"JJ/MM/AAAA ")&amp;TEXT(BI518,"hh:mm"))</f>
        <v/>
      </c>
      <c r="BB518" s="13" t="str">
        <f>IFERROR(INDEX(Recap!$F$2:$F$2000,MATCH(Graphique!A518,Recap!$A$2:$A$2000,0)),"")</f>
        <v/>
      </c>
      <c r="BC518" s="13" t="str">
        <f>IFERROR(INDEX(Recap!$D$2:$D$2000,MATCH(Graphique!A518,Recap!$A$2:$A$2000,0)),"")</f>
        <v/>
      </c>
      <c r="BD518" s="13" t="str">
        <f>IFERROR(INDEX(Recap!$I$2:$I$2000,MATCH(Graphique!A518,Recap!$A$2:$A$2000,0)),"")</f>
        <v/>
      </c>
      <c r="BE518" t="str">
        <f>IFERROR(INDEX(Recap!$K$2:$K$2000,MATCH(Graphique!A518,Recap!$A$2:$A$2000,0)),"")</f>
        <v/>
      </c>
      <c r="BF518" s="13" t="str">
        <f>IFERROR(INDEX(Recap!$L$2:$L$2000,MATCH(Graphique!A518,Recap!$A$2:$A$2000,0)),"")</f>
        <v/>
      </c>
      <c r="BG518" t="str">
        <f>IFERROR(INDEX(Recap!$M$2:$M$2000,MATCH(Graphique!A518,Recap!$A$2:$A$2000,0)),"")</f>
        <v/>
      </c>
      <c r="BH518" s="13" t="str">
        <f>IFERROR(INDEX(MOYENNES!$B$1:$B$2000,MATCH(Graphique!A518,MOYENNES!$A$1:$A$2000,0)),"")</f>
        <v/>
      </c>
      <c r="BI518" s="13" t="str">
        <f>IFERROR(INDEX(MOYENNES!$C$1:$C$2000,MATCH(Graphique!A518,MOYENNES!$A$1:$A$2000,0)),"")</f>
        <v/>
      </c>
      <c r="BJ518" s="13" t="str">
        <f>IFERROR(INDEX(MOYENNES!$E$1:$E$2000,MATCH(A518,MOYENNES!$A$1:$A$2000,0)),"")</f>
        <v/>
      </c>
    </row>
    <row r="519" spans="1:62" ht="12.75" customHeight="1">
      <c r="A519" s="56">
        <v>45503</v>
      </c>
      <c r="AY519" s="55" t="str">
        <f>IF(BH519="","",TEXT(IF(BH519&gt;"00:00",A519+1,A519),"JJ/MM/AAAA ")&amp;TEXT(BH519,"hh:mm"))</f>
        <v/>
      </c>
      <c r="AZ519" s="13" t="str">
        <f>IF(BI519="","",TEXT(IF(BI519&gt;"00:00",A519+1,A519),"JJ/MM/AAAA ")&amp;TEXT(BI519,"hh:mm"))</f>
        <v/>
      </c>
      <c r="BB519" s="13" t="str">
        <f>IFERROR(INDEX(Recap!$F$2:$F$2000,MATCH(Graphique!A519,Recap!$A$2:$A$2000,0)),"")</f>
        <v/>
      </c>
      <c r="BC519" s="13" t="str">
        <f>IFERROR(INDEX(Recap!$D$2:$D$2000,MATCH(Graphique!A519,Recap!$A$2:$A$2000,0)),"")</f>
        <v/>
      </c>
      <c r="BD519" s="13" t="str">
        <f>IFERROR(INDEX(Recap!$I$2:$I$2000,MATCH(Graphique!A519,Recap!$A$2:$A$2000,0)),"")</f>
        <v/>
      </c>
      <c r="BE519" t="str">
        <f>IFERROR(INDEX(Recap!$K$2:$K$2000,MATCH(Graphique!A519,Recap!$A$2:$A$2000,0)),"")</f>
        <v/>
      </c>
      <c r="BF519" s="13" t="str">
        <f>IFERROR(INDEX(Recap!$L$2:$L$2000,MATCH(Graphique!A519,Recap!$A$2:$A$2000,0)),"")</f>
        <v/>
      </c>
      <c r="BG519" t="str">
        <f>IFERROR(INDEX(Recap!$M$2:$M$2000,MATCH(Graphique!A519,Recap!$A$2:$A$2000,0)),"")</f>
        <v/>
      </c>
      <c r="BH519" s="13" t="str">
        <f>IFERROR(INDEX(MOYENNES!$B$1:$B$2000,MATCH(Graphique!A519,MOYENNES!$A$1:$A$2000,0)),"")</f>
        <v/>
      </c>
      <c r="BI519" s="13" t="str">
        <f>IFERROR(INDEX(MOYENNES!$C$1:$C$2000,MATCH(Graphique!A519,MOYENNES!$A$1:$A$2000,0)),"")</f>
        <v/>
      </c>
      <c r="BJ519" s="13" t="str">
        <f>IFERROR(INDEX(MOYENNES!$E$1:$E$2000,MATCH(A519,MOYENNES!$A$1:$A$2000,0)),"")</f>
        <v/>
      </c>
    </row>
    <row r="520" spans="1:62" ht="12.75" customHeight="1">
      <c r="A520" s="56">
        <v>45504</v>
      </c>
      <c r="AY520" s="55" t="str">
        <f>IF(BH520="","",TEXT(IF(BH520&gt;"00:00",A520+1,A520),"JJ/MM/AAAA ")&amp;TEXT(BH520,"hh:mm"))</f>
        <v/>
      </c>
      <c r="AZ520" s="13" t="str">
        <f>IF(BI520="","",TEXT(IF(BI520&gt;"00:00",A520+1,A520),"JJ/MM/AAAA ")&amp;TEXT(BI520,"hh:mm"))</f>
        <v/>
      </c>
      <c r="BB520" s="13" t="str">
        <f>IFERROR(INDEX(Recap!$F$2:$F$2000,MATCH(Graphique!A520,Recap!$A$2:$A$2000,0)),"")</f>
        <v/>
      </c>
      <c r="BC520" s="13" t="str">
        <f>IFERROR(INDEX(Recap!$D$2:$D$2000,MATCH(Graphique!A520,Recap!$A$2:$A$2000,0)),"")</f>
        <v/>
      </c>
      <c r="BD520" s="13" t="str">
        <f>IFERROR(INDEX(Recap!$I$2:$I$2000,MATCH(Graphique!A520,Recap!$A$2:$A$2000,0)),"")</f>
        <v/>
      </c>
      <c r="BE520" t="str">
        <f>IFERROR(INDEX(Recap!$K$2:$K$2000,MATCH(Graphique!A520,Recap!$A$2:$A$2000,0)),"")</f>
        <v/>
      </c>
      <c r="BF520" s="13" t="str">
        <f>IFERROR(INDEX(Recap!$L$2:$L$2000,MATCH(Graphique!A520,Recap!$A$2:$A$2000,0)),"")</f>
        <v/>
      </c>
      <c r="BG520" t="str">
        <f>IFERROR(INDEX(Recap!$M$2:$M$2000,MATCH(Graphique!A520,Recap!$A$2:$A$2000,0)),"")</f>
        <v/>
      </c>
      <c r="BH520" s="13" t="str">
        <f>IFERROR(INDEX(MOYENNES!$B$1:$B$2000,MATCH(Graphique!A520,MOYENNES!$A$1:$A$2000,0)),"")</f>
        <v/>
      </c>
      <c r="BI520" s="13" t="str">
        <f>IFERROR(INDEX(MOYENNES!$C$1:$C$2000,MATCH(Graphique!A520,MOYENNES!$A$1:$A$2000,0)),"")</f>
        <v/>
      </c>
      <c r="BJ520" s="13" t="str">
        <f>IFERROR(INDEX(MOYENNES!$E$1:$E$2000,MATCH(A520,MOYENNES!$A$1:$A$2000,0)),"")</f>
        <v/>
      </c>
    </row>
    <row r="521" spans="1:62" ht="12.75" customHeight="1">
      <c r="A521" s="56">
        <v>45505</v>
      </c>
      <c r="AY521" s="55" t="str">
        <f>IF(BH521="","",TEXT(IF(BH521&gt;"00:00",A521+1,A521),"JJ/MM/AAAA ")&amp;TEXT(BH521,"hh:mm"))</f>
        <v/>
      </c>
      <c r="AZ521" s="13" t="str">
        <f>IF(BI521="","",TEXT(IF(BI521&gt;"00:00",A521+1,A521),"JJ/MM/AAAA ")&amp;TEXT(BI521,"hh:mm"))</f>
        <v/>
      </c>
      <c r="BB521" s="13" t="str">
        <f>IFERROR(INDEX(Recap!$F$2:$F$2000,MATCH(Graphique!A521,Recap!$A$2:$A$2000,0)),"")</f>
        <v/>
      </c>
      <c r="BC521" s="13" t="str">
        <f>IFERROR(INDEX(Recap!$D$2:$D$2000,MATCH(Graphique!A521,Recap!$A$2:$A$2000,0)),"")</f>
        <v/>
      </c>
      <c r="BD521" s="13" t="str">
        <f>IFERROR(INDEX(Recap!$I$2:$I$2000,MATCH(Graphique!A521,Recap!$A$2:$A$2000,0)),"")</f>
        <v/>
      </c>
      <c r="BE521" t="str">
        <f>IFERROR(INDEX(Recap!$K$2:$K$2000,MATCH(Graphique!A521,Recap!$A$2:$A$2000,0)),"")</f>
        <v/>
      </c>
      <c r="BF521" s="13" t="str">
        <f>IFERROR(INDEX(Recap!$L$2:$L$2000,MATCH(Graphique!A521,Recap!$A$2:$A$2000,0)),"")</f>
        <v/>
      </c>
      <c r="BG521" t="str">
        <f>IFERROR(INDEX(Recap!$M$2:$M$2000,MATCH(Graphique!A521,Recap!$A$2:$A$2000,0)),"")</f>
        <v/>
      </c>
      <c r="BH521" s="13" t="str">
        <f>IFERROR(INDEX(MOYENNES!$B$1:$B$2000,MATCH(Graphique!A521,MOYENNES!$A$1:$A$2000,0)),"")</f>
        <v/>
      </c>
      <c r="BI521" s="13" t="str">
        <f>IFERROR(INDEX(MOYENNES!$C$1:$C$2000,MATCH(Graphique!A521,MOYENNES!$A$1:$A$2000,0)),"")</f>
        <v/>
      </c>
      <c r="BJ521" s="13" t="str">
        <f>IFERROR(INDEX(MOYENNES!$E$1:$E$2000,MATCH(A521,MOYENNES!$A$1:$A$2000,0)),"")</f>
        <v/>
      </c>
    </row>
    <row r="522" spans="1:62" ht="12.75" customHeight="1">
      <c r="A522" s="56">
        <v>45506</v>
      </c>
      <c r="AY522" s="55" t="str">
        <f>IF(BH522="","",TEXT(IF(BH522&gt;"00:00",A522+1,A522),"JJ/MM/AAAA ")&amp;TEXT(BH522,"hh:mm"))</f>
        <v/>
      </c>
      <c r="AZ522" s="13" t="str">
        <f>IF(BI522="","",TEXT(IF(BI522&gt;"00:00",A522+1,A522),"JJ/MM/AAAA ")&amp;TEXT(BI522,"hh:mm"))</f>
        <v/>
      </c>
      <c r="BB522" s="13" t="str">
        <f>IFERROR(INDEX(Recap!$F$2:$F$2000,MATCH(Graphique!A522,Recap!$A$2:$A$2000,0)),"")</f>
        <v/>
      </c>
      <c r="BC522" s="13" t="str">
        <f>IFERROR(INDEX(Recap!$D$2:$D$2000,MATCH(Graphique!A522,Recap!$A$2:$A$2000,0)),"")</f>
        <v/>
      </c>
      <c r="BD522" s="13" t="str">
        <f>IFERROR(INDEX(Recap!$I$2:$I$2000,MATCH(Graphique!A522,Recap!$A$2:$A$2000,0)),"")</f>
        <v/>
      </c>
      <c r="BE522" t="str">
        <f>IFERROR(INDEX(Recap!$K$2:$K$2000,MATCH(Graphique!A522,Recap!$A$2:$A$2000,0)),"")</f>
        <v/>
      </c>
      <c r="BF522" s="13" t="str">
        <f>IFERROR(INDEX(Recap!$L$2:$L$2000,MATCH(Graphique!A522,Recap!$A$2:$A$2000,0)),"")</f>
        <v/>
      </c>
      <c r="BG522" t="str">
        <f>IFERROR(INDEX(Recap!$M$2:$M$2000,MATCH(Graphique!A522,Recap!$A$2:$A$2000,0)),"")</f>
        <v/>
      </c>
      <c r="BH522" s="13" t="str">
        <f>IFERROR(INDEX(MOYENNES!$B$1:$B$2000,MATCH(Graphique!A522,MOYENNES!$A$1:$A$2000,0)),"")</f>
        <v/>
      </c>
      <c r="BI522" s="13" t="str">
        <f>IFERROR(INDEX(MOYENNES!$C$1:$C$2000,MATCH(Graphique!A522,MOYENNES!$A$1:$A$2000,0)),"")</f>
        <v/>
      </c>
      <c r="BJ522" s="13" t="str">
        <f>IFERROR(INDEX(MOYENNES!$E$1:$E$2000,MATCH(A522,MOYENNES!$A$1:$A$2000,0)),"")</f>
        <v/>
      </c>
    </row>
    <row r="523" spans="1:62" ht="12.75" customHeight="1">
      <c r="A523" s="56">
        <v>45507</v>
      </c>
      <c r="AY523" s="55" t="str">
        <f>IF(BH523="","",TEXT(IF(BH523&gt;"00:00",A523+1,A523),"JJ/MM/AAAA ")&amp;TEXT(BH523,"hh:mm"))</f>
        <v/>
      </c>
      <c r="AZ523" s="13" t="str">
        <f>IF(BI523="","",TEXT(IF(BI523&gt;"00:00",A523+1,A523),"JJ/MM/AAAA ")&amp;TEXT(BI523,"hh:mm"))</f>
        <v/>
      </c>
      <c r="BB523" s="13" t="str">
        <f>IFERROR(INDEX(Recap!$F$2:$F$2000,MATCH(Graphique!A523,Recap!$A$2:$A$2000,0)),"")</f>
        <v/>
      </c>
      <c r="BC523" s="13" t="str">
        <f>IFERROR(INDEX(Recap!$D$2:$D$2000,MATCH(Graphique!A523,Recap!$A$2:$A$2000,0)),"")</f>
        <v/>
      </c>
      <c r="BD523" s="13" t="str">
        <f>IFERROR(INDEX(Recap!$I$2:$I$2000,MATCH(Graphique!A523,Recap!$A$2:$A$2000,0)),"")</f>
        <v/>
      </c>
      <c r="BE523" t="str">
        <f>IFERROR(INDEX(Recap!$K$2:$K$2000,MATCH(Graphique!A523,Recap!$A$2:$A$2000,0)),"")</f>
        <v/>
      </c>
      <c r="BF523" s="13" t="str">
        <f>IFERROR(INDEX(Recap!$L$2:$L$2000,MATCH(Graphique!A523,Recap!$A$2:$A$2000,0)),"")</f>
        <v/>
      </c>
      <c r="BG523" t="str">
        <f>IFERROR(INDEX(Recap!$M$2:$M$2000,MATCH(Graphique!A523,Recap!$A$2:$A$2000,0)),"")</f>
        <v/>
      </c>
      <c r="BH523" s="13" t="str">
        <f>IFERROR(INDEX(MOYENNES!$B$1:$B$2000,MATCH(Graphique!A523,MOYENNES!$A$1:$A$2000,0)),"")</f>
        <v/>
      </c>
      <c r="BI523" s="13" t="str">
        <f>IFERROR(INDEX(MOYENNES!$C$1:$C$2000,MATCH(Graphique!A523,MOYENNES!$A$1:$A$2000,0)),"")</f>
        <v/>
      </c>
      <c r="BJ523" s="13" t="str">
        <f>IFERROR(INDEX(MOYENNES!$E$1:$E$2000,MATCH(A523,MOYENNES!$A$1:$A$2000,0)),"")</f>
        <v/>
      </c>
    </row>
    <row r="524" spans="1:62" ht="12.75" customHeight="1">
      <c r="A524" s="56">
        <v>45508</v>
      </c>
      <c r="AY524" s="55" t="str">
        <f>IF(BH524="","",TEXT(IF(BH524&gt;"00:00",A524+1,A524),"JJ/MM/AAAA ")&amp;TEXT(BH524,"hh:mm"))</f>
        <v/>
      </c>
      <c r="AZ524" s="13" t="str">
        <f>IF(BI524="","",TEXT(IF(BI524&gt;"00:00",A524+1,A524),"JJ/MM/AAAA ")&amp;TEXT(BI524,"hh:mm"))</f>
        <v/>
      </c>
      <c r="BB524" s="13" t="str">
        <f>IFERROR(INDEX(Recap!$F$2:$F$2000,MATCH(Graphique!A524,Recap!$A$2:$A$2000,0)),"")</f>
        <v/>
      </c>
      <c r="BC524" s="13" t="str">
        <f>IFERROR(INDEX(Recap!$D$2:$D$2000,MATCH(Graphique!A524,Recap!$A$2:$A$2000,0)),"")</f>
        <v/>
      </c>
      <c r="BD524" s="13" t="str">
        <f>IFERROR(INDEX(Recap!$I$2:$I$2000,MATCH(Graphique!A524,Recap!$A$2:$A$2000,0)),"")</f>
        <v/>
      </c>
      <c r="BE524" t="str">
        <f>IFERROR(INDEX(Recap!$K$2:$K$2000,MATCH(Graphique!A524,Recap!$A$2:$A$2000,0)),"")</f>
        <v/>
      </c>
      <c r="BF524" s="13" t="str">
        <f>IFERROR(INDEX(Recap!$L$2:$L$2000,MATCH(Graphique!A524,Recap!$A$2:$A$2000,0)),"")</f>
        <v/>
      </c>
      <c r="BG524" t="str">
        <f>IFERROR(INDEX(Recap!$M$2:$M$2000,MATCH(Graphique!A524,Recap!$A$2:$A$2000,0)),"")</f>
        <v/>
      </c>
      <c r="BH524" s="13" t="str">
        <f>IFERROR(INDEX(MOYENNES!$B$1:$B$2000,MATCH(Graphique!A524,MOYENNES!$A$1:$A$2000,0)),"")</f>
        <v/>
      </c>
      <c r="BI524" s="13" t="str">
        <f>IFERROR(INDEX(MOYENNES!$C$1:$C$2000,MATCH(Graphique!A524,MOYENNES!$A$1:$A$2000,0)),"")</f>
        <v/>
      </c>
      <c r="BJ524" s="13" t="str">
        <f>IFERROR(INDEX(MOYENNES!$E$1:$E$2000,MATCH(A524,MOYENNES!$A$1:$A$2000,0)),"")</f>
        <v/>
      </c>
    </row>
    <row r="525" spans="1:62" ht="12.75" customHeight="1">
      <c r="A525" s="56">
        <v>45509</v>
      </c>
      <c r="AY525" s="55" t="str">
        <f>IF(BH525="","",TEXT(IF(BH525&gt;"00:00",A525+1,A525),"JJ/MM/AAAA ")&amp;TEXT(BH525,"hh:mm"))</f>
        <v/>
      </c>
      <c r="AZ525" s="13" t="str">
        <f>IF(BI525="","",TEXT(IF(BI525&gt;"00:00",A525+1,A525),"JJ/MM/AAAA ")&amp;TEXT(BI525,"hh:mm"))</f>
        <v/>
      </c>
      <c r="BB525" s="13" t="str">
        <f>IFERROR(INDEX(Recap!$F$2:$F$2000,MATCH(Graphique!A525,Recap!$A$2:$A$2000,0)),"")</f>
        <v/>
      </c>
      <c r="BC525" s="13" t="str">
        <f>IFERROR(INDEX(Recap!$D$2:$D$2000,MATCH(Graphique!A525,Recap!$A$2:$A$2000,0)),"")</f>
        <v/>
      </c>
      <c r="BD525" s="13" t="str">
        <f>IFERROR(INDEX(Recap!$I$2:$I$2000,MATCH(Graphique!A525,Recap!$A$2:$A$2000,0)),"")</f>
        <v/>
      </c>
      <c r="BE525" t="str">
        <f>IFERROR(INDEX(Recap!$K$2:$K$2000,MATCH(Graphique!A525,Recap!$A$2:$A$2000,0)),"")</f>
        <v/>
      </c>
      <c r="BF525" s="13" t="str">
        <f>IFERROR(INDEX(Recap!$L$2:$L$2000,MATCH(Graphique!A525,Recap!$A$2:$A$2000,0)),"")</f>
        <v/>
      </c>
      <c r="BG525" t="str">
        <f>IFERROR(INDEX(Recap!$M$2:$M$2000,MATCH(Graphique!A525,Recap!$A$2:$A$2000,0)),"")</f>
        <v/>
      </c>
      <c r="BH525" s="13" t="str">
        <f>IFERROR(INDEX(MOYENNES!$B$1:$B$2000,MATCH(Graphique!A525,MOYENNES!$A$1:$A$2000,0)),"")</f>
        <v/>
      </c>
      <c r="BI525" s="13" t="str">
        <f>IFERROR(INDEX(MOYENNES!$C$1:$C$2000,MATCH(Graphique!A525,MOYENNES!$A$1:$A$2000,0)),"")</f>
        <v/>
      </c>
      <c r="BJ525" s="13" t="str">
        <f>IFERROR(INDEX(MOYENNES!$E$1:$E$2000,MATCH(A525,MOYENNES!$A$1:$A$2000,0)),"")</f>
        <v/>
      </c>
    </row>
    <row r="526" spans="1:62" ht="12.75" customHeight="1">
      <c r="A526" s="56">
        <v>45510</v>
      </c>
      <c r="AY526" s="55" t="str">
        <f>IF(BH526="","",TEXT(IF(BH526&gt;"00:00",A526+1,A526),"JJ/MM/AAAA ")&amp;TEXT(BH526,"hh:mm"))</f>
        <v/>
      </c>
      <c r="AZ526" s="13" t="str">
        <f>IF(BI526="","",TEXT(IF(BI526&gt;"00:00",A526+1,A526),"JJ/MM/AAAA ")&amp;TEXT(BI526,"hh:mm"))</f>
        <v/>
      </c>
      <c r="BB526" s="13" t="str">
        <f>IFERROR(INDEX(Recap!$F$2:$F$2000,MATCH(Graphique!A526,Recap!$A$2:$A$2000,0)),"")</f>
        <v/>
      </c>
      <c r="BC526" s="13" t="str">
        <f>IFERROR(INDEX(Recap!$D$2:$D$2000,MATCH(Graphique!A526,Recap!$A$2:$A$2000,0)),"")</f>
        <v/>
      </c>
      <c r="BD526" s="13" t="str">
        <f>IFERROR(INDEX(Recap!$I$2:$I$2000,MATCH(Graphique!A526,Recap!$A$2:$A$2000,0)),"")</f>
        <v/>
      </c>
      <c r="BE526" t="str">
        <f>IFERROR(INDEX(Recap!$K$2:$K$2000,MATCH(Graphique!A526,Recap!$A$2:$A$2000,0)),"")</f>
        <v/>
      </c>
      <c r="BF526" s="13" t="str">
        <f>IFERROR(INDEX(Recap!$L$2:$L$2000,MATCH(Graphique!A526,Recap!$A$2:$A$2000,0)),"")</f>
        <v/>
      </c>
      <c r="BG526" t="str">
        <f>IFERROR(INDEX(Recap!$M$2:$M$2000,MATCH(Graphique!A526,Recap!$A$2:$A$2000,0)),"")</f>
        <v/>
      </c>
      <c r="BH526" s="13" t="str">
        <f>IFERROR(INDEX(MOYENNES!$B$1:$B$2000,MATCH(Graphique!A526,MOYENNES!$A$1:$A$2000,0)),"")</f>
        <v/>
      </c>
      <c r="BI526" s="13" t="str">
        <f>IFERROR(INDEX(MOYENNES!$C$1:$C$2000,MATCH(Graphique!A526,MOYENNES!$A$1:$A$2000,0)),"")</f>
        <v/>
      </c>
      <c r="BJ526" s="13" t="str">
        <f>IFERROR(INDEX(MOYENNES!$E$1:$E$2000,MATCH(A526,MOYENNES!$A$1:$A$2000,0)),"")</f>
        <v/>
      </c>
    </row>
    <row r="527" spans="1:62" ht="12.75" customHeight="1">
      <c r="A527" s="56">
        <v>45511</v>
      </c>
      <c r="AY527" s="55" t="str">
        <f>IF(BH527="","",TEXT(IF(BH527&gt;"00:00",A527+1,A527),"JJ/MM/AAAA ")&amp;TEXT(BH527,"hh:mm"))</f>
        <v/>
      </c>
      <c r="AZ527" s="13" t="str">
        <f>IF(BI527="","",TEXT(IF(BI527&gt;"00:00",A527+1,A527),"JJ/MM/AAAA ")&amp;TEXT(BI527,"hh:mm"))</f>
        <v/>
      </c>
      <c r="BB527" s="13" t="str">
        <f>IFERROR(INDEX(Recap!$F$2:$F$2000,MATCH(Graphique!A527,Recap!$A$2:$A$2000,0)),"")</f>
        <v/>
      </c>
      <c r="BC527" s="13" t="str">
        <f>IFERROR(INDEX(Recap!$D$2:$D$2000,MATCH(Graphique!A527,Recap!$A$2:$A$2000,0)),"")</f>
        <v/>
      </c>
      <c r="BD527" s="13" t="str">
        <f>IFERROR(INDEX(Recap!$I$2:$I$2000,MATCH(Graphique!A527,Recap!$A$2:$A$2000,0)),"")</f>
        <v/>
      </c>
      <c r="BE527" t="str">
        <f>IFERROR(INDEX(Recap!$K$2:$K$2000,MATCH(Graphique!A527,Recap!$A$2:$A$2000,0)),"")</f>
        <v/>
      </c>
      <c r="BF527" s="13" t="str">
        <f>IFERROR(INDEX(Recap!$L$2:$L$2000,MATCH(Graphique!A527,Recap!$A$2:$A$2000,0)),"")</f>
        <v/>
      </c>
      <c r="BG527" t="str">
        <f>IFERROR(INDEX(Recap!$M$2:$M$2000,MATCH(Graphique!A527,Recap!$A$2:$A$2000,0)),"")</f>
        <v/>
      </c>
      <c r="BH527" s="13" t="str">
        <f>IFERROR(INDEX(MOYENNES!$B$1:$B$2000,MATCH(Graphique!A527,MOYENNES!$A$1:$A$2000,0)),"")</f>
        <v/>
      </c>
      <c r="BI527" s="13" t="str">
        <f>IFERROR(INDEX(MOYENNES!$C$1:$C$2000,MATCH(Graphique!A527,MOYENNES!$A$1:$A$2000,0)),"")</f>
        <v/>
      </c>
      <c r="BJ527" s="13" t="str">
        <f>IFERROR(INDEX(MOYENNES!$E$1:$E$2000,MATCH(A527,MOYENNES!$A$1:$A$2000,0)),"")</f>
        <v/>
      </c>
    </row>
    <row r="528" spans="1:62" ht="12.75" customHeight="1">
      <c r="A528" s="56">
        <v>45512</v>
      </c>
      <c r="AY528" s="55" t="str">
        <f>IF(BH528="","",TEXT(IF(BH528&gt;"00:00",A528+1,A528),"JJ/MM/AAAA ")&amp;TEXT(BH528,"hh:mm"))</f>
        <v/>
      </c>
      <c r="AZ528" s="13" t="str">
        <f>IF(BI528="","",TEXT(IF(BI528&gt;"00:00",A528+1,A528),"JJ/MM/AAAA ")&amp;TEXT(BI528,"hh:mm"))</f>
        <v/>
      </c>
      <c r="BB528" s="13" t="str">
        <f>IFERROR(INDEX(Recap!$F$2:$F$2000,MATCH(Graphique!A528,Recap!$A$2:$A$2000,0)),"")</f>
        <v/>
      </c>
      <c r="BC528" s="13" t="str">
        <f>IFERROR(INDEX(Recap!$D$2:$D$2000,MATCH(Graphique!A528,Recap!$A$2:$A$2000,0)),"")</f>
        <v/>
      </c>
      <c r="BD528" s="13" t="str">
        <f>IFERROR(INDEX(Recap!$I$2:$I$2000,MATCH(Graphique!A528,Recap!$A$2:$A$2000,0)),"")</f>
        <v/>
      </c>
      <c r="BE528" t="str">
        <f>IFERROR(INDEX(Recap!$K$2:$K$2000,MATCH(Graphique!A528,Recap!$A$2:$A$2000,0)),"")</f>
        <v/>
      </c>
      <c r="BF528" s="13" t="str">
        <f>IFERROR(INDEX(Recap!$L$2:$L$2000,MATCH(Graphique!A528,Recap!$A$2:$A$2000,0)),"")</f>
        <v/>
      </c>
      <c r="BG528" t="str">
        <f>IFERROR(INDEX(Recap!$M$2:$M$2000,MATCH(Graphique!A528,Recap!$A$2:$A$2000,0)),"")</f>
        <v/>
      </c>
      <c r="BH528" s="13" t="str">
        <f>IFERROR(INDEX(MOYENNES!$B$1:$B$2000,MATCH(Graphique!A528,MOYENNES!$A$1:$A$2000,0)),"")</f>
        <v/>
      </c>
      <c r="BI528" s="13" t="str">
        <f>IFERROR(INDEX(MOYENNES!$C$1:$C$2000,MATCH(Graphique!A528,MOYENNES!$A$1:$A$2000,0)),"")</f>
        <v/>
      </c>
      <c r="BJ528" s="13" t="str">
        <f>IFERROR(INDEX(MOYENNES!$E$1:$E$2000,MATCH(A528,MOYENNES!$A$1:$A$2000,0)),"")</f>
        <v/>
      </c>
    </row>
    <row r="529" spans="1:62" ht="12.75" customHeight="1">
      <c r="A529" s="56">
        <v>45513</v>
      </c>
      <c r="AY529" s="55" t="str">
        <f>IF(BH529="","",TEXT(IF(BH529&gt;"00:00",A529+1,A529),"JJ/MM/AAAA ")&amp;TEXT(BH529,"hh:mm"))</f>
        <v/>
      </c>
      <c r="AZ529" s="13" t="str">
        <f>IF(BI529="","",TEXT(IF(BI529&gt;"00:00",A529+1,A529),"JJ/MM/AAAA ")&amp;TEXT(BI529,"hh:mm"))</f>
        <v/>
      </c>
      <c r="BB529" s="13" t="str">
        <f>IFERROR(INDEX(Recap!$F$2:$F$2000,MATCH(Graphique!A529,Recap!$A$2:$A$2000,0)),"")</f>
        <v/>
      </c>
      <c r="BC529" s="13" t="str">
        <f>IFERROR(INDEX(Recap!$D$2:$D$2000,MATCH(Graphique!A529,Recap!$A$2:$A$2000,0)),"")</f>
        <v/>
      </c>
      <c r="BD529" s="13" t="str">
        <f>IFERROR(INDEX(Recap!$I$2:$I$2000,MATCH(Graphique!A529,Recap!$A$2:$A$2000,0)),"")</f>
        <v/>
      </c>
      <c r="BE529" t="str">
        <f>IFERROR(INDEX(Recap!$K$2:$K$2000,MATCH(Graphique!A529,Recap!$A$2:$A$2000,0)),"")</f>
        <v/>
      </c>
      <c r="BF529" s="13" t="str">
        <f>IFERROR(INDEX(Recap!$L$2:$L$2000,MATCH(Graphique!A529,Recap!$A$2:$A$2000,0)),"")</f>
        <v/>
      </c>
      <c r="BG529" t="str">
        <f>IFERROR(INDEX(Recap!$M$2:$M$2000,MATCH(Graphique!A529,Recap!$A$2:$A$2000,0)),"")</f>
        <v/>
      </c>
      <c r="BH529" s="13" t="str">
        <f>IFERROR(INDEX(MOYENNES!$B$1:$B$2000,MATCH(Graphique!A529,MOYENNES!$A$1:$A$2000,0)),"")</f>
        <v/>
      </c>
      <c r="BI529" s="13" t="str">
        <f>IFERROR(INDEX(MOYENNES!$C$1:$C$2000,MATCH(Graphique!A529,MOYENNES!$A$1:$A$2000,0)),"")</f>
        <v/>
      </c>
      <c r="BJ529" s="13" t="str">
        <f>IFERROR(INDEX(MOYENNES!$E$1:$E$2000,MATCH(A529,MOYENNES!$A$1:$A$2000,0)),"")</f>
        <v/>
      </c>
    </row>
    <row r="530" spans="1:62" ht="12.75" customHeight="1">
      <c r="A530" s="56">
        <v>45514</v>
      </c>
      <c r="AY530" s="55" t="str">
        <f>IF(BH530="","",TEXT(IF(BH530&gt;"00:00",A530+1,A530),"JJ/MM/AAAA ")&amp;TEXT(BH530,"hh:mm"))</f>
        <v/>
      </c>
      <c r="AZ530" s="13" t="str">
        <f>IF(BI530="","",TEXT(IF(BI530&gt;"00:00",A530+1,A530),"JJ/MM/AAAA ")&amp;TEXT(BI530,"hh:mm"))</f>
        <v/>
      </c>
      <c r="BB530" s="13" t="str">
        <f>IFERROR(INDEX(Recap!$F$2:$F$2000,MATCH(Graphique!A530,Recap!$A$2:$A$2000,0)),"")</f>
        <v/>
      </c>
      <c r="BC530" s="13" t="str">
        <f>IFERROR(INDEX(Recap!$D$2:$D$2000,MATCH(Graphique!A530,Recap!$A$2:$A$2000,0)),"")</f>
        <v/>
      </c>
      <c r="BD530" s="13" t="str">
        <f>IFERROR(INDEX(Recap!$I$2:$I$2000,MATCH(Graphique!A530,Recap!$A$2:$A$2000,0)),"")</f>
        <v/>
      </c>
      <c r="BE530" t="str">
        <f>IFERROR(INDEX(Recap!$K$2:$K$2000,MATCH(Graphique!A530,Recap!$A$2:$A$2000,0)),"")</f>
        <v/>
      </c>
      <c r="BF530" s="13" t="str">
        <f>IFERROR(INDEX(Recap!$L$2:$L$2000,MATCH(Graphique!A530,Recap!$A$2:$A$2000,0)),"")</f>
        <v/>
      </c>
      <c r="BG530" t="str">
        <f>IFERROR(INDEX(Recap!$M$2:$M$2000,MATCH(Graphique!A530,Recap!$A$2:$A$2000,0)),"")</f>
        <v/>
      </c>
      <c r="BH530" s="13" t="str">
        <f>IFERROR(INDEX(MOYENNES!$B$1:$B$2000,MATCH(Graphique!A530,MOYENNES!$A$1:$A$2000,0)),"")</f>
        <v/>
      </c>
      <c r="BI530" s="13" t="str">
        <f>IFERROR(INDEX(MOYENNES!$C$1:$C$2000,MATCH(Graphique!A530,MOYENNES!$A$1:$A$2000,0)),"")</f>
        <v/>
      </c>
      <c r="BJ530" s="13" t="str">
        <f>IFERROR(INDEX(MOYENNES!$E$1:$E$2000,MATCH(A530,MOYENNES!$A$1:$A$2000,0)),"")</f>
        <v/>
      </c>
    </row>
    <row r="531" spans="1:62" ht="12.75" customHeight="1">
      <c r="A531" s="56">
        <v>45515</v>
      </c>
      <c r="AY531" s="55" t="str">
        <f>IF(BH531="","",TEXT(IF(BH531&gt;"00:00",A531+1,A531),"JJ/MM/AAAA ")&amp;TEXT(BH531,"hh:mm"))</f>
        <v/>
      </c>
      <c r="AZ531" s="13" t="str">
        <f>IF(BI531="","",TEXT(IF(BI531&gt;"00:00",A531+1,A531),"JJ/MM/AAAA ")&amp;TEXT(BI531,"hh:mm"))</f>
        <v/>
      </c>
      <c r="BB531" s="13" t="str">
        <f>IFERROR(INDEX(Recap!$F$2:$F$2000,MATCH(Graphique!A531,Recap!$A$2:$A$2000,0)),"")</f>
        <v/>
      </c>
      <c r="BC531" s="13" t="str">
        <f>IFERROR(INDEX(Recap!$D$2:$D$2000,MATCH(Graphique!A531,Recap!$A$2:$A$2000,0)),"")</f>
        <v/>
      </c>
      <c r="BD531" s="13" t="str">
        <f>IFERROR(INDEX(Recap!$I$2:$I$2000,MATCH(Graphique!A531,Recap!$A$2:$A$2000,0)),"")</f>
        <v/>
      </c>
      <c r="BE531" t="str">
        <f>IFERROR(INDEX(Recap!$K$2:$K$2000,MATCH(Graphique!A531,Recap!$A$2:$A$2000,0)),"")</f>
        <v/>
      </c>
      <c r="BF531" s="13" t="str">
        <f>IFERROR(INDEX(Recap!$L$2:$L$2000,MATCH(Graphique!A531,Recap!$A$2:$A$2000,0)),"")</f>
        <v/>
      </c>
      <c r="BG531" t="str">
        <f>IFERROR(INDEX(Recap!$M$2:$M$2000,MATCH(Graphique!A531,Recap!$A$2:$A$2000,0)),"")</f>
        <v/>
      </c>
      <c r="BH531" s="13" t="str">
        <f>IFERROR(INDEX(MOYENNES!$B$1:$B$2000,MATCH(Graphique!A531,MOYENNES!$A$1:$A$2000,0)),"")</f>
        <v/>
      </c>
      <c r="BI531" s="13" t="str">
        <f>IFERROR(INDEX(MOYENNES!$C$1:$C$2000,MATCH(Graphique!A531,MOYENNES!$A$1:$A$2000,0)),"")</f>
        <v/>
      </c>
      <c r="BJ531" s="13" t="str">
        <f>IFERROR(INDEX(MOYENNES!$E$1:$E$2000,MATCH(A531,MOYENNES!$A$1:$A$2000,0)),"")</f>
        <v/>
      </c>
    </row>
    <row r="532" spans="1:62" ht="12.75" customHeight="1">
      <c r="A532" s="56">
        <v>45516</v>
      </c>
      <c r="AY532" s="55" t="str">
        <f>IF(BH532="","",TEXT(IF(BH532&gt;"00:00",A532+1,A532),"JJ/MM/AAAA ")&amp;TEXT(BH532,"hh:mm"))</f>
        <v/>
      </c>
      <c r="AZ532" s="13" t="str">
        <f>IF(BI532="","",TEXT(IF(BI532&gt;"00:00",A532+1,A532),"JJ/MM/AAAA ")&amp;TEXT(BI532,"hh:mm"))</f>
        <v/>
      </c>
      <c r="BB532" s="13" t="str">
        <f>IFERROR(INDEX(Recap!$F$2:$F$2000,MATCH(Graphique!A532,Recap!$A$2:$A$2000,0)),"")</f>
        <v/>
      </c>
      <c r="BC532" s="13" t="str">
        <f>IFERROR(INDEX(Recap!$D$2:$D$2000,MATCH(Graphique!A532,Recap!$A$2:$A$2000,0)),"")</f>
        <v/>
      </c>
      <c r="BD532" s="13" t="str">
        <f>IFERROR(INDEX(Recap!$I$2:$I$2000,MATCH(Graphique!A532,Recap!$A$2:$A$2000,0)),"")</f>
        <v/>
      </c>
      <c r="BE532" t="str">
        <f>IFERROR(INDEX(Recap!$K$2:$K$2000,MATCH(Graphique!A532,Recap!$A$2:$A$2000,0)),"")</f>
        <v/>
      </c>
      <c r="BF532" s="13" t="str">
        <f>IFERROR(INDEX(Recap!$L$2:$L$2000,MATCH(Graphique!A532,Recap!$A$2:$A$2000,0)),"")</f>
        <v/>
      </c>
      <c r="BG532" t="str">
        <f>IFERROR(INDEX(Recap!$M$2:$M$2000,MATCH(Graphique!A532,Recap!$A$2:$A$2000,0)),"")</f>
        <v/>
      </c>
      <c r="BH532" s="13" t="str">
        <f>IFERROR(INDEX(MOYENNES!$B$1:$B$2000,MATCH(Graphique!A532,MOYENNES!$A$1:$A$2000,0)),"")</f>
        <v/>
      </c>
      <c r="BI532" s="13" t="str">
        <f>IFERROR(INDEX(MOYENNES!$C$1:$C$2000,MATCH(Graphique!A532,MOYENNES!$A$1:$A$2000,0)),"")</f>
        <v/>
      </c>
      <c r="BJ532" s="13" t="str">
        <f>IFERROR(INDEX(MOYENNES!$E$1:$E$2000,MATCH(A532,MOYENNES!$A$1:$A$2000,0)),"")</f>
        <v/>
      </c>
    </row>
    <row r="533" spans="1:62" ht="12.75" customHeight="1">
      <c r="A533" s="56">
        <v>45517</v>
      </c>
      <c r="AY533" s="55" t="str">
        <f>IF(BH533="","",TEXT(IF(BH533&gt;"00:00",A533+1,A533),"JJ/MM/AAAA ")&amp;TEXT(BH533,"hh:mm"))</f>
        <v/>
      </c>
      <c r="AZ533" s="13" t="str">
        <f>IF(BI533="","",TEXT(IF(BI533&gt;"00:00",A533+1,A533),"JJ/MM/AAAA ")&amp;TEXT(BI533,"hh:mm"))</f>
        <v/>
      </c>
      <c r="BB533" s="13" t="str">
        <f>IFERROR(INDEX(Recap!$F$2:$F$2000,MATCH(Graphique!A533,Recap!$A$2:$A$2000,0)),"")</f>
        <v/>
      </c>
      <c r="BC533" s="13" t="str">
        <f>IFERROR(INDEX(Recap!$D$2:$D$2000,MATCH(Graphique!A533,Recap!$A$2:$A$2000,0)),"")</f>
        <v/>
      </c>
      <c r="BD533" s="13" t="str">
        <f>IFERROR(INDEX(Recap!$I$2:$I$2000,MATCH(Graphique!A533,Recap!$A$2:$A$2000,0)),"")</f>
        <v/>
      </c>
      <c r="BE533" t="str">
        <f>IFERROR(INDEX(Recap!$K$2:$K$2000,MATCH(Graphique!A533,Recap!$A$2:$A$2000,0)),"")</f>
        <v/>
      </c>
      <c r="BF533" s="13" t="str">
        <f>IFERROR(INDEX(Recap!$L$2:$L$2000,MATCH(Graphique!A533,Recap!$A$2:$A$2000,0)),"")</f>
        <v/>
      </c>
      <c r="BG533" t="str">
        <f>IFERROR(INDEX(Recap!$M$2:$M$2000,MATCH(Graphique!A533,Recap!$A$2:$A$2000,0)),"")</f>
        <v/>
      </c>
      <c r="BH533" s="13" t="str">
        <f>IFERROR(INDEX(MOYENNES!$B$1:$B$2000,MATCH(Graphique!A533,MOYENNES!$A$1:$A$2000,0)),"")</f>
        <v/>
      </c>
      <c r="BI533" s="13" t="str">
        <f>IFERROR(INDEX(MOYENNES!$C$1:$C$2000,MATCH(Graphique!A533,MOYENNES!$A$1:$A$2000,0)),"")</f>
        <v/>
      </c>
      <c r="BJ533" s="13" t="str">
        <f>IFERROR(INDEX(MOYENNES!$E$1:$E$2000,MATCH(A533,MOYENNES!$A$1:$A$2000,0)),"")</f>
        <v/>
      </c>
    </row>
    <row r="534" spans="1:62" ht="12.75" customHeight="1">
      <c r="A534" s="56">
        <v>45518</v>
      </c>
      <c r="AY534" s="55" t="str">
        <f>IF(BH534="","",TEXT(IF(BH534&gt;"00:00",A534+1,A534),"JJ/MM/AAAA ")&amp;TEXT(BH534,"hh:mm"))</f>
        <v/>
      </c>
      <c r="AZ534" s="13" t="str">
        <f>IF(BI534="","",TEXT(IF(BI534&gt;"00:00",A534+1,A534),"JJ/MM/AAAA ")&amp;TEXT(BI534,"hh:mm"))</f>
        <v/>
      </c>
      <c r="BB534" s="13" t="str">
        <f>IFERROR(INDEX(Recap!$F$2:$F$2000,MATCH(Graphique!A534,Recap!$A$2:$A$2000,0)),"")</f>
        <v/>
      </c>
      <c r="BC534" s="13" t="str">
        <f>IFERROR(INDEX(Recap!$D$2:$D$2000,MATCH(Graphique!A534,Recap!$A$2:$A$2000,0)),"")</f>
        <v/>
      </c>
      <c r="BD534" s="13" t="str">
        <f>IFERROR(INDEX(Recap!$I$2:$I$2000,MATCH(Graphique!A534,Recap!$A$2:$A$2000,0)),"")</f>
        <v/>
      </c>
      <c r="BE534" t="str">
        <f>IFERROR(INDEX(Recap!$K$2:$K$2000,MATCH(Graphique!A534,Recap!$A$2:$A$2000,0)),"")</f>
        <v/>
      </c>
      <c r="BF534" s="13" t="str">
        <f>IFERROR(INDEX(Recap!$L$2:$L$2000,MATCH(Graphique!A534,Recap!$A$2:$A$2000,0)),"")</f>
        <v/>
      </c>
      <c r="BG534" t="str">
        <f>IFERROR(INDEX(Recap!$M$2:$M$2000,MATCH(Graphique!A534,Recap!$A$2:$A$2000,0)),"")</f>
        <v/>
      </c>
      <c r="BH534" s="13" t="str">
        <f>IFERROR(INDEX(MOYENNES!$B$1:$B$2000,MATCH(Graphique!A534,MOYENNES!$A$1:$A$2000,0)),"")</f>
        <v/>
      </c>
      <c r="BI534" s="13" t="str">
        <f>IFERROR(INDEX(MOYENNES!$C$1:$C$2000,MATCH(Graphique!A534,MOYENNES!$A$1:$A$2000,0)),"")</f>
        <v/>
      </c>
      <c r="BJ534" s="13" t="str">
        <f>IFERROR(INDEX(MOYENNES!$E$1:$E$2000,MATCH(A534,MOYENNES!$A$1:$A$2000,0)),"")</f>
        <v/>
      </c>
    </row>
    <row r="535" spans="1:62" ht="12.75" customHeight="1">
      <c r="A535" s="56">
        <v>45519</v>
      </c>
      <c r="AY535" s="55" t="str">
        <f>IF(BH535="","",TEXT(IF(BH535&gt;"00:00",A535+1,A535),"JJ/MM/AAAA ")&amp;TEXT(BH535,"hh:mm"))</f>
        <v/>
      </c>
      <c r="AZ535" s="13" t="str">
        <f>IF(BI535="","",TEXT(IF(BI535&gt;"00:00",A535+1,A535),"JJ/MM/AAAA ")&amp;TEXT(BI535,"hh:mm"))</f>
        <v/>
      </c>
      <c r="BB535" s="13" t="str">
        <f>IFERROR(INDEX(Recap!$F$2:$F$2000,MATCH(Graphique!A535,Recap!$A$2:$A$2000,0)),"")</f>
        <v/>
      </c>
      <c r="BC535" s="13" t="str">
        <f>IFERROR(INDEX(Recap!$D$2:$D$2000,MATCH(Graphique!A535,Recap!$A$2:$A$2000,0)),"")</f>
        <v/>
      </c>
      <c r="BD535" s="13" t="str">
        <f>IFERROR(INDEX(Recap!$I$2:$I$2000,MATCH(Graphique!A535,Recap!$A$2:$A$2000,0)),"")</f>
        <v/>
      </c>
      <c r="BE535" t="str">
        <f>IFERROR(INDEX(Recap!$K$2:$K$2000,MATCH(Graphique!A535,Recap!$A$2:$A$2000,0)),"")</f>
        <v/>
      </c>
      <c r="BF535" s="13" t="str">
        <f>IFERROR(INDEX(Recap!$L$2:$L$2000,MATCH(Graphique!A535,Recap!$A$2:$A$2000,0)),"")</f>
        <v/>
      </c>
      <c r="BG535" t="str">
        <f>IFERROR(INDEX(Recap!$M$2:$M$2000,MATCH(Graphique!A535,Recap!$A$2:$A$2000,0)),"")</f>
        <v/>
      </c>
      <c r="BH535" s="13" t="str">
        <f>IFERROR(INDEX(MOYENNES!$B$1:$B$2000,MATCH(Graphique!A535,MOYENNES!$A$1:$A$2000,0)),"")</f>
        <v/>
      </c>
      <c r="BI535" s="13" t="str">
        <f>IFERROR(INDEX(MOYENNES!$C$1:$C$2000,MATCH(Graphique!A535,MOYENNES!$A$1:$A$2000,0)),"")</f>
        <v/>
      </c>
      <c r="BJ535" s="13" t="str">
        <f>IFERROR(INDEX(MOYENNES!$E$1:$E$2000,MATCH(A535,MOYENNES!$A$1:$A$2000,0)),"")</f>
        <v/>
      </c>
    </row>
    <row r="536" spans="1:62" ht="12.75" customHeight="1">
      <c r="A536" s="56">
        <v>45520</v>
      </c>
      <c r="AY536" s="55" t="str">
        <f>IF(BH536="","",TEXT(IF(BH536&gt;"00:00",A536+1,A536),"JJ/MM/AAAA ")&amp;TEXT(BH536,"hh:mm"))</f>
        <v/>
      </c>
      <c r="AZ536" s="13" t="str">
        <f>IF(BI536="","",TEXT(IF(BI536&gt;"00:00",A536+1,A536),"JJ/MM/AAAA ")&amp;TEXT(BI536,"hh:mm"))</f>
        <v/>
      </c>
      <c r="BB536" s="13" t="str">
        <f>IFERROR(INDEX(Recap!$F$2:$F$2000,MATCH(Graphique!A536,Recap!$A$2:$A$2000,0)),"")</f>
        <v/>
      </c>
      <c r="BC536" s="13" t="str">
        <f>IFERROR(INDEX(Recap!$D$2:$D$2000,MATCH(Graphique!A536,Recap!$A$2:$A$2000,0)),"")</f>
        <v/>
      </c>
      <c r="BD536" s="13" t="str">
        <f>IFERROR(INDEX(Recap!$I$2:$I$2000,MATCH(Graphique!A536,Recap!$A$2:$A$2000,0)),"")</f>
        <v/>
      </c>
      <c r="BE536" t="str">
        <f>IFERROR(INDEX(Recap!$K$2:$K$2000,MATCH(Graphique!A536,Recap!$A$2:$A$2000,0)),"")</f>
        <v/>
      </c>
      <c r="BF536" s="13" t="str">
        <f>IFERROR(INDEX(Recap!$L$2:$L$2000,MATCH(Graphique!A536,Recap!$A$2:$A$2000,0)),"")</f>
        <v/>
      </c>
      <c r="BG536" t="str">
        <f>IFERROR(INDEX(Recap!$M$2:$M$2000,MATCH(Graphique!A536,Recap!$A$2:$A$2000,0)),"")</f>
        <v/>
      </c>
      <c r="BH536" s="13" t="str">
        <f>IFERROR(INDEX(MOYENNES!$B$1:$B$2000,MATCH(Graphique!A536,MOYENNES!$A$1:$A$2000,0)),"")</f>
        <v/>
      </c>
      <c r="BI536" s="13" t="str">
        <f>IFERROR(INDEX(MOYENNES!$C$1:$C$2000,MATCH(Graphique!A536,MOYENNES!$A$1:$A$2000,0)),"")</f>
        <v/>
      </c>
      <c r="BJ536" s="13" t="str">
        <f>IFERROR(INDEX(MOYENNES!$E$1:$E$2000,MATCH(A536,MOYENNES!$A$1:$A$2000,0)),"")</f>
        <v/>
      </c>
    </row>
    <row r="537" spans="1:62" ht="12.75" customHeight="1">
      <c r="A537" s="56">
        <v>45521</v>
      </c>
      <c r="AY537" s="55" t="str">
        <f>IF(BH537="","",TEXT(IF(BH537&gt;"00:00",A537+1,A537),"JJ/MM/AAAA ")&amp;TEXT(BH537,"hh:mm"))</f>
        <v/>
      </c>
      <c r="AZ537" s="13" t="str">
        <f>IF(BI537="","",TEXT(IF(BI537&gt;"00:00",A537+1,A537),"JJ/MM/AAAA ")&amp;TEXT(BI537,"hh:mm"))</f>
        <v/>
      </c>
      <c r="BB537" s="13" t="str">
        <f>IFERROR(INDEX(Recap!$F$2:$F$2000,MATCH(Graphique!A537,Recap!$A$2:$A$2000,0)),"")</f>
        <v/>
      </c>
      <c r="BC537" s="13" t="str">
        <f>IFERROR(INDEX(Recap!$D$2:$D$2000,MATCH(Graphique!A537,Recap!$A$2:$A$2000,0)),"")</f>
        <v/>
      </c>
      <c r="BD537" s="13" t="str">
        <f>IFERROR(INDEX(Recap!$I$2:$I$2000,MATCH(Graphique!A537,Recap!$A$2:$A$2000,0)),"")</f>
        <v/>
      </c>
      <c r="BE537" t="str">
        <f>IFERROR(INDEX(Recap!$K$2:$K$2000,MATCH(Graphique!A537,Recap!$A$2:$A$2000,0)),"")</f>
        <v/>
      </c>
      <c r="BF537" s="13" t="str">
        <f>IFERROR(INDEX(Recap!$L$2:$L$2000,MATCH(Graphique!A537,Recap!$A$2:$A$2000,0)),"")</f>
        <v/>
      </c>
      <c r="BG537" t="str">
        <f>IFERROR(INDEX(Recap!$M$2:$M$2000,MATCH(Graphique!A537,Recap!$A$2:$A$2000,0)),"")</f>
        <v/>
      </c>
      <c r="BH537" s="13" t="str">
        <f>IFERROR(INDEX(MOYENNES!$B$1:$B$2000,MATCH(Graphique!A537,MOYENNES!$A$1:$A$2000,0)),"")</f>
        <v/>
      </c>
      <c r="BI537" s="13" t="str">
        <f>IFERROR(INDEX(MOYENNES!$C$1:$C$2000,MATCH(Graphique!A537,MOYENNES!$A$1:$A$2000,0)),"")</f>
        <v/>
      </c>
      <c r="BJ537" s="13" t="str">
        <f>IFERROR(INDEX(MOYENNES!$E$1:$E$2000,MATCH(A537,MOYENNES!$A$1:$A$2000,0)),"")</f>
        <v/>
      </c>
    </row>
    <row r="538" spans="1:62" ht="12.75" customHeight="1">
      <c r="A538" s="56">
        <v>45522</v>
      </c>
      <c r="AY538" s="55" t="str">
        <f>IF(BH538="","",TEXT(IF(BH538&gt;"00:00",A538+1,A538),"JJ/MM/AAAA ")&amp;TEXT(BH538,"hh:mm"))</f>
        <v/>
      </c>
      <c r="AZ538" s="13" t="str">
        <f>IF(BI538="","",TEXT(IF(BI538&gt;"00:00",A538+1,A538),"JJ/MM/AAAA ")&amp;TEXT(BI538,"hh:mm"))</f>
        <v/>
      </c>
      <c r="BB538" s="13" t="str">
        <f>IFERROR(INDEX(Recap!$F$2:$F$2000,MATCH(Graphique!A538,Recap!$A$2:$A$2000,0)),"")</f>
        <v/>
      </c>
      <c r="BC538" s="13" t="str">
        <f>IFERROR(INDEX(Recap!$D$2:$D$2000,MATCH(Graphique!A538,Recap!$A$2:$A$2000,0)),"")</f>
        <v/>
      </c>
      <c r="BD538" s="13" t="str">
        <f>IFERROR(INDEX(Recap!$I$2:$I$2000,MATCH(Graphique!A538,Recap!$A$2:$A$2000,0)),"")</f>
        <v/>
      </c>
      <c r="BE538" t="str">
        <f>IFERROR(INDEX(Recap!$K$2:$K$2000,MATCH(Graphique!A538,Recap!$A$2:$A$2000,0)),"")</f>
        <v/>
      </c>
      <c r="BF538" s="13" t="str">
        <f>IFERROR(INDEX(Recap!$L$2:$L$2000,MATCH(Graphique!A538,Recap!$A$2:$A$2000,0)),"")</f>
        <v/>
      </c>
      <c r="BG538" t="str">
        <f>IFERROR(INDEX(Recap!$M$2:$M$2000,MATCH(Graphique!A538,Recap!$A$2:$A$2000,0)),"")</f>
        <v/>
      </c>
      <c r="BH538" s="13" t="str">
        <f>IFERROR(INDEX(MOYENNES!$B$1:$B$2000,MATCH(Graphique!A538,MOYENNES!$A$1:$A$2000,0)),"")</f>
        <v/>
      </c>
      <c r="BI538" s="13" t="str">
        <f>IFERROR(INDEX(MOYENNES!$C$1:$C$2000,MATCH(Graphique!A538,MOYENNES!$A$1:$A$2000,0)),"")</f>
        <v/>
      </c>
      <c r="BJ538" s="13" t="str">
        <f>IFERROR(INDEX(MOYENNES!$E$1:$E$2000,MATCH(A538,MOYENNES!$A$1:$A$2000,0)),"")</f>
        <v/>
      </c>
    </row>
    <row r="539" spans="1:62" ht="12.75" customHeight="1">
      <c r="A539" s="56">
        <v>45523</v>
      </c>
      <c r="AY539" s="55" t="str">
        <f>IF(BH539="","",TEXT(IF(BH539&gt;"00:00",A539+1,A539),"JJ/MM/AAAA ")&amp;TEXT(BH539,"hh:mm"))</f>
        <v/>
      </c>
      <c r="AZ539" s="13" t="str">
        <f>IF(BI539="","",TEXT(IF(BI539&gt;"00:00",A539+1,A539),"JJ/MM/AAAA ")&amp;TEXT(BI539,"hh:mm"))</f>
        <v/>
      </c>
      <c r="BB539" s="13" t="str">
        <f>IFERROR(INDEX(Recap!$F$2:$F$2000,MATCH(Graphique!A539,Recap!$A$2:$A$2000,0)),"")</f>
        <v/>
      </c>
      <c r="BC539" s="13" t="str">
        <f>IFERROR(INDEX(Recap!$D$2:$D$2000,MATCH(Graphique!A539,Recap!$A$2:$A$2000,0)),"")</f>
        <v/>
      </c>
      <c r="BD539" s="13" t="str">
        <f>IFERROR(INDEX(Recap!$I$2:$I$2000,MATCH(Graphique!A539,Recap!$A$2:$A$2000,0)),"")</f>
        <v/>
      </c>
      <c r="BE539" t="str">
        <f>IFERROR(INDEX(Recap!$K$2:$K$2000,MATCH(Graphique!A539,Recap!$A$2:$A$2000,0)),"")</f>
        <v/>
      </c>
      <c r="BF539" s="13" t="str">
        <f>IFERROR(INDEX(Recap!$L$2:$L$2000,MATCH(Graphique!A539,Recap!$A$2:$A$2000,0)),"")</f>
        <v/>
      </c>
      <c r="BG539" t="str">
        <f>IFERROR(INDEX(Recap!$M$2:$M$2000,MATCH(Graphique!A539,Recap!$A$2:$A$2000,0)),"")</f>
        <v/>
      </c>
      <c r="BH539" s="13" t="str">
        <f>IFERROR(INDEX(MOYENNES!$B$1:$B$2000,MATCH(Graphique!A539,MOYENNES!$A$1:$A$2000,0)),"")</f>
        <v/>
      </c>
      <c r="BI539" s="13" t="str">
        <f>IFERROR(INDEX(MOYENNES!$C$1:$C$2000,MATCH(Graphique!A539,MOYENNES!$A$1:$A$2000,0)),"")</f>
        <v/>
      </c>
      <c r="BJ539" s="13" t="str">
        <f>IFERROR(INDEX(MOYENNES!$E$1:$E$2000,MATCH(A539,MOYENNES!$A$1:$A$2000,0)),"")</f>
        <v/>
      </c>
    </row>
    <row r="540" spans="1:62" ht="12.75" customHeight="1">
      <c r="A540" s="56">
        <v>45524</v>
      </c>
      <c r="AY540" s="55" t="str">
        <f>IF(BH540="","",TEXT(IF(BH540&gt;"00:00",A540+1,A540),"JJ/MM/AAAA ")&amp;TEXT(BH540,"hh:mm"))</f>
        <v/>
      </c>
      <c r="AZ540" s="13" t="str">
        <f>IF(BI540="","",TEXT(IF(BI540&gt;"00:00",A540+1,A540),"JJ/MM/AAAA ")&amp;TEXT(BI540,"hh:mm"))</f>
        <v/>
      </c>
      <c r="BB540" s="13" t="str">
        <f>IFERROR(INDEX(Recap!$F$2:$F$2000,MATCH(Graphique!A540,Recap!$A$2:$A$2000,0)),"")</f>
        <v/>
      </c>
      <c r="BC540" s="13" t="str">
        <f>IFERROR(INDEX(Recap!$D$2:$D$2000,MATCH(Graphique!A540,Recap!$A$2:$A$2000,0)),"")</f>
        <v/>
      </c>
      <c r="BD540" s="13" t="str">
        <f>IFERROR(INDEX(Recap!$I$2:$I$2000,MATCH(Graphique!A540,Recap!$A$2:$A$2000,0)),"")</f>
        <v/>
      </c>
      <c r="BE540" t="str">
        <f>IFERROR(INDEX(Recap!$K$2:$K$2000,MATCH(Graphique!A540,Recap!$A$2:$A$2000,0)),"")</f>
        <v/>
      </c>
      <c r="BF540" s="13" t="str">
        <f>IFERROR(INDEX(Recap!$L$2:$L$2000,MATCH(Graphique!A540,Recap!$A$2:$A$2000,0)),"")</f>
        <v/>
      </c>
      <c r="BG540" t="str">
        <f>IFERROR(INDEX(Recap!$M$2:$M$2000,MATCH(Graphique!A540,Recap!$A$2:$A$2000,0)),"")</f>
        <v/>
      </c>
      <c r="BH540" s="13" t="str">
        <f>IFERROR(INDEX(MOYENNES!$B$1:$B$2000,MATCH(Graphique!A540,MOYENNES!$A$1:$A$2000,0)),"")</f>
        <v/>
      </c>
      <c r="BI540" s="13" t="str">
        <f>IFERROR(INDEX(MOYENNES!$C$1:$C$2000,MATCH(Graphique!A540,MOYENNES!$A$1:$A$2000,0)),"")</f>
        <v/>
      </c>
      <c r="BJ540" s="13" t="str">
        <f>IFERROR(INDEX(MOYENNES!$E$1:$E$2000,MATCH(A540,MOYENNES!$A$1:$A$2000,0)),"")</f>
        <v/>
      </c>
    </row>
    <row r="541" spans="1:62" ht="12.75" customHeight="1">
      <c r="A541" s="56">
        <v>45525</v>
      </c>
      <c r="AY541" s="55" t="str">
        <f>IF(BH541="","",TEXT(IF(BH541&gt;"00:00",A541+1,A541),"JJ/MM/AAAA ")&amp;TEXT(BH541,"hh:mm"))</f>
        <v/>
      </c>
      <c r="AZ541" s="13" t="str">
        <f>IF(BI541="","",TEXT(IF(BI541&gt;"00:00",A541+1,A541),"JJ/MM/AAAA ")&amp;TEXT(BI541,"hh:mm"))</f>
        <v/>
      </c>
      <c r="BB541" s="13" t="str">
        <f>IFERROR(INDEX(Recap!$F$2:$F$2000,MATCH(Graphique!A541,Recap!$A$2:$A$2000,0)),"")</f>
        <v/>
      </c>
      <c r="BC541" s="13" t="str">
        <f>IFERROR(INDEX(Recap!$D$2:$D$2000,MATCH(Graphique!A541,Recap!$A$2:$A$2000,0)),"")</f>
        <v/>
      </c>
      <c r="BD541" s="13" t="str">
        <f>IFERROR(INDEX(Recap!$I$2:$I$2000,MATCH(Graphique!A541,Recap!$A$2:$A$2000,0)),"")</f>
        <v/>
      </c>
      <c r="BE541" t="str">
        <f>IFERROR(INDEX(Recap!$K$2:$K$2000,MATCH(Graphique!A541,Recap!$A$2:$A$2000,0)),"")</f>
        <v/>
      </c>
      <c r="BF541" s="13" t="str">
        <f>IFERROR(INDEX(Recap!$L$2:$L$2000,MATCH(Graphique!A541,Recap!$A$2:$A$2000,0)),"")</f>
        <v/>
      </c>
      <c r="BG541" t="str">
        <f>IFERROR(INDEX(Recap!$M$2:$M$2000,MATCH(Graphique!A541,Recap!$A$2:$A$2000,0)),"")</f>
        <v/>
      </c>
      <c r="BH541" s="13" t="str">
        <f>IFERROR(INDEX(MOYENNES!$B$1:$B$2000,MATCH(Graphique!A541,MOYENNES!$A$1:$A$2000,0)),"")</f>
        <v/>
      </c>
      <c r="BI541" s="13" t="str">
        <f>IFERROR(INDEX(MOYENNES!$C$1:$C$2000,MATCH(Graphique!A541,MOYENNES!$A$1:$A$2000,0)),"")</f>
        <v/>
      </c>
      <c r="BJ541" s="13" t="str">
        <f>IFERROR(INDEX(MOYENNES!$E$1:$E$2000,MATCH(A541,MOYENNES!$A$1:$A$2000,0)),"")</f>
        <v/>
      </c>
    </row>
    <row r="542" spans="1:62" ht="12.75" customHeight="1">
      <c r="A542" s="56">
        <v>45526</v>
      </c>
      <c r="AY542" s="55" t="str">
        <f>IF(BH542="","",TEXT(IF(BH542&gt;"00:00",A542+1,A542),"JJ/MM/AAAA ")&amp;TEXT(BH542,"hh:mm"))</f>
        <v/>
      </c>
      <c r="AZ542" s="13" t="str">
        <f>IF(BI542="","",TEXT(IF(BI542&gt;"00:00",A542+1,A542),"JJ/MM/AAAA ")&amp;TEXT(BI542,"hh:mm"))</f>
        <v/>
      </c>
      <c r="BB542" s="13" t="str">
        <f>IFERROR(INDEX(Recap!$F$2:$F$2000,MATCH(Graphique!A542,Recap!$A$2:$A$2000,0)),"")</f>
        <v/>
      </c>
      <c r="BC542" s="13" t="str">
        <f>IFERROR(INDEX(Recap!$D$2:$D$2000,MATCH(Graphique!A542,Recap!$A$2:$A$2000,0)),"")</f>
        <v/>
      </c>
      <c r="BD542" s="13" t="str">
        <f>IFERROR(INDEX(Recap!$I$2:$I$2000,MATCH(Graphique!A542,Recap!$A$2:$A$2000,0)),"")</f>
        <v/>
      </c>
      <c r="BE542" t="str">
        <f>IFERROR(INDEX(Recap!$K$2:$K$2000,MATCH(Graphique!A542,Recap!$A$2:$A$2000,0)),"")</f>
        <v/>
      </c>
      <c r="BF542" s="13" t="str">
        <f>IFERROR(INDEX(Recap!$L$2:$L$2000,MATCH(Graphique!A542,Recap!$A$2:$A$2000,0)),"")</f>
        <v/>
      </c>
      <c r="BG542" t="str">
        <f>IFERROR(INDEX(Recap!$M$2:$M$2000,MATCH(Graphique!A542,Recap!$A$2:$A$2000,0)),"")</f>
        <v/>
      </c>
      <c r="BH542" s="13" t="str">
        <f>IFERROR(INDEX(MOYENNES!$B$1:$B$2000,MATCH(Graphique!A542,MOYENNES!$A$1:$A$2000,0)),"")</f>
        <v/>
      </c>
      <c r="BI542" s="13" t="str">
        <f>IFERROR(INDEX(MOYENNES!$C$1:$C$2000,MATCH(Graphique!A542,MOYENNES!$A$1:$A$2000,0)),"")</f>
        <v/>
      </c>
      <c r="BJ542" s="13" t="str">
        <f>IFERROR(INDEX(MOYENNES!$E$1:$E$2000,MATCH(A542,MOYENNES!$A$1:$A$2000,0)),"")</f>
        <v/>
      </c>
    </row>
    <row r="543" spans="1:62" ht="12.75" customHeight="1">
      <c r="A543" s="56">
        <v>45527</v>
      </c>
      <c r="AY543" s="55" t="str">
        <f>IF(BH543="","",TEXT(IF(BH543&gt;"00:00",A543+1,A543),"JJ/MM/AAAA ")&amp;TEXT(BH543,"hh:mm"))</f>
        <v/>
      </c>
      <c r="AZ543" s="13" t="str">
        <f>IF(BI543="","",TEXT(IF(BI543&gt;"00:00",A543+1,A543),"JJ/MM/AAAA ")&amp;TEXT(BI543,"hh:mm"))</f>
        <v/>
      </c>
      <c r="BB543" s="13" t="str">
        <f>IFERROR(INDEX(Recap!$F$2:$F$2000,MATCH(Graphique!A543,Recap!$A$2:$A$2000,0)),"")</f>
        <v/>
      </c>
      <c r="BC543" s="13" t="str">
        <f>IFERROR(INDEX(Recap!$D$2:$D$2000,MATCH(Graphique!A543,Recap!$A$2:$A$2000,0)),"")</f>
        <v/>
      </c>
      <c r="BD543" s="13" t="str">
        <f>IFERROR(INDEX(Recap!$I$2:$I$2000,MATCH(Graphique!A543,Recap!$A$2:$A$2000,0)),"")</f>
        <v/>
      </c>
      <c r="BE543" t="str">
        <f>IFERROR(INDEX(Recap!$K$2:$K$2000,MATCH(Graphique!A543,Recap!$A$2:$A$2000,0)),"")</f>
        <v/>
      </c>
      <c r="BF543" s="13" t="str">
        <f>IFERROR(INDEX(Recap!$L$2:$L$2000,MATCH(Graphique!A543,Recap!$A$2:$A$2000,0)),"")</f>
        <v/>
      </c>
      <c r="BG543" t="str">
        <f>IFERROR(INDEX(Recap!$M$2:$M$2000,MATCH(Graphique!A543,Recap!$A$2:$A$2000,0)),"")</f>
        <v/>
      </c>
      <c r="BH543" s="13" t="str">
        <f>IFERROR(INDEX(MOYENNES!$B$1:$B$2000,MATCH(Graphique!A543,MOYENNES!$A$1:$A$2000,0)),"")</f>
        <v/>
      </c>
      <c r="BI543" s="13" t="str">
        <f>IFERROR(INDEX(MOYENNES!$C$1:$C$2000,MATCH(Graphique!A543,MOYENNES!$A$1:$A$2000,0)),"")</f>
        <v/>
      </c>
      <c r="BJ543" s="13" t="str">
        <f>IFERROR(INDEX(MOYENNES!$E$1:$E$2000,MATCH(A543,MOYENNES!$A$1:$A$2000,0)),"")</f>
        <v/>
      </c>
    </row>
    <row r="544" spans="1:62" ht="12.75" customHeight="1">
      <c r="A544" s="56">
        <v>45528</v>
      </c>
      <c r="AY544" s="55" t="str">
        <f>IF(BH544="","",TEXT(IF(BH544&gt;"00:00",A544+1,A544),"JJ/MM/AAAA ")&amp;TEXT(BH544,"hh:mm"))</f>
        <v/>
      </c>
      <c r="AZ544" s="13" t="str">
        <f>IF(BI544="","",TEXT(IF(BI544&gt;"00:00",A544+1,A544),"JJ/MM/AAAA ")&amp;TEXT(BI544,"hh:mm"))</f>
        <v/>
      </c>
      <c r="BB544" s="13" t="str">
        <f>IFERROR(INDEX(Recap!$F$2:$F$2000,MATCH(Graphique!A544,Recap!$A$2:$A$2000,0)),"")</f>
        <v/>
      </c>
      <c r="BC544" s="13" t="str">
        <f>IFERROR(INDEX(Recap!$D$2:$D$2000,MATCH(Graphique!A544,Recap!$A$2:$A$2000,0)),"")</f>
        <v/>
      </c>
      <c r="BD544" s="13" t="str">
        <f>IFERROR(INDEX(Recap!$I$2:$I$2000,MATCH(Graphique!A544,Recap!$A$2:$A$2000,0)),"")</f>
        <v/>
      </c>
      <c r="BE544" t="str">
        <f>IFERROR(INDEX(Recap!$K$2:$K$2000,MATCH(Graphique!A544,Recap!$A$2:$A$2000,0)),"")</f>
        <v/>
      </c>
      <c r="BF544" s="13" t="str">
        <f>IFERROR(INDEX(Recap!$L$2:$L$2000,MATCH(Graphique!A544,Recap!$A$2:$A$2000,0)),"")</f>
        <v/>
      </c>
      <c r="BG544" t="str">
        <f>IFERROR(INDEX(Recap!$M$2:$M$2000,MATCH(Graphique!A544,Recap!$A$2:$A$2000,0)),"")</f>
        <v/>
      </c>
      <c r="BH544" s="13" t="str">
        <f>IFERROR(INDEX(MOYENNES!$B$1:$B$2000,MATCH(Graphique!A544,MOYENNES!$A$1:$A$2000,0)),"")</f>
        <v/>
      </c>
      <c r="BI544" s="13" t="str">
        <f>IFERROR(INDEX(MOYENNES!$C$1:$C$2000,MATCH(Graphique!A544,MOYENNES!$A$1:$A$2000,0)),"")</f>
        <v/>
      </c>
      <c r="BJ544" s="13" t="str">
        <f>IFERROR(INDEX(MOYENNES!$E$1:$E$2000,MATCH(A544,MOYENNES!$A$1:$A$2000,0)),"")</f>
        <v/>
      </c>
    </row>
    <row r="545" spans="1:62" ht="12.75" customHeight="1">
      <c r="A545" s="56">
        <v>45529</v>
      </c>
      <c r="AY545" s="55" t="str">
        <f>IF(BH545="","",TEXT(IF(BH545&gt;"00:00",A545+1,A545),"JJ/MM/AAAA ")&amp;TEXT(BH545,"hh:mm"))</f>
        <v/>
      </c>
      <c r="AZ545" s="13" t="str">
        <f>IF(BI545="","",TEXT(IF(BI545&gt;"00:00",A545+1,A545),"JJ/MM/AAAA ")&amp;TEXT(BI545,"hh:mm"))</f>
        <v/>
      </c>
      <c r="BB545" s="13" t="str">
        <f>IFERROR(INDEX(Recap!$F$2:$F$2000,MATCH(Graphique!A545,Recap!$A$2:$A$2000,0)),"")</f>
        <v/>
      </c>
      <c r="BC545" s="13" t="str">
        <f>IFERROR(INDEX(Recap!$D$2:$D$2000,MATCH(Graphique!A545,Recap!$A$2:$A$2000,0)),"")</f>
        <v/>
      </c>
      <c r="BD545" s="13" t="str">
        <f>IFERROR(INDEX(Recap!$I$2:$I$2000,MATCH(Graphique!A545,Recap!$A$2:$A$2000,0)),"")</f>
        <v/>
      </c>
      <c r="BE545" t="str">
        <f>IFERROR(INDEX(Recap!$K$2:$K$2000,MATCH(Graphique!A545,Recap!$A$2:$A$2000,0)),"")</f>
        <v/>
      </c>
      <c r="BF545" s="13" t="str">
        <f>IFERROR(INDEX(Recap!$L$2:$L$2000,MATCH(Graphique!A545,Recap!$A$2:$A$2000,0)),"")</f>
        <v/>
      </c>
      <c r="BG545" t="str">
        <f>IFERROR(INDEX(Recap!$M$2:$M$2000,MATCH(Graphique!A545,Recap!$A$2:$A$2000,0)),"")</f>
        <v/>
      </c>
      <c r="BH545" s="13" t="str">
        <f>IFERROR(INDEX(MOYENNES!$B$1:$B$2000,MATCH(Graphique!A545,MOYENNES!$A$1:$A$2000,0)),"")</f>
        <v/>
      </c>
      <c r="BI545" s="13" t="str">
        <f>IFERROR(INDEX(MOYENNES!$C$1:$C$2000,MATCH(Graphique!A545,MOYENNES!$A$1:$A$2000,0)),"")</f>
        <v/>
      </c>
      <c r="BJ545" s="13" t="str">
        <f>IFERROR(INDEX(MOYENNES!$E$1:$E$2000,MATCH(A545,MOYENNES!$A$1:$A$2000,0)),"")</f>
        <v/>
      </c>
    </row>
    <row r="546" spans="1:62" ht="12.75" customHeight="1">
      <c r="A546" s="56">
        <v>45530</v>
      </c>
      <c r="AY546" s="55" t="str">
        <f>IF(BH546="","",TEXT(IF(BH546&gt;"00:00",A546+1,A546),"JJ/MM/AAAA ")&amp;TEXT(BH546,"hh:mm"))</f>
        <v/>
      </c>
      <c r="AZ546" s="13" t="str">
        <f>IF(BI546="","",TEXT(IF(BI546&gt;"00:00",A546+1,A546),"JJ/MM/AAAA ")&amp;TEXT(BI546,"hh:mm"))</f>
        <v/>
      </c>
      <c r="BB546" s="13" t="str">
        <f>IFERROR(INDEX(Recap!$F$2:$F$2000,MATCH(Graphique!A546,Recap!$A$2:$A$2000,0)),"")</f>
        <v/>
      </c>
      <c r="BC546" s="13" t="str">
        <f>IFERROR(INDEX(Recap!$D$2:$D$2000,MATCH(Graphique!A546,Recap!$A$2:$A$2000,0)),"")</f>
        <v/>
      </c>
      <c r="BD546" s="13" t="str">
        <f>IFERROR(INDEX(Recap!$I$2:$I$2000,MATCH(Graphique!A546,Recap!$A$2:$A$2000,0)),"")</f>
        <v/>
      </c>
      <c r="BE546" t="str">
        <f>IFERROR(INDEX(Recap!$K$2:$K$2000,MATCH(Graphique!A546,Recap!$A$2:$A$2000,0)),"")</f>
        <v/>
      </c>
      <c r="BF546" s="13" t="str">
        <f>IFERROR(INDEX(Recap!$L$2:$L$2000,MATCH(Graphique!A546,Recap!$A$2:$A$2000,0)),"")</f>
        <v/>
      </c>
      <c r="BG546" t="str">
        <f>IFERROR(INDEX(Recap!$M$2:$M$2000,MATCH(Graphique!A546,Recap!$A$2:$A$2000,0)),"")</f>
        <v/>
      </c>
      <c r="BH546" s="13" t="str">
        <f>IFERROR(INDEX(MOYENNES!$B$1:$B$2000,MATCH(Graphique!A546,MOYENNES!$A$1:$A$2000,0)),"")</f>
        <v/>
      </c>
      <c r="BI546" s="13" t="str">
        <f>IFERROR(INDEX(MOYENNES!$C$1:$C$2000,MATCH(Graphique!A546,MOYENNES!$A$1:$A$2000,0)),"")</f>
        <v/>
      </c>
      <c r="BJ546" s="13" t="str">
        <f>IFERROR(INDEX(MOYENNES!$E$1:$E$2000,MATCH(A546,MOYENNES!$A$1:$A$2000,0)),"")</f>
        <v/>
      </c>
    </row>
    <row r="547" spans="1:62" ht="12.75" customHeight="1">
      <c r="A547" s="56">
        <v>45531</v>
      </c>
      <c r="AY547" s="55" t="str">
        <f>IF(BH547="","",TEXT(IF(BH547&gt;"00:00",A547+1,A547),"JJ/MM/AAAA ")&amp;TEXT(BH547,"hh:mm"))</f>
        <v/>
      </c>
      <c r="AZ547" s="13" t="str">
        <f>IF(BI547="","",TEXT(IF(BI547&gt;"00:00",A547+1,A547),"JJ/MM/AAAA ")&amp;TEXT(BI547,"hh:mm"))</f>
        <v/>
      </c>
      <c r="BB547" s="13" t="str">
        <f>IFERROR(INDEX(Recap!$F$2:$F$2000,MATCH(Graphique!A547,Recap!$A$2:$A$2000,0)),"")</f>
        <v/>
      </c>
      <c r="BC547" s="13" t="str">
        <f>IFERROR(INDEX(Recap!$D$2:$D$2000,MATCH(Graphique!A547,Recap!$A$2:$A$2000,0)),"")</f>
        <v/>
      </c>
      <c r="BD547" s="13" t="str">
        <f>IFERROR(INDEX(Recap!$I$2:$I$2000,MATCH(Graphique!A547,Recap!$A$2:$A$2000,0)),"")</f>
        <v/>
      </c>
      <c r="BE547" t="str">
        <f>IFERROR(INDEX(Recap!$K$2:$K$2000,MATCH(Graphique!A547,Recap!$A$2:$A$2000,0)),"")</f>
        <v/>
      </c>
      <c r="BF547" s="13" t="str">
        <f>IFERROR(INDEX(Recap!$L$2:$L$2000,MATCH(Graphique!A547,Recap!$A$2:$A$2000,0)),"")</f>
        <v/>
      </c>
      <c r="BG547" t="str">
        <f>IFERROR(INDEX(Recap!$M$2:$M$2000,MATCH(Graphique!A547,Recap!$A$2:$A$2000,0)),"")</f>
        <v/>
      </c>
      <c r="BH547" s="13" t="str">
        <f>IFERROR(INDEX(MOYENNES!$B$1:$B$2000,MATCH(Graphique!A547,MOYENNES!$A$1:$A$2000,0)),"")</f>
        <v/>
      </c>
      <c r="BI547" s="13" t="str">
        <f>IFERROR(INDEX(MOYENNES!$C$1:$C$2000,MATCH(Graphique!A547,MOYENNES!$A$1:$A$2000,0)),"")</f>
        <v/>
      </c>
      <c r="BJ547" s="13" t="str">
        <f>IFERROR(INDEX(MOYENNES!$E$1:$E$2000,MATCH(A547,MOYENNES!$A$1:$A$2000,0)),"")</f>
        <v/>
      </c>
    </row>
    <row r="548" spans="1:62" ht="12.75" customHeight="1">
      <c r="A548" s="56">
        <v>45532</v>
      </c>
      <c r="AY548" s="55" t="str">
        <f>IF(BH548="","",TEXT(IF(BH548&gt;"00:00",A548+1,A548),"JJ/MM/AAAA ")&amp;TEXT(BH548,"hh:mm"))</f>
        <v/>
      </c>
      <c r="AZ548" s="13" t="str">
        <f>IF(BI548="","",TEXT(IF(BI548&gt;"00:00",A548+1,A548),"JJ/MM/AAAA ")&amp;TEXT(BI548,"hh:mm"))</f>
        <v/>
      </c>
      <c r="BB548" s="13" t="str">
        <f>IFERROR(INDEX(Recap!$F$2:$F$2000,MATCH(Graphique!A548,Recap!$A$2:$A$2000,0)),"")</f>
        <v/>
      </c>
      <c r="BC548" s="13" t="str">
        <f>IFERROR(INDEX(Recap!$D$2:$D$2000,MATCH(Graphique!A548,Recap!$A$2:$A$2000,0)),"")</f>
        <v/>
      </c>
      <c r="BD548" s="13" t="str">
        <f>IFERROR(INDEX(Recap!$I$2:$I$2000,MATCH(Graphique!A548,Recap!$A$2:$A$2000,0)),"")</f>
        <v/>
      </c>
      <c r="BE548" t="str">
        <f>IFERROR(INDEX(Recap!$K$2:$K$2000,MATCH(Graphique!A548,Recap!$A$2:$A$2000,0)),"")</f>
        <v/>
      </c>
      <c r="BF548" s="13" t="str">
        <f>IFERROR(INDEX(Recap!$L$2:$L$2000,MATCH(Graphique!A548,Recap!$A$2:$A$2000,0)),"")</f>
        <v/>
      </c>
      <c r="BG548" t="str">
        <f>IFERROR(INDEX(Recap!$M$2:$M$2000,MATCH(Graphique!A548,Recap!$A$2:$A$2000,0)),"")</f>
        <v/>
      </c>
      <c r="BH548" s="13" t="str">
        <f>IFERROR(INDEX(MOYENNES!$B$1:$B$2000,MATCH(Graphique!A548,MOYENNES!$A$1:$A$2000,0)),"")</f>
        <v/>
      </c>
      <c r="BI548" s="13" t="str">
        <f>IFERROR(INDEX(MOYENNES!$C$1:$C$2000,MATCH(Graphique!A548,MOYENNES!$A$1:$A$2000,0)),"")</f>
        <v/>
      </c>
      <c r="BJ548" s="13" t="str">
        <f>IFERROR(INDEX(MOYENNES!$E$1:$E$2000,MATCH(A548,MOYENNES!$A$1:$A$2000,0)),"")</f>
        <v/>
      </c>
    </row>
    <row r="549" spans="1:62" ht="12.75" customHeight="1">
      <c r="A549" s="56">
        <v>45533</v>
      </c>
      <c r="AY549" s="55" t="str">
        <f>IF(BH549="","",TEXT(IF(BH549&gt;"00:00",A549+1,A549),"JJ/MM/AAAA ")&amp;TEXT(BH549,"hh:mm"))</f>
        <v/>
      </c>
      <c r="AZ549" s="13" t="str">
        <f>IF(BI549="","",TEXT(IF(BI549&gt;"00:00",A549+1,A549),"JJ/MM/AAAA ")&amp;TEXT(BI549,"hh:mm"))</f>
        <v/>
      </c>
      <c r="BB549" s="13" t="str">
        <f>IFERROR(INDEX(Recap!$F$2:$F$2000,MATCH(Graphique!A549,Recap!$A$2:$A$2000,0)),"")</f>
        <v/>
      </c>
      <c r="BC549" s="13" t="str">
        <f>IFERROR(INDEX(Recap!$D$2:$D$2000,MATCH(Graphique!A549,Recap!$A$2:$A$2000,0)),"")</f>
        <v/>
      </c>
      <c r="BD549" s="13" t="str">
        <f>IFERROR(INDEX(Recap!$I$2:$I$2000,MATCH(Graphique!A549,Recap!$A$2:$A$2000,0)),"")</f>
        <v/>
      </c>
      <c r="BE549" t="str">
        <f>IFERROR(INDEX(Recap!$K$2:$K$2000,MATCH(Graphique!A549,Recap!$A$2:$A$2000,0)),"")</f>
        <v/>
      </c>
      <c r="BF549" s="13" t="str">
        <f>IFERROR(INDEX(Recap!$L$2:$L$2000,MATCH(Graphique!A549,Recap!$A$2:$A$2000,0)),"")</f>
        <v/>
      </c>
      <c r="BG549" t="str">
        <f>IFERROR(INDEX(Recap!$M$2:$M$2000,MATCH(Graphique!A549,Recap!$A$2:$A$2000,0)),"")</f>
        <v/>
      </c>
      <c r="BH549" s="13" t="str">
        <f>IFERROR(INDEX(MOYENNES!$B$1:$B$2000,MATCH(Graphique!A549,MOYENNES!$A$1:$A$2000,0)),"")</f>
        <v/>
      </c>
      <c r="BI549" s="13" t="str">
        <f>IFERROR(INDEX(MOYENNES!$C$1:$C$2000,MATCH(Graphique!A549,MOYENNES!$A$1:$A$2000,0)),"")</f>
        <v/>
      </c>
      <c r="BJ549" s="13" t="str">
        <f>IFERROR(INDEX(MOYENNES!$E$1:$E$2000,MATCH(A549,MOYENNES!$A$1:$A$2000,0)),"")</f>
        <v/>
      </c>
    </row>
    <row r="550" spans="1:62" ht="12.75" customHeight="1">
      <c r="A550" s="56">
        <v>45534</v>
      </c>
      <c r="AY550" s="55" t="str">
        <f>IF(BH550="","",TEXT(IF(BH550&gt;"00:00",A550+1,A550),"JJ/MM/AAAA ")&amp;TEXT(BH550,"hh:mm"))</f>
        <v/>
      </c>
      <c r="AZ550" s="13" t="str">
        <f>IF(BI550="","",TEXT(IF(BI550&gt;"00:00",A550+1,A550),"JJ/MM/AAAA ")&amp;TEXT(BI550,"hh:mm"))</f>
        <v/>
      </c>
      <c r="BB550" s="13" t="str">
        <f>IFERROR(INDEX(Recap!$F$2:$F$2000,MATCH(Graphique!A550,Recap!$A$2:$A$2000,0)),"")</f>
        <v/>
      </c>
      <c r="BC550" s="13" t="str">
        <f>IFERROR(INDEX(Recap!$D$2:$D$2000,MATCH(Graphique!A550,Recap!$A$2:$A$2000,0)),"")</f>
        <v/>
      </c>
      <c r="BD550" s="13" t="str">
        <f>IFERROR(INDEX(Recap!$I$2:$I$2000,MATCH(Graphique!A550,Recap!$A$2:$A$2000,0)),"")</f>
        <v/>
      </c>
      <c r="BE550" t="str">
        <f>IFERROR(INDEX(Recap!$K$2:$K$2000,MATCH(Graphique!A550,Recap!$A$2:$A$2000,0)),"")</f>
        <v/>
      </c>
      <c r="BF550" s="13" t="str">
        <f>IFERROR(INDEX(Recap!$L$2:$L$2000,MATCH(Graphique!A550,Recap!$A$2:$A$2000,0)),"")</f>
        <v/>
      </c>
      <c r="BG550" t="str">
        <f>IFERROR(INDEX(Recap!$M$2:$M$2000,MATCH(Graphique!A550,Recap!$A$2:$A$2000,0)),"")</f>
        <v/>
      </c>
      <c r="BH550" s="13" t="str">
        <f>IFERROR(INDEX(MOYENNES!$B$1:$B$2000,MATCH(Graphique!A550,MOYENNES!$A$1:$A$2000,0)),"")</f>
        <v/>
      </c>
      <c r="BI550" s="13" t="str">
        <f>IFERROR(INDEX(MOYENNES!$C$1:$C$2000,MATCH(Graphique!A550,MOYENNES!$A$1:$A$2000,0)),"")</f>
        <v/>
      </c>
      <c r="BJ550" s="13" t="str">
        <f>IFERROR(INDEX(MOYENNES!$E$1:$E$2000,MATCH(A550,MOYENNES!$A$1:$A$2000,0)),"")</f>
        <v/>
      </c>
    </row>
    <row r="551" spans="1:62" ht="12.75" customHeight="1">
      <c r="A551" s="56">
        <v>45535</v>
      </c>
      <c r="AY551" s="55" t="str">
        <f>IF(BH551="","",TEXT(IF(BH551&gt;"00:00",A551+1,A551),"JJ/MM/AAAA ")&amp;TEXT(BH551,"hh:mm"))</f>
        <v/>
      </c>
      <c r="AZ551" s="13" t="str">
        <f>IF(BI551="","",TEXT(IF(BI551&gt;"00:00",A551+1,A551),"JJ/MM/AAAA ")&amp;TEXT(BI551,"hh:mm"))</f>
        <v/>
      </c>
      <c r="BB551" s="13" t="str">
        <f>IFERROR(INDEX(Recap!$F$2:$F$2000,MATCH(Graphique!A551,Recap!$A$2:$A$2000,0)),"")</f>
        <v/>
      </c>
      <c r="BC551" s="13" t="str">
        <f>IFERROR(INDEX(Recap!$D$2:$D$2000,MATCH(Graphique!A551,Recap!$A$2:$A$2000,0)),"")</f>
        <v/>
      </c>
      <c r="BD551" s="13" t="str">
        <f>IFERROR(INDEX(Recap!$I$2:$I$2000,MATCH(Graphique!A551,Recap!$A$2:$A$2000,0)),"")</f>
        <v/>
      </c>
      <c r="BE551" t="str">
        <f>IFERROR(INDEX(Recap!$K$2:$K$2000,MATCH(Graphique!A551,Recap!$A$2:$A$2000,0)),"")</f>
        <v/>
      </c>
      <c r="BF551" s="13" t="str">
        <f>IFERROR(INDEX(Recap!$L$2:$L$2000,MATCH(Graphique!A551,Recap!$A$2:$A$2000,0)),"")</f>
        <v/>
      </c>
      <c r="BG551" t="str">
        <f>IFERROR(INDEX(Recap!$M$2:$M$2000,MATCH(Graphique!A551,Recap!$A$2:$A$2000,0)),"")</f>
        <v/>
      </c>
      <c r="BH551" s="13" t="str">
        <f>IFERROR(INDEX(MOYENNES!$B$1:$B$2000,MATCH(Graphique!A551,MOYENNES!$A$1:$A$2000,0)),"")</f>
        <v/>
      </c>
      <c r="BI551" s="13" t="str">
        <f>IFERROR(INDEX(MOYENNES!$C$1:$C$2000,MATCH(Graphique!A551,MOYENNES!$A$1:$A$2000,0)),"")</f>
        <v/>
      </c>
      <c r="BJ551" s="13" t="str">
        <f>IFERROR(INDEX(MOYENNES!$E$1:$E$2000,MATCH(A551,MOYENNES!$A$1:$A$2000,0)),"")</f>
        <v/>
      </c>
    </row>
    <row r="552" spans="1:62" ht="12.75" customHeight="1">
      <c r="A552" s="56">
        <v>45536</v>
      </c>
      <c r="AY552" s="55" t="str">
        <f>IF(BH552="","",TEXT(IF(BH552&gt;"00:00",A552+1,A552),"JJ/MM/AAAA ")&amp;TEXT(BH552,"hh:mm"))</f>
        <v/>
      </c>
      <c r="AZ552" s="13" t="str">
        <f>IF(BI552="","",TEXT(IF(BI552&gt;"00:00",A552+1,A552),"JJ/MM/AAAA ")&amp;TEXT(BI552,"hh:mm"))</f>
        <v/>
      </c>
      <c r="BB552" s="13" t="str">
        <f>IFERROR(INDEX(Recap!$F$2:$F$2000,MATCH(Graphique!A552,Recap!$A$2:$A$2000,0)),"")</f>
        <v/>
      </c>
      <c r="BC552" s="13" t="str">
        <f>IFERROR(INDEX(Recap!$D$2:$D$2000,MATCH(Graphique!A552,Recap!$A$2:$A$2000,0)),"")</f>
        <v/>
      </c>
      <c r="BD552" s="13" t="str">
        <f>IFERROR(INDEX(Recap!$I$2:$I$2000,MATCH(Graphique!A552,Recap!$A$2:$A$2000,0)),"")</f>
        <v/>
      </c>
      <c r="BE552" t="str">
        <f>IFERROR(INDEX(Recap!$K$2:$K$2000,MATCH(Graphique!A552,Recap!$A$2:$A$2000,0)),"")</f>
        <v/>
      </c>
      <c r="BF552" s="13" t="str">
        <f>IFERROR(INDEX(Recap!$L$2:$L$2000,MATCH(Graphique!A552,Recap!$A$2:$A$2000,0)),"")</f>
        <v/>
      </c>
      <c r="BG552" t="str">
        <f>IFERROR(INDEX(Recap!$M$2:$M$2000,MATCH(Graphique!A552,Recap!$A$2:$A$2000,0)),"")</f>
        <v/>
      </c>
      <c r="BH552" s="13" t="str">
        <f>IFERROR(INDEX(MOYENNES!$B$1:$B$2000,MATCH(Graphique!A552,MOYENNES!$A$1:$A$2000,0)),"")</f>
        <v/>
      </c>
      <c r="BI552" s="13" t="str">
        <f>IFERROR(INDEX(MOYENNES!$C$1:$C$2000,MATCH(Graphique!A552,MOYENNES!$A$1:$A$2000,0)),"")</f>
        <v/>
      </c>
      <c r="BJ552" s="13" t="str">
        <f>IFERROR(INDEX(MOYENNES!$E$1:$E$2000,MATCH(A552,MOYENNES!$A$1:$A$2000,0)),"")</f>
        <v/>
      </c>
    </row>
    <row r="553" spans="1:62" ht="12.75" customHeight="1">
      <c r="A553" s="56">
        <v>45537</v>
      </c>
      <c r="AY553" s="55" t="str">
        <f>IF(BH553="","",TEXT(IF(BH553&gt;"00:00",A553+1,A553),"JJ/MM/AAAA ")&amp;TEXT(BH553,"hh:mm"))</f>
        <v/>
      </c>
      <c r="AZ553" s="13" t="str">
        <f>IF(BI553="","",TEXT(IF(BI553&gt;"00:00",A553+1,A553),"JJ/MM/AAAA ")&amp;TEXT(BI553,"hh:mm"))</f>
        <v/>
      </c>
      <c r="BB553" s="13" t="str">
        <f>IFERROR(INDEX(Recap!$F$2:$F$2000,MATCH(Graphique!A553,Recap!$A$2:$A$2000,0)),"")</f>
        <v/>
      </c>
      <c r="BC553" s="13" t="str">
        <f>IFERROR(INDEX(Recap!$D$2:$D$2000,MATCH(Graphique!A553,Recap!$A$2:$A$2000,0)),"")</f>
        <v/>
      </c>
      <c r="BD553" s="13" t="str">
        <f>IFERROR(INDEX(Recap!$I$2:$I$2000,MATCH(Graphique!A553,Recap!$A$2:$A$2000,0)),"")</f>
        <v/>
      </c>
      <c r="BE553" t="str">
        <f>IFERROR(INDEX(Recap!$K$2:$K$2000,MATCH(Graphique!A553,Recap!$A$2:$A$2000,0)),"")</f>
        <v/>
      </c>
      <c r="BF553" s="13" t="str">
        <f>IFERROR(INDEX(Recap!$L$2:$L$2000,MATCH(Graphique!A553,Recap!$A$2:$A$2000,0)),"")</f>
        <v/>
      </c>
      <c r="BG553" t="str">
        <f>IFERROR(INDEX(Recap!$M$2:$M$2000,MATCH(Graphique!A553,Recap!$A$2:$A$2000,0)),"")</f>
        <v/>
      </c>
      <c r="BH553" s="13" t="str">
        <f>IFERROR(INDEX(MOYENNES!$B$1:$B$2000,MATCH(Graphique!A553,MOYENNES!$A$1:$A$2000,0)),"")</f>
        <v/>
      </c>
      <c r="BI553" s="13" t="str">
        <f>IFERROR(INDEX(MOYENNES!$C$1:$C$2000,MATCH(Graphique!A553,MOYENNES!$A$1:$A$2000,0)),"")</f>
        <v/>
      </c>
      <c r="BJ553" s="13" t="str">
        <f>IFERROR(INDEX(MOYENNES!$E$1:$E$2000,MATCH(A553,MOYENNES!$A$1:$A$2000,0)),"")</f>
        <v/>
      </c>
    </row>
    <row r="554" spans="1:62" ht="12.75" customHeight="1">
      <c r="A554" s="56">
        <v>45538</v>
      </c>
      <c r="AY554" s="55" t="str">
        <f>IF(BH554="","",TEXT(IF(BH554&gt;"00:00",A554+1,A554),"JJ/MM/AAAA ")&amp;TEXT(BH554,"hh:mm"))</f>
        <v/>
      </c>
      <c r="AZ554" s="13" t="str">
        <f>IF(BI554="","",TEXT(IF(BI554&gt;"00:00",A554+1,A554),"JJ/MM/AAAA ")&amp;TEXT(BI554,"hh:mm"))</f>
        <v/>
      </c>
      <c r="BB554" s="13" t="str">
        <f>IFERROR(INDEX(Recap!$F$2:$F$2000,MATCH(Graphique!A554,Recap!$A$2:$A$2000,0)),"")</f>
        <v/>
      </c>
      <c r="BC554" s="13" t="str">
        <f>IFERROR(INDEX(Recap!$D$2:$D$2000,MATCH(Graphique!A554,Recap!$A$2:$A$2000,0)),"")</f>
        <v/>
      </c>
      <c r="BD554" s="13" t="str">
        <f>IFERROR(INDEX(Recap!$I$2:$I$2000,MATCH(Graphique!A554,Recap!$A$2:$A$2000,0)),"")</f>
        <v/>
      </c>
      <c r="BE554" t="str">
        <f>IFERROR(INDEX(Recap!$K$2:$K$2000,MATCH(Graphique!A554,Recap!$A$2:$A$2000,0)),"")</f>
        <v/>
      </c>
      <c r="BF554" s="13" t="str">
        <f>IFERROR(INDEX(Recap!$L$2:$L$2000,MATCH(Graphique!A554,Recap!$A$2:$A$2000,0)),"")</f>
        <v/>
      </c>
      <c r="BG554" t="str">
        <f>IFERROR(INDEX(Recap!$M$2:$M$2000,MATCH(Graphique!A554,Recap!$A$2:$A$2000,0)),"")</f>
        <v/>
      </c>
      <c r="BH554" s="13" t="str">
        <f>IFERROR(INDEX(MOYENNES!$B$1:$B$2000,MATCH(Graphique!A554,MOYENNES!$A$1:$A$2000,0)),"")</f>
        <v/>
      </c>
      <c r="BI554" s="13" t="str">
        <f>IFERROR(INDEX(MOYENNES!$C$1:$C$2000,MATCH(Graphique!A554,MOYENNES!$A$1:$A$2000,0)),"")</f>
        <v/>
      </c>
      <c r="BJ554" s="13" t="str">
        <f>IFERROR(INDEX(MOYENNES!$E$1:$E$2000,MATCH(A554,MOYENNES!$A$1:$A$2000,0)),"")</f>
        <v/>
      </c>
    </row>
    <row r="555" spans="1:62" ht="12.75" customHeight="1">
      <c r="A555" s="56">
        <v>45539</v>
      </c>
      <c r="AY555" s="55" t="str">
        <f>IF(BH555="","",TEXT(IF(BH555&gt;"00:00",A555+1,A555),"JJ/MM/AAAA ")&amp;TEXT(BH555,"hh:mm"))</f>
        <v/>
      </c>
      <c r="AZ555" s="13" t="str">
        <f>IF(BI555="","",TEXT(IF(BI555&gt;"00:00",A555+1,A555),"JJ/MM/AAAA ")&amp;TEXT(BI555,"hh:mm"))</f>
        <v/>
      </c>
      <c r="BB555" s="13" t="str">
        <f>IFERROR(INDEX(Recap!$F$2:$F$2000,MATCH(Graphique!A555,Recap!$A$2:$A$2000,0)),"")</f>
        <v/>
      </c>
      <c r="BC555" s="13" t="str">
        <f>IFERROR(INDEX(Recap!$D$2:$D$2000,MATCH(Graphique!A555,Recap!$A$2:$A$2000,0)),"")</f>
        <v/>
      </c>
      <c r="BD555" s="13" t="str">
        <f>IFERROR(INDEX(Recap!$I$2:$I$2000,MATCH(Graphique!A555,Recap!$A$2:$A$2000,0)),"")</f>
        <v/>
      </c>
      <c r="BE555" t="str">
        <f>IFERROR(INDEX(Recap!$K$2:$K$2000,MATCH(Graphique!A555,Recap!$A$2:$A$2000,0)),"")</f>
        <v/>
      </c>
      <c r="BF555" s="13" t="str">
        <f>IFERROR(INDEX(Recap!$L$2:$L$2000,MATCH(Graphique!A555,Recap!$A$2:$A$2000,0)),"")</f>
        <v/>
      </c>
      <c r="BG555" t="str">
        <f>IFERROR(INDEX(Recap!$M$2:$M$2000,MATCH(Graphique!A555,Recap!$A$2:$A$2000,0)),"")</f>
        <v/>
      </c>
      <c r="BH555" s="13" t="str">
        <f>IFERROR(INDEX(MOYENNES!$B$1:$B$2000,MATCH(Graphique!A555,MOYENNES!$A$1:$A$2000,0)),"")</f>
        <v/>
      </c>
      <c r="BI555" s="13" t="str">
        <f>IFERROR(INDEX(MOYENNES!$C$1:$C$2000,MATCH(Graphique!A555,MOYENNES!$A$1:$A$2000,0)),"")</f>
        <v/>
      </c>
      <c r="BJ555" s="13" t="str">
        <f>IFERROR(INDEX(MOYENNES!$E$1:$E$2000,MATCH(A555,MOYENNES!$A$1:$A$2000,0)),"")</f>
        <v/>
      </c>
    </row>
    <row r="556" spans="1:62" ht="12.75" customHeight="1">
      <c r="A556" s="56">
        <v>45540</v>
      </c>
      <c r="AY556" s="55" t="str">
        <f>IF(BH556="","",TEXT(IF(BH556&gt;"00:00",A556+1,A556),"JJ/MM/AAAA ")&amp;TEXT(BH556,"hh:mm"))</f>
        <v/>
      </c>
      <c r="AZ556" s="13" t="str">
        <f>IF(BI556="","",TEXT(IF(BI556&gt;"00:00",A556+1,A556),"JJ/MM/AAAA ")&amp;TEXT(BI556,"hh:mm"))</f>
        <v/>
      </c>
      <c r="BB556" s="13" t="str">
        <f>IFERROR(INDEX(Recap!$F$2:$F$2000,MATCH(Graphique!A556,Recap!$A$2:$A$2000,0)),"")</f>
        <v/>
      </c>
      <c r="BC556" s="13" t="str">
        <f>IFERROR(INDEX(Recap!$D$2:$D$2000,MATCH(Graphique!A556,Recap!$A$2:$A$2000,0)),"")</f>
        <v/>
      </c>
      <c r="BD556" s="13" t="str">
        <f>IFERROR(INDEX(Recap!$I$2:$I$2000,MATCH(Graphique!A556,Recap!$A$2:$A$2000,0)),"")</f>
        <v/>
      </c>
      <c r="BE556" t="str">
        <f>IFERROR(INDEX(Recap!$K$2:$K$2000,MATCH(Graphique!A556,Recap!$A$2:$A$2000,0)),"")</f>
        <v/>
      </c>
      <c r="BF556" s="13" t="str">
        <f>IFERROR(INDEX(Recap!$L$2:$L$2000,MATCH(Graphique!A556,Recap!$A$2:$A$2000,0)),"")</f>
        <v/>
      </c>
      <c r="BG556" t="str">
        <f>IFERROR(INDEX(Recap!$M$2:$M$2000,MATCH(Graphique!A556,Recap!$A$2:$A$2000,0)),"")</f>
        <v/>
      </c>
      <c r="BH556" s="13" t="str">
        <f>IFERROR(INDEX(MOYENNES!$B$1:$B$2000,MATCH(Graphique!A556,MOYENNES!$A$1:$A$2000,0)),"")</f>
        <v/>
      </c>
      <c r="BI556" s="13" t="str">
        <f>IFERROR(INDEX(MOYENNES!$C$1:$C$2000,MATCH(Graphique!A556,MOYENNES!$A$1:$A$2000,0)),"")</f>
        <v/>
      </c>
      <c r="BJ556" s="13" t="str">
        <f>IFERROR(INDEX(MOYENNES!$E$1:$E$2000,MATCH(A556,MOYENNES!$A$1:$A$2000,0)),"")</f>
        <v/>
      </c>
    </row>
    <row r="557" spans="1:62" ht="12.75" customHeight="1">
      <c r="A557" s="56">
        <v>45541</v>
      </c>
      <c r="AY557" s="55" t="str">
        <f>IF(BH557="","",TEXT(IF(BH557&gt;"00:00",A557+1,A557),"JJ/MM/AAAA ")&amp;TEXT(BH557,"hh:mm"))</f>
        <v/>
      </c>
      <c r="AZ557" s="13" t="str">
        <f>IF(BI557="","",TEXT(IF(BI557&gt;"00:00",A557+1,A557),"JJ/MM/AAAA ")&amp;TEXT(BI557,"hh:mm"))</f>
        <v/>
      </c>
      <c r="BB557" s="13" t="str">
        <f>IFERROR(INDEX(Recap!$F$2:$F$2000,MATCH(Graphique!A557,Recap!$A$2:$A$2000,0)),"")</f>
        <v/>
      </c>
      <c r="BC557" s="13" t="str">
        <f>IFERROR(INDEX(Recap!$D$2:$D$2000,MATCH(Graphique!A557,Recap!$A$2:$A$2000,0)),"")</f>
        <v/>
      </c>
      <c r="BD557" s="13" t="str">
        <f>IFERROR(INDEX(Recap!$I$2:$I$2000,MATCH(Graphique!A557,Recap!$A$2:$A$2000,0)),"")</f>
        <v/>
      </c>
      <c r="BE557" t="str">
        <f>IFERROR(INDEX(Recap!$K$2:$K$2000,MATCH(Graphique!A557,Recap!$A$2:$A$2000,0)),"")</f>
        <v/>
      </c>
      <c r="BF557" s="13" t="str">
        <f>IFERROR(INDEX(Recap!$L$2:$L$2000,MATCH(Graphique!A557,Recap!$A$2:$A$2000,0)),"")</f>
        <v/>
      </c>
      <c r="BG557" t="str">
        <f>IFERROR(INDEX(Recap!$M$2:$M$2000,MATCH(Graphique!A557,Recap!$A$2:$A$2000,0)),"")</f>
        <v/>
      </c>
      <c r="BH557" s="13" t="str">
        <f>IFERROR(INDEX(MOYENNES!$B$1:$B$2000,MATCH(Graphique!A557,MOYENNES!$A$1:$A$2000,0)),"")</f>
        <v/>
      </c>
      <c r="BI557" s="13" t="str">
        <f>IFERROR(INDEX(MOYENNES!$C$1:$C$2000,MATCH(Graphique!A557,MOYENNES!$A$1:$A$2000,0)),"")</f>
        <v/>
      </c>
      <c r="BJ557" s="13" t="str">
        <f>IFERROR(INDEX(MOYENNES!$E$1:$E$2000,MATCH(A557,MOYENNES!$A$1:$A$2000,0)),"")</f>
        <v/>
      </c>
    </row>
    <row r="558" spans="1:62" ht="12.75" customHeight="1">
      <c r="A558" s="56">
        <v>45542</v>
      </c>
      <c r="AY558" s="55" t="str">
        <f>IF(BH558="","",TEXT(IF(BH558&gt;"00:00",A558+1,A558),"JJ/MM/AAAA ")&amp;TEXT(BH558,"hh:mm"))</f>
        <v/>
      </c>
      <c r="AZ558" s="13" t="str">
        <f>IF(BI558="","",TEXT(IF(BI558&gt;"00:00",A558+1,A558),"JJ/MM/AAAA ")&amp;TEXT(BI558,"hh:mm"))</f>
        <v/>
      </c>
      <c r="BB558" s="13" t="str">
        <f>IFERROR(INDEX(Recap!$F$2:$F$2000,MATCH(Graphique!A558,Recap!$A$2:$A$2000,0)),"")</f>
        <v/>
      </c>
      <c r="BC558" s="13" t="str">
        <f>IFERROR(INDEX(Recap!$D$2:$D$2000,MATCH(Graphique!A558,Recap!$A$2:$A$2000,0)),"")</f>
        <v/>
      </c>
      <c r="BD558" s="13" t="str">
        <f>IFERROR(INDEX(Recap!$I$2:$I$2000,MATCH(Graphique!A558,Recap!$A$2:$A$2000,0)),"")</f>
        <v/>
      </c>
      <c r="BE558" t="str">
        <f>IFERROR(INDEX(Recap!$K$2:$K$2000,MATCH(Graphique!A558,Recap!$A$2:$A$2000,0)),"")</f>
        <v/>
      </c>
      <c r="BF558" s="13" t="str">
        <f>IFERROR(INDEX(Recap!$L$2:$L$2000,MATCH(Graphique!A558,Recap!$A$2:$A$2000,0)),"")</f>
        <v/>
      </c>
      <c r="BG558" t="str">
        <f>IFERROR(INDEX(Recap!$M$2:$M$2000,MATCH(Graphique!A558,Recap!$A$2:$A$2000,0)),"")</f>
        <v/>
      </c>
      <c r="BH558" s="13" t="str">
        <f>IFERROR(INDEX(MOYENNES!$B$1:$B$2000,MATCH(Graphique!A558,MOYENNES!$A$1:$A$2000,0)),"")</f>
        <v/>
      </c>
      <c r="BI558" s="13" t="str">
        <f>IFERROR(INDEX(MOYENNES!$C$1:$C$2000,MATCH(Graphique!A558,MOYENNES!$A$1:$A$2000,0)),"")</f>
        <v/>
      </c>
      <c r="BJ558" s="13" t="str">
        <f>IFERROR(INDEX(MOYENNES!$E$1:$E$2000,MATCH(A558,MOYENNES!$A$1:$A$2000,0)),"")</f>
        <v/>
      </c>
    </row>
    <row r="559" spans="1:62" ht="12.75" customHeight="1">
      <c r="A559" s="56">
        <v>45543</v>
      </c>
      <c r="AY559" s="55" t="str">
        <f>IF(BH559="","",TEXT(IF(BH559&gt;"00:00",A559+1,A559),"JJ/MM/AAAA ")&amp;TEXT(BH559,"hh:mm"))</f>
        <v/>
      </c>
      <c r="AZ559" s="13" t="str">
        <f>IF(BI559="","",TEXT(IF(BI559&gt;"00:00",A559+1,A559),"JJ/MM/AAAA ")&amp;TEXT(BI559,"hh:mm"))</f>
        <v/>
      </c>
      <c r="BB559" s="13" t="str">
        <f>IFERROR(INDEX(Recap!$F$2:$F$2000,MATCH(Graphique!A559,Recap!$A$2:$A$2000,0)),"")</f>
        <v/>
      </c>
      <c r="BC559" s="13" t="str">
        <f>IFERROR(INDEX(Recap!$D$2:$D$2000,MATCH(Graphique!A559,Recap!$A$2:$A$2000,0)),"")</f>
        <v/>
      </c>
      <c r="BD559" s="13" t="str">
        <f>IFERROR(INDEX(Recap!$I$2:$I$2000,MATCH(Graphique!A559,Recap!$A$2:$A$2000,0)),"")</f>
        <v/>
      </c>
      <c r="BE559" t="str">
        <f>IFERROR(INDEX(Recap!$K$2:$K$2000,MATCH(Graphique!A559,Recap!$A$2:$A$2000,0)),"")</f>
        <v/>
      </c>
      <c r="BF559" s="13" t="str">
        <f>IFERROR(INDEX(Recap!$L$2:$L$2000,MATCH(Graphique!A559,Recap!$A$2:$A$2000,0)),"")</f>
        <v/>
      </c>
      <c r="BG559" t="str">
        <f>IFERROR(INDEX(Recap!$M$2:$M$2000,MATCH(Graphique!A559,Recap!$A$2:$A$2000,0)),"")</f>
        <v/>
      </c>
      <c r="BH559" s="13" t="str">
        <f>IFERROR(INDEX(MOYENNES!$B$1:$B$2000,MATCH(Graphique!A559,MOYENNES!$A$1:$A$2000,0)),"")</f>
        <v/>
      </c>
      <c r="BI559" s="13" t="str">
        <f>IFERROR(INDEX(MOYENNES!$C$1:$C$2000,MATCH(Graphique!A559,MOYENNES!$A$1:$A$2000,0)),"")</f>
        <v/>
      </c>
      <c r="BJ559" s="13" t="str">
        <f>IFERROR(INDEX(MOYENNES!$E$1:$E$2000,MATCH(A559,MOYENNES!$A$1:$A$2000,0)),"")</f>
        <v/>
      </c>
    </row>
    <row r="560" spans="1:62" ht="12.75" customHeight="1">
      <c r="A560" s="56">
        <v>45544</v>
      </c>
      <c r="AY560" s="55" t="str">
        <f>IF(BH560="","",TEXT(IF(BH560&gt;"00:00",A560+1,A560),"JJ/MM/AAAA ")&amp;TEXT(BH560,"hh:mm"))</f>
        <v/>
      </c>
      <c r="AZ560" s="13" t="str">
        <f>IF(BI560="","",TEXT(IF(BI560&gt;"00:00",A560+1,A560),"JJ/MM/AAAA ")&amp;TEXT(BI560,"hh:mm"))</f>
        <v/>
      </c>
      <c r="BB560" s="13" t="str">
        <f>IFERROR(INDEX(Recap!$F$2:$F$2000,MATCH(Graphique!A560,Recap!$A$2:$A$2000,0)),"")</f>
        <v/>
      </c>
      <c r="BC560" s="13" t="str">
        <f>IFERROR(INDEX(Recap!$D$2:$D$2000,MATCH(Graphique!A560,Recap!$A$2:$A$2000,0)),"")</f>
        <v/>
      </c>
      <c r="BD560" s="13" t="str">
        <f>IFERROR(INDEX(Recap!$I$2:$I$2000,MATCH(Graphique!A560,Recap!$A$2:$A$2000,0)),"")</f>
        <v/>
      </c>
      <c r="BE560" t="str">
        <f>IFERROR(INDEX(Recap!$K$2:$K$2000,MATCH(Graphique!A560,Recap!$A$2:$A$2000,0)),"")</f>
        <v/>
      </c>
      <c r="BF560" s="13" t="str">
        <f>IFERROR(INDEX(Recap!$L$2:$L$2000,MATCH(Graphique!A560,Recap!$A$2:$A$2000,0)),"")</f>
        <v/>
      </c>
      <c r="BG560" t="str">
        <f>IFERROR(INDEX(Recap!$M$2:$M$2000,MATCH(Graphique!A560,Recap!$A$2:$A$2000,0)),"")</f>
        <v/>
      </c>
      <c r="BH560" s="13" t="str">
        <f>IFERROR(INDEX(MOYENNES!$B$1:$B$2000,MATCH(Graphique!A560,MOYENNES!$A$1:$A$2000,0)),"")</f>
        <v/>
      </c>
      <c r="BI560" s="13" t="str">
        <f>IFERROR(INDEX(MOYENNES!$C$1:$C$2000,MATCH(Graphique!A560,MOYENNES!$A$1:$A$2000,0)),"")</f>
        <v/>
      </c>
      <c r="BJ560" s="13" t="str">
        <f>IFERROR(INDEX(MOYENNES!$E$1:$E$2000,MATCH(A560,MOYENNES!$A$1:$A$2000,0)),"")</f>
        <v/>
      </c>
    </row>
    <row r="561" spans="1:62" ht="12.75" customHeight="1">
      <c r="A561" s="56">
        <v>45545</v>
      </c>
      <c r="AY561" s="55" t="str">
        <f>IF(BH561="","",TEXT(IF(BH561&gt;"00:00",A561+1,A561),"JJ/MM/AAAA ")&amp;TEXT(BH561,"hh:mm"))</f>
        <v/>
      </c>
      <c r="AZ561" s="13" t="str">
        <f>IF(BI561="","",TEXT(IF(BI561&gt;"00:00",A561+1,A561),"JJ/MM/AAAA ")&amp;TEXT(BI561,"hh:mm"))</f>
        <v/>
      </c>
      <c r="BB561" s="13" t="str">
        <f>IFERROR(INDEX(Recap!$F$2:$F$2000,MATCH(Graphique!A561,Recap!$A$2:$A$2000,0)),"")</f>
        <v/>
      </c>
      <c r="BC561" s="13" t="str">
        <f>IFERROR(INDEX(Recap!$D$2:$D$2000,MATCH(Graphique!A561,Recap!$A$2:$A$2000,0)),"")</f>
        <v/>
      </c>
      <c r="BD561" s="13" t="str">
        <f>IFERROR(INDEX(Recap!$I$2:$I$2000,MATCH(Graphique!A561,Recap!$A$2:$A$2000,0)),"")</f>
        <v/>
      </c>
      <c r="BE561" t="str">
        <f>IFERROR(INDEX(Recap!$K$2:$K$2000,MATCH(Graphique!A561,Recap!$A$2:$A$2000,0)),"")</f>
        <v/>
      </c>
      <c r="BF561" s="13" t="str">
        <f>IFERROR(INDEX(Recap!$L$2:$L$2000,MATCH(Graphique!A561,Recap!$A$2:$A$2000,0)),"")</f>
        <v/>
      </c>
      <c r="BG561" t="str">
        <f>IFERROR(INDEX(Recap!$M$2:$M$2000,MATCH(Graphique!A561,Recap!$A$2:$A$2000,0)),"")</f>
        <v/>
      </c>
      <c r="BH561" s="13" t="str">
        <f>IFERROR(INDEX(MOYENNES!$B$1:$B$2000,MATCH(Graphique!A561,MOYENNES!$A$1:$A$2000,0)),"")</f>
        <v/>
      </c>
      <c r="BI561" s="13" t="str">
        <f>IFERROR(INDEX(MOYENNES!$C$1:$C$2000,MATCH(Graphique!A561,MOYENNES!$A$1:$A$2000,0)),"")</f>
        <v/>
      </c>
      <c r="BJ561" s="13" t="str">
        <f>IFERROR(INDEX(MOYENNES!$E$1:$E$2000,MATCH(A561,MOYENNES!$A$1:$A$2000,0)),"")</f>
        <v/>
      </c>
    </row>
    <row r="562" spans="1:62" ht="12.75" customHeight="1">
      <c r="A562" s="56">
        <v>45546</v>
      </c>
      <c r="AY562" s="55" t="str">
        <f>IF(BH562="","",TEXT(IF(BH562&gt;"00:00",A562+1,A562),"JJ/MM/AAAA ")&amp;TEXT(BH562,"hh:mm"))</f>
        <v/>
      </c>
      <c r="AZ562" s="13" t="str">
        <f>IF(BI562="","",TEXT(IF(BI562&gt;"00:00",A562+1,A562),"JJ/MM/AAAA ")&amp;TEXT(BI562,"hh:mm"))</f>
        <v/>
      </c>
      <c r="BB562" s="13" t="str">
        <f>IFERROR(INDEX(Recap!$F$2:$F$2000,MATCH(Graphique!A562,Recap!$A$2:$A$2000,0)),"")</f>
        <v/>
      </c>
      <c r="BC562" s="13" t="str">
        <f>IFERROR(INDEX(Recap!$D$2:$D$2000,MATCH(Graphique!A562,Recap!$A$2:$A$2000,0)),"")</f>
        <v/>
      </c>
      <c r="BD562" s="13" t="str">
        <f>IFERROR(INDEX(Recap!$I$2:$I$2000,MATCH(Graphique!A562,Recap!$A$2:$A$2000,0)),"")</f>
        <v/>
      </c>
      <c r="BE562" t="str">
        <f>IFERROR(INDEX(Recap!$K$2:$K$2000,MATCH(Graphique!A562,Recap!$A$2:$A$2000,0)),"")</f>
        <v/>
      </c>
      <c r="BF562" s="13" t="str">
        <f>IFERROR(INDEX(Recap!$L$2:$L$2000,MATCH(Graphique!A562,Recap!$A$2:$A$2000,0)),"")</f>
        <v/>
      </c>
      <c r="BG562" t="str">
        <f>IFERROR(INDEX(Recap!$M$2:$M$2000,MATCH(Graphique!A562,Recap!$A$2:$A$2000,0)),"")</f>
        <v/>
      </c>
      <c r="BH562" s="13" t="str">
        <f>IFERROR(INDEX(MOYENNES!$B$1:$B$2000,MATCH(Graphique!A562,MOYENNES!$A$1:$A$2000,0)),"")</f>
        <v/>
      </c>
      <c r="BI562" s="13" t="str">
        <f>IFERROR(INDEX(MOYENNES!$C$1:$C$2000,MATCH(Graphique!A562,MOYENNES!$A$1:$A$2000,0)),"")</f>
        <v/>
      </c>
      <c r="BJ562" s="13" t="str">
        <f>IFERROR(INDEX(MOYENNES!$E$1:$E$2000,MATCH(A562,MOYENNES!$A$1:$A$2000,0)),"")</f>
        <v/>
      </c>
    </row>
    <row r="563" spans="1:62" ht="12.75" customHeight="1">
      <c r="A563" s="56">
        <v>45547</v>
      </c>
      <c r="AY563" s="55" t="str">
        <f>IF(BH563="","",TEXT(IF(BH563&gt;"00:00",A563+1,A563),"JJ/MM/AAAA ")&amp;TEXT(BH563,"hh:mm"))</f>
        <v/>
      </c>
      <c r="AZ563" s="13" t="str">
        <f>IF(BI563="","",TEXT(IF(BI563&gt;"00:00",A563+1,A563),"JJ/MM/AAAA ")&amp;TEXT(BI563,"hh:mm"))</f>
        <v/>
      </c>
      <c r="BB563" s="13" t="str">
        <f>IFERROR(INDEX(Recap!$F$2:$F$2000,MATCH(Graphique!A563,Recap!$A$2:$A$2000,0)),"")</f>
        <v/>
      </c>
      <c r="BC563" s="13" t="str">
        <f>IFERROR(INDEX(Recap!$D$2:$D$2000,MATCH(Graphique!A563,Recap!$A$2:$A$2000,0)),"")</f>
        <v/>
      </c>
      <c r="BD563" s="13" t="str">
        <f>IFERROR(INDEX(Recap!$I$2:$I$2000,MATCH(Graphique!A563,Recap!$A$2:$A$2000,0)),"")</f>
        <v/>
      </c>
      <c r="BE563" t="str">
        <f>IFERROR(INDEX(Recap!$K$2:$K$2000,MATCH(Graphique!A563,Recap!$A$2:$A$2000,0)),"")</f>
        <v/>
      </c>
      <c r="BF563" s="13" t="str">
        <f>IFERROR(INDEX(Recap!$L$2:$L$2000,MATCH(Graphique!A563,Recap!$A$2:$A$2000,0)),"")</f>
        <v/>
      </c>
      <c r="BG563" t="str">
        <f>IFERROR(INDEX(Recap!$M$2:$M$2000,MATCH(Graphique!A563,Recap!$A$2:$A$2000,0)),"")</f>
        <v/>
      </c>
      <c r="BH563" s="13" t="str">
        <f>IFERROR(INDEX(MOYENNES!$B$1:$B$2000,MATCH(Graphique!A563,MOYENNES!$A$1:$A$2000,0)),"")</f>
        <v/>
      </c>
      <c r="BI563" s="13" t="str">
        <f>IFERROR(INDEX(MOYENNES!$C$1:$C$2000,MATCH(Graphique!A563,MOYENNES!$A$1:$A$2000,0)),"")</f>
        <v/>
      </c>
      <c r="BJ563" s="13" t="str">
        <f>IFERROR(INDEX(MOYENNES!$E$1:$E$2000,MATCH(A563,MOYENNES!$A$1:$A$2000,0)),"")</f>
        <v/>
      </c>
    </row>
    <row r="564" spans="1:62" ht="12.75" customHeight="1">
      <c r="A564" s="56">
        <v>45548</v>
      </c>
      <c r="AY564" s="55" t="str">
        <f>IF(BH564="","",TEXT(IF(BH564&gt;"00:00",A564+1,A564),"JJ/MM/AAAA ")&amp;TEXT(BH564,"hh:mm"))</f>
        <v/>
      </c>
      <c r="AZ564" s="13" t="str">
        <f>IF(BI564="","",TEXT(IF(BI564&gt;"00:00",A564+1,A564),"JJ/MM/AAAA ")&amp;TEXT(BI564,"hh:mm"))</f>
        <v/>
      </c>
      <c r="BB564" s="13" t="str">
        <f>IFERROR(INDEX(Recap!$F$2:$F$2000,MATCH(Graphique!A564,Recap!$A$2:$A$2000,0)),"")</f>
        <v/>
      </c>
      <c r="BC564" s="13" t="str">
        <f>IFERROR(INDEX(Recap!$D$2:$D$2000,MATCH(Graphique!A564,Recap!$A$2:$A$2000,0)),"")</f>
        <v/>
      </c>
      <c r="BD564" s="13" t="str">
        <f>IFERROR(INDEX(Recap!$I$2:$I$2000,MATCH(Graphique!A564,Recap!$A$2:$A$2000,0)),"")</f>
        <v/>
      </c>
      <c r="BE564" t="str">
        <f>IFERROR(INDEX(Recap!$K$2:$K$2000,MATCH(Graphique!A564,Recap!$A$2:$A$2000,0)),"")</f>
        <v/>
      </c>
      <c r="BF564" s="13" t="str">
        <f>IFERROR(INDEX(Recap!$L$2:$L$2000,MATCH(Graphique!A564,Recap!$A$2:$A$2000,0)),"")</f>
        <v/>
      </c>
      <c r="BG564" t="str">
        <f>IFERROR(INDEX(Recap!$M$2:$M$2000,MATCH(Graphique!A564,Recap!$A$2:$A$2000,0)),"")</f>
        <v/>
      </c>
      <c r="BH564" s="13" t="str">
        <f>IFERROR(INDEX(MOYENNES!$B$1:$B$2000,MATCH(Graphique!A564,MOYENNES!$A$1:$A$2000,0)),"")</f>
        <v/>
      </c>
      <c r="BI564" s="13" t="str">
        <f>IFERROR(INDEX(MOYENNES!$C$1:$C$2000,MATCH(Graphique!A564,MOYENNES!$A$1:$A$2000,0)),"")</f>
        <v/>
      </c>
      <c r="BJ564" s="13" t="str">
        <f>IFERROR(INDEX(MOYENNES!$E$1:$E$2000,MATCH(A564,MOYENNES!$A$1:$A$2000,0)),"")</f>
        <v/>
      </c>
    </row>
    <row r="565" spans="1:62" ht="12.75" customHeight="1">
      <c r="A565" s="56">
        <v>45549</v>
      </c>
      <c r="AY565" s="55" t="str">
        <f>IF(BH565="","",TEXT(IF(BH565&gt;"00:00",A565+1,A565),"JJ/MM/AAAA ")&amp;TEXT(BH565,"hh:mm"))</f>
        <v/>
      </c>
      <c r="AZ565" s="13" t="str">
        <f>IF(BI565="","",TEXT(IF(BI565&gt;"00:00",A565+1,A565),"JJ/MM/AAAA ")&amp;TEXT(BI565,"hh:mm"))</f>
        <v/>
      </c>
      <c r="BB565" s="13" t="str">
        <f>IFERROR(INDEX(Recap!$F$2:$F$2000,MATCH(Graphique!A565,Recap!$A$2:$A$2000,0)),"")</f>
        <v/>
      </c>
      <c r="BC565" s="13" t="str">
        <f>IFERROR(INDEX(Recap!$D$2:$D$2000,MATCH(Graphique!A565,Recap!$A$2:$A$2000,0)),"")</f>
        <v/>
      </c>
      <c r="BD565" s="13" t="str">
        <f>IFERROR(INDEX(Recap!$I$2:$I$2000,MATCH(Graphique!A565,Recap!$A$2:$A$2000,0)),"")</f>
        <v/>
      </c>
      <c r="BE565" t="str">
        <f>IFERROR(INDEX(Recap!$K$2:$K$2000,MATCH(Graphique!A565,Recap!$A$2:$A$2000,0)),"")</f>
        <v/>
      </c>
      <c r="BF565" s="13" t="str">
        <f>IFERROR(INDEX(Recap!$L$2:$L$2000,MATCH(Graphique!A565,Recap!$A$2:$A$2000,0)),"")</f>
        <v/>
      </c>
      <c r="BG565" t="str">
        <f>IFERROR(INDEX(Recap!$M$2:$M$2000,MATCH(Graphique!A565,Recap!$A$2:$A$2000,0)),"")</f>
        <v/>
      </c>
      <c r="BH565" s="13" t="str">
        <f>IFERROR(INDEX(MOYENNES!$B$1:$B$2000,MATCH(Graphique!A565,MOYENNES!$A$1:$A$2000,0)),"")</f>
        <v/>
      </c>
      <c r="BI565" s="13" t="str">
        <f>IFERROR(INDEX(MOYENNES!$C$1:$C$2000,MATCH(Graphique!A565,MOYENNES!$A$1:$A$2000,0)),"")</f>
        <v/>
      </c>
      <c r="BJ565" s="13" t="str">
        <f>IFERROR(INDEX(MOYENNES!$E$1:$E$2000,MATCH(A565,MOYENNES!$A$1:$A$2000,0)),"")</f>
        <v/>
      </c>
    </row>
    <row r="566" spans="1:62" ht="12.75" customHeight="1">
      <c r="A566" s="56">
        <v>45550</v>
      </c>
      <c r="AY566" s="55" t="str">
        <f>IF(BH566="","",TEXT(IF(BH566&gt;"00:00",A566+1,A566),"JJ/MM/AAAA ")&amp;TEXT(BH566,"hh:mm"))</f>
        <v/>
      </c>
      <c r="AZ566" s="13" t="str">
        <f>IF(BI566="","",TEXT(IF(BI566&gt;"00:00",A566+1,A566),"JJ/MM/AAAA ")&amp;TEXT(BI566,"hh:mm"))</f>
        <v/>
      </c>
      <c r="BB566" s="13" t="str">
        <f>IFERROR(INDEX(Recap!$F$2:$F$2000,MATCH(Graphique!A566,Recap!$A$2:$A$2000,0)),"")</f>
        <v/>
      </c>
      <c r="BC566" s="13" t="str">
        <f>IFERROR(INDEX(Recap!$D$2:$D$2000,MATCH(Graphique!A566,Recap!$A$2:$A$2000,0)),"")</f>
        <v/>
      </c>
      <c r="BD566" s="13" t="str">
        <f>IFERROR(INDEX(Recap!$I$2:$I$2000,MATCH(Graphique!A566,Recap!$A$2:$A$2000,0)),"")</f>
        <v/>
      </c>
      <c r="BE566" t="str">
        <f>IFERROR(INDEX(Recap!$K$2:$K$2000,MATCH(Graphique!A566,Recap!$A$2:$A$2000,0)),"")</f>
        <v/>
      </c>
      <c r="BF566" s="13" t="str">
        <f>IFERROR(INDEX(Recap!$L$2:$L$2000,MATCH(Graphique!A566,Recap!$A$2:$A$2000,0)),"")</f>
        <v/>
      </c>
      <c r="BG566" t="str">
        <f>IFERROR(INDEX(Recap!$M$2:$M$2000,MATCH(Graphique!A566,Recap!$A$2:$A$2000,0)),"")</f>
        <v/>
      </c>
      <c r="BH566" s="13" t="str">
        <f>IFERROR(INDEX(MOYENNES!$B$1:$B$2000,MATCH(Graphique!A566,MOYENNES!$A$1:$A$2000,0)),"")</f>
        <v/>
      </c>
      <c r="BI566" s="13" t="str">
        <f>IFERROR(INDEX(MOYENNES!$C$1:$C$2000,MATCH(Graphique!A566,MOYENNES!$A$1:$A$2000,0)),"")</f>
        <v/>
      </c>
      <c r="BJ566" s="13" t="str">
        <f>IFERROR(INDEX(MOYENNES!$E$1:$E$2000,MATCH(A566,MOYENNES!$A$1:$A$2000,0)),"")</f>
        <v/>
      </c>
    </row>
    <row r="567" spans="1:62" ht="12.75" customHeight="1">
      <c r="A567" s="56">
        <v>45551</v>
      </c>
      <c r="AY567" s="55" t="str">
        <f>IF(BH567="","",TEXT(IF(BH567&gt;"00:00",A567+1,A567),"JJ/MM/AAAA ")&amp;TEXT(BH567,"hh:mm"))</f>
        <v/>
      </c>
      <c r="AZ567" s="13" t="str">
        <f>IF(BI567="","",TEXT(IF(BI567&gt;"00:00",A567+1,A567),"JJ/MM/AAAA ")&amp;TEXT(BI567,"hh:mm"))</f>
        <v/>
      </c>
      <c r="BB567" s="13" t="str">
        <f>IFERROR(INDEX(Recap!$F$2:$F$2000,MATCH(Graphique!A567,Recap!$A$2:$A$2000,0)),"")</f>
        <v/>
      </c>
      <c r="BC567" s="13" t="str">
        <f>IFERROR(INDEX(Recap!$D$2:$D$2000,MATCH(Graphique!A567,Recap!$A$2:$A$2000,0)),"")</f>
        <v/>
      </c>
      <c r="BD567" s="13" t="str">
        <f>IFERROR(INDEX(Recap!$I$2:$I$2000,MATCH(Graphique!A567,Recap!$A$2:$A$2000,0)),"")</f>
        <v/>
      </c>
      <c r="BE567" t="str">
        <f>IFERROR(INDEX(Recap!$K$2:$K$2000,MATCH(Graphique!A567,Recap!$A$2:$A$2000,0)),"")</f>
        <v/>
      </c>
      <c r="BF567" s="13" t="str">
        <f>IFERROR(INDEX(Recap!$L$2:$L$2000,MATCH(Graphique!A567,Recap!$A$2:$A$2000,0)),"")</f>
        <v/>
      </c>
      <c r="BG567" t="str">
        <f>IFERROR(INDEX(Recap!$M$2:$M$2000,MATCH(Graphique!A567,Recap!$A$2:$A$2000,0)),"")</f>
        <v/>
      </c>
      <c r="BH567" s="13" t="str">
        <f>IFERROR(INDEX(MOYENNES!$B$1:$B$2000,MATCH(Graphique!A567,MOYENNES!$A$1:$A$2000,0)),"")</f>
        <v/>
      </c>
      <c r="BI567" s="13" t="str">
        <f>IFERROR(INDEX(MOYENNES!$C$1:$C$2000,MATCH(Graphique!A567,MOYENNES!$A$1:$A$2000,0)),"")</f>
        <v/>
      </c>
      <c r="BJ567" s="13" t="str">
        <f>IFERROR(INDEX(MOYENNES!$E$1:$E$2000,MATCH(A567,MOYENNES!$A$1:$A$2000,0)),"")</f>
        <v/>
      </c>
    </row>
    <row r="568" spans="1:62" ht="12.75" customHeight="1">
      <c r="A568" s="56">
        <v>45552</v>
      </c>
      <c r="AY568" s="55" t="str">
        <f>IF(BH568="","",TEXT(IF(BH568&gt;"00:00",A568+1,A568),"JJ/MM/AAAA ")&amp;TEXT(BH568,"hh:mm"))</f>
        <v/>
      </c>
      <c r="AZ568" s="13" t="str">
        <f>IF(BI568="","",TEXT(IF(BI568&gt;"00:00",A568+1,A568),"JJ/MM/AAAA ")&amp;TEXT(BI568,"hh:mm"))</f>
        <v/>
      </c>
      <c r="BB568" s="13" t="str">
        <f>IFERROR(INDEX(Recap!$F$2:$F$2000,MATCH(Graphique!A568,Recap!$A$2:$A$2000,0)),"")</f>
        <v/>
      </c>
      <c r="BC568" s="13" t="str">
        <f>IFERROR(INDEX(Recap!$D$2:$D$2000,MATCH(Graphique!A568,Recap!$A$2:$A$2000,0)),"")</f>
        <v/>
      </c>
      <c r="BD568" s="13" t="str">
        <f>IFERROR(INDEX(Recap!$I$2:$I$2000,MATCH(Graphique!A568,Recap!$A$2:$A$2000,0)),"")</f>
        <v/>
      </c>
      <c r="BE568" t="str">
        <f>IFERROR(INDEX(Recap!$K$2:$K$2000,MATCH(Graphique!A568,Recap!$A$2:$A$2000,0)),"")</f>
        <v/>
      </c>
      <c r="BF568" s="13" t="str">
        <f>IFERROR(INDEX(Recap!$L$2:$L$2000,MATCH(Graphique!A568,Recap!$A$2:$A$2000,0)),"")</f>
        <v/>
      </c>
      <c r="BG568" t="str">
        <f>IFERROR(INDEX(Recap!$M$2:$M$2000,MATCH(Graphique!A568,Recap!$A$2:$A$2000,0)),"")</f>
        <v/>
      </c>
      <c r="BH568" s="13" t="str">
        <f>IFERROR(INDEX(MOYENNES!$B$1:$B$2000,MATCH(Graphique!A568,MOYENNES!$A$1:$A$2000,0)),"")</f>
        <v/>
      </c>
      <c r="BI568" s="13" t="str">
        <f>IFERROR(INDEX(MOYENNES!$C$1:$C$2000,MATCH(Graphique!A568,MOYENNES!$A$1:$A$2000,0)),"")</f>
        <v/>
      </c>
      <c r="BJ568" s="13" t="str">
        <f>IFERROR(INDEX(MOYENNES!$E$1:$E$2000,MATCH(A568,MOYENNES!$A$1:$A$2000,0)),"")</f>
        <v/>
      </c>
    </row>
    <row r="569" spans="1:62" ht="12.75" customHeight="1">
      <c r="A569" s="56">
        <v>45553</v>
      </c>
      <c r="AY569" s="55" t="str">
        <f>IF(BH569="","",TEXT(IF(BH569&gt;"00:00",A569+1,A569),"JJ/MM/AAAA ")&amp;TEXT(BH569,"hh:mm"))</f>
        <v/>
      </c>
      <c r="AZ569" s="13" t="str">
        <f>IF(BI569="","",TEXT(IF(BI569&gt;"00:00",A569+1,A569),"JJ/MM/AAAA ")&amp;TEXT(BI569,"hh:mm"))</f>
        <v/>
      </c>
      <c r="BB569" s="13" t="str">
        <f>IFERROR(INDEX(Recap!$F$2:$F$2000,MATCH(Graphique!A569,Recap!$A$2:$A$2000,0)),"")</f>
        <v/>
      </c>
      <c r="BC569" s="13" t="str">
        <f>IFERROR(INDEX(Recap!$D$2:$D$2000,MATCH(Graphique!A569,Recap!$A$2:$A$2000,0)),"")</f>
        <v/>
      </c>
      <c r="BD569" s="13" t="str">
        <f>IFERROR(INDEX(Recap!$I$2:$I$2000,MATCH(Graphique!A569,Recap!$A$2:$A$2000,0)),"")</f>
        <v/>
      </c>
      <c r="BE569" t="str">
        <f>IFERROR(INDEX(Recap!$K$2:$K$2000,MATCH(Graphique!A569,Recap!$A$2:$A$2000,0)),"")</f>
        <v/>
      </c>
      <c r="BF569" s="13" t="str">
        <f>IFERROR(INDEX(Recap!$L$2:$L$2000,MATCH(Graphique!A569,Recap!$A$2:$A$2000,0)),"")</f>
        <v/>
      </c>
      <c r="BG569" t="str">
        <f>IFERROR(INDEX(Recap!$M$2:$M$2000,MATCH(Graphique!A569,Recap!$A$2:$A$2000,0)),"")</f>
        <v/>
      </c>
      <c r="BH569" s="13" t="str">
        <f>IFERROR(INDEX(MOYENNES!$B$1:$B$2000,MATCH(Graphique!A569,MOYENNES!$A$1:$A$2000,0)),"")</f>
        <v/>
      </c>
      <c r="BI569" s="13" t="str">
        <f>IFERROR(INDEX(MOYENNES!$C$1:$C$2000,MATCH(Graphique!A569,MOYENNES!$A$1:$A$2000,0)),"")</f>
        <v/>
      </c>
      <c r="BJ569" s="13" t="str">
        <f>IFERROR(INDEX(MOYENNES!$E$1:$E$2000,MATCH(A569,MOYENNES!$A$1:$A$2000,0)),"")</f>
        <v/>
      </c>
    </row>
    <row r="570" spans="1:62" ht="12.75" customHeight="1">
      <c r="A570" s="56">
        <v>45554</v>
      </c>
      <c r="AY570" s="55" t="str">
        <f>IF(BH570="","",TEXT(IF(BH570&gt;"00:00",A570+1,A570),"JJ/MM/AAAA ")&amp;TEXT(BH570,"hh:mm"))</f>
        <v/>
      </c>
      <c r="AZ570" s="13" t="str">
        <f>IF(BI570="","",TEXT(IF(BI570&gt;"00:00",A570+1,A570),"JJ/MM/AAAA ")&amp;TEXT(BI570,"hh:mm"))</f>
        <v/>
      </c>
      <c r="BB570" s="13" t="str">
        <f>IFERROR(INDEX(Recap!$F$2:$F$2000,MATCH(Graphique!A570,Recap!$A$2:$A$2000,0)),"")</f>
        <v/>
      </c>
      <c r="BC570" s="13" t="str">
        <f>IFERROR(INDEX(Recap!$D$2:$D$2000,MATCH(Graphique!A570,Recap!$A$2:$A$2000,0)),"")</f>
        <v/>
      </c>
      <c r="BD570" s="13" t="str">
        <f>IFERROR(INDEX(Recap!$I$2:$I$2000,MATCH(Graphique!A570,Recap!$A$2:$A$2000,0)),"")</f>
        <v/>
      </c>
      <c r="BE570" t="str">
        <f>IFERROR(INDEX(Recap!$K$2:$K$2000,MATCH(Graphique!A570,Recap!$A$2:$A$2000,0)),"")</f>
        <v/>
      </c>
      <c r="BF570" s="13" t="str">
        <f>IFERROR(INDEX(Recap!$L$2:$L$2000,MATCH(Graphique!A570,Recap!$A$2:$A$2000,0)),"")</f>
        <v/>
      </c>
      <c r="BG570" t="str">
        <f>IFERROR(INDEX(Recap!$M$2:$M$2000,MATCH(Graphique!A570,Recap!$A$2:$A$2000,0)),"")</f>
        <v/>
      </c>
      <c r="BH570" s="13" t="str">
        <f>IFERROR(INDEX(MOYENNES!$B$1:$B$2000,MATCH(Graphique!A570,MOYENNES!$A$1:$A$2000,0)),"")</f>
        <v/>
      </c>
      <c r="BI570" s="13" t="str">
        <f>IFERROR(INDEX(MOYENNES!$C$1:$C$2000,MATCH(Graphique!A570,MOYENNES!$A$1:$A$2000,0)),"")</f>
        <v/>
      </c>
      <c r="BJ570" s="13" t="str">
        <f>IFERROR(INDEX(MOYENNES!$E$1:$E$2000,MATCH(A570,MOYENNES!$A$1:$A$2000,0)),"")</f>
        <v/>
      </c>
    </row>
    <row r="571" spans="1:62" ht="12.75" customHeight="1">
      <c r="A571" s="56">
        <v>45555</v>
      </c>
      <c r="AY571" s="55" t="str">
        <f>IF(BH571="","",TEXT(IF(BH571&gt;"00:00",A571+1,A571),"JJ/MM/AAAA ")&amp;TEXT(BH571,"hh:mm"))</f>
        <v/>
      </c>
      <c r="AZ571" s="13" t="str">
        <f>IF(BI571="","",TEXT(IF(BI571&gt;"00:00",A571+1,A571),"JJ/MM/AAAA ")&amp;TEXT(BI571,"hh:mm"))</f>
        <v/>
      </c>
      <c r="BB571" s="13" t="str">
        <f>IFERROR(INDEX(Recap!$F$2:$F$2000,MATCH(Graphique!A571,Recap!$A$2:$A$2000,0)),"")</f>
        <v/>
      </c>
      <c r="BC571" s="13" t="str">
        <f>IFERROR(INDEX(Recap!$D$2:$D$2000,MATCH(Graphique!A571,Recap!$A$2:$A$2000,0)),"")</f>
        <v/>
      </c>
      <c r="BD571" s="13" t="str">
        <f>IFERROR(INDEX(Recap!$I$2:$I$2000,MATCH(Graphique!A571,Recap!$A$2:$A$2000,0)),"")</f>
        <v/>
      </c>
      <c r="BE571" t="str">
        <f>IFERROR(INDEX(Recap!$K$2:$K$2000,MATCH(Graphique!A571,Recap!$A$2:$A$2000,0)),"")</f>
        <v/>
      </c>
      <c r="BF571" s="13" t="str">
        <f>IFERROR(INDEX(Recap!$L$2:$L$2000,MATCH(Graphique!A571,Recap!$A$2:$A$2000,0)),"")</f>
        <v/>
      </c>
      <c r="BG571" t="str">
        <f>IFERROR(INDEX(Recap!$M$2:$M$2000,MATCH(Graphique!A571,Recap!$A$2:$A$2000,0)),"")</f>
        <v/>
      </c>
      <c r="BH571" s="13" t="str">
        <f>IFERROR(INDEX(MOYENNES!$B$1:$B$2000,MATCH(Graphique!A571,MOYENNES!$A$1:$A$2000,0)),"")</f>
        <v/>
      </c>
      <c r="BI571" s="13" t="str">
        <f>IFERROR(INDEX(MOYENNES!$C$1:$C$2000,MATCH(Graphique!A571,MOYENNES!$A$1:$A$2000,0)),"")</f>
        <v/>
      </c>
      <c r="BJ571" s="13" t="str">
        <f>IFERROR(INDEX(MOYENNES!$E$1:$E$2000,MATCH(A571,MOYENNES!$A$1:$A$2000,0)),"")</f>
        <v/>
      </c>
    </row>
    <row r="572" spans="1:62" ht="12.75" customHeight="1">
      <c r="A572" s="56">
        <v>45556</v>
      </c>
      <c r="AY572" s="55" t="str">
        <f>IF(BH572="","",TEXT(IF(BH572&gt;"00:00",A572+1,A572),"JJ/MM/AAAA ")&amp;TEXT(BH572,"hh:mm"))</f>
        <v/>
      </c>
      <c r="AZ572" s="13" t="str">
        <f>IF(BI572="","",TEXT(IF(BI572&gt;"00:00",A572+1,A572),"JJ/MM/AAAA ")&amp;TEXT(BI572,"hh:mm"))</f>
        <v/>
      </c>
      <c r="BB572" s="13" t="str">
        <f>IFERROR(INDEX(Recap!$F$2:$F$2000,MATCH(Graphique!A572,Recap!$A$2:$A$2000,0)),"")</f>
        <v/>
      </c>
      <c r="BC572" s="13" t="str">
        <f>IFERROR(INDEX(Recap!$D$2:$D$2000,MATCH(Graphique!A572,Recap!$A$2:$A$2000,0)),"")</f>
        <v/>
      </c>
      <c r="BD572" s="13" t="str">
        <f>IFERROR(INDEX(Recap!$I$2:$I$2000,MATCH(Graphique!A572,Recap!$A$2:$A$2000,0)),"")</f>
        <v/>
      </c>
      <c r="BE572" t="str">
        <f>IFERROR(INDEX(Recap!$K$2:$K$2000,MATCH(Graphique!A572,Recap!$A$2:$A$2000,0)),"")</f>
        <v/>
      </c>
      <c r="BF572" s="13" t="str">
        <f>IFERROR(INDEX(Recap!$L$2:$L$2000,MATCH(Graphique!A572,Recap!$A$2:$A$2000,0)),"")</f>
        <v/>
      </c>
      <c r="BG572" t="str">
        <f>IFERROR(INDEX(Recap!$M$2:$M$2000,MATCH(Graphique!A572,Recap!$A$2:$A$2000,0)),"")</f>
        <v/>
      </c>
      <c r="BH572" s="13" t="str">
        <f>IFERROR(INDEX(MOYENNES!$B$1:$B$2000,MATCH(Graphique!A572,MOYENNES!$A$1:$A$2000,0)),"")</f>
        <v/>
      </c>
      <c r="BI572" s="13" t="str">
        <f>IFERROR(INDEX(MOYENNES!$C$1:$C$2000,MATCH(Graphique!A572,MOYENNES!$A$1:$A$2000,0)),"")</f>
        <v/>
      </c>
      <c r="BJ572" s="13" t="str">
        <f>IFERROR(INDEX(MOYENNES!$E$1:$E$2000,MATCH(A572,MOYENNES!$A$1:$A$2000,0)),"")</f>
        <v/>
      </c>
    </row>
    <row r="573" spans="1:62" ht="12.75" customHeight="1">
      <c r="A573" s="56">
        <v>45557</v>
      </c>
      <c r="AY573" s="55" t="str">
        <f>IF(BH573="","",TEXT(IF(BH573&gt;"00:00",A573+1,A573),"JJ/MM/AAAA ")&amp;TEXT(BH573,"hh:mm"))</f>
        <v/>
      </c>
      <c r="AZ573" s="13" t="str">
        <f>IF(BI573="","",TEXT(IF(BI573&gt;"00:00",A573+1,A573),"JJ/MM/AAAA ")&amp;TEXT(BI573,"hh:mm"))</f>
        <v/>
      </c>
      <c r="BB573" s="13" t="str">
        <f>IFERROR(INDEX(Recap!$F$2:$F$2000,MATCH(Graphique!A573,Recap!$A$2:$A$2000,0)),"")</f>
        <v/>
      </c>
      <c r="BC573" s="13" t="str">
        <f>IFERROR(INDEX(Recap!$D$2:$D$2000,MATCH(Graphique!A573,Recap!$A$2:$A$2000,0)),"")</f>
        <v/>
      </c>
      <c r="BD573" s="13" t="str">
        <f>IFERROR(INDEX(Recap!$I$2:$I$2000,MATCH(Graphique!A573,Recap!$A$2:$A$2000,0)),"")</f>
        <v/>
      </c>
      <c r="BE573" t="str">
        <f>IFERROR(INDEX(Recap!$K$2:$K$2000,MATCH(Graphique!A573,Recap!$A$2:$A$2000,0)),"")</f>
        <v/>
      </c>
      <c r="BF573" s="13" t="str">
        <f>IFERROR(INDEX(Recap!$L$2:$L$2000,MATCH(Graphique!A573,Recap!$A$2:$A$2000,0)),"")</f>
        <v/>
      </c>
      <c r="BG573" t="str">
        <f>IFERROR(INDEX(Recap!$M$2:$M$2000,MATCH(Graphique!A573,Recap!$A$2:$A$2000,0)),"")</f>
        <v/>
      </c>
      <c r="BH573" s="13" t="str">
        <f>IFERROR(INDEX(MOYENNES!$B$1:$B$2000,MATCH(Graphique!A573,MOYENNES!$A$1:$A$2000,0)),"")</f>
        <v/>
      </c>
      <c r="BI573" s="13" t="str">
        <f>IFERROR(INDEX(MOYENNES!$C$1:$C$2000,MATCH(Graphique!A573,MOYENNES!$A$1:$A$2000,0)),"")</f>
        <v/>
      </c>
      <c r="BJ573" s="13" t="str">
        <f>IFERROR(INDEX(MOYENNES!$E$1:$E$2000,MATCH(A573,MOYENNES!$A$1:$A$2000,0)),"")</f>
        <v/>
      </c>
    </row>
    <row r="574" spans="1:62" ht="12.75" customHeight="1">
      <c r="A574" s="56">
        <v>45558</v>
      </c>
      <c r="AY574" s="55" t="str">
        <f>IF(BH574="","",TEXT(IF(BH574&gt;"00:00",A574+1,A574),"JJ/MM/AAAA ")&amp;TEXT(BH574,"hh:mm"))</f>
        <v/>
      </c>
      <c r="AZ574" s="13" t="str">
        <f>IF(BI574="","",TEXT(IF(BI574&gt;"00:00",A574+1,A574),"JJ/MM/AAAA ")&amp;TEXT(BI574,"hh:mm"))</f>
        <v/>
      </c>
      <c r="BB574" s="13" t="str">
        <f>IFERROR(INDEX(Recap!$F$2:$F$2000,MATCH(Graphique!A574,Recap!$A$2:$A$2000,0)),"")</f>
        <v/>
      </c>
      <c r="BC574" s="13" t="str">
        <f>IFERROR(INDEX(Recap!$D$2:$D$2000,MATCH(Graphique!A574,Recap!$A$2:$A$2000,0)),"")</f>
        <v/>
      </c>
      <c r="BD574" s="13" t="str">
        <f>IFERROR(INDEX(Recap!$I$2:$I$2000,MATCH(Graphique!A574,Recap!$A$2:$A$2000,0)),"")</f>
        <v/>
      </c>
      <c r="BE574" t="str">
        <f>IFERROR(INDEX(Recap!$K$2:$K$2000,MATCH(Graphique!A574,Recap!$A$2:$A$2000,0)),"")</f>
        <v/>
      </c>
      <c r="BF574" s="13" t="str">
        <f>IFERROR(INDEX(Recap!$L$2:$L$2000,MATCH(Graphique!A574,Recap!$A$2:$A$2000,0)),"")</f>
        <v/>
      </c>
      <c r="BG574" t="str">
        <f>IFERROR(INDEX(Recap!$M$2:$M$2000,MATCH(Graphique!A574,Recap!$A$2:$A$2000,0)),"")</f>
        <v/>
      </c>
      <c r="BH574" s="13" t="str">
        <f>IFERROR(INDEX(MOYENNES!$B$1:$B$2000,MATCH(Graphique!A574,MOYENNES!$A$1:$A$2000,0)),"")</f>
        <v/>
      </c>
      <c r="BI574" s="13" t="str">
        <f>IFERROR(INDEX(MOYENNES!$C$1:$C$2000,MATCH(Graphique!A574,MOYENNES!$A$1:$A$2000,0)),"")</f>
        <v/>
      </c>
      <c r="BJ574" s="13" t="str">
        <f>IFERROR(INDEX(MOYENNES!$E$1:$E$2000,MATCH(A574,MOYENNES!$A$1:$A$2000,0)),"")</f>
        <v/>
      </c>
    </row>
    <row r="575" spans="1:62" ht="12.75" customHeight="1">
      <c r="A575" s="56">
        <v>45559</v>
      </c>
      <c r="AY575" s="55" t="str">
        <f>IF(BH575="","",TEXT(IF(BH575&gt;"00:00",A575+1,A575),"JJ/MM/AAAA ")&amp;TEXT(BH575,"hh:mm"))</f>
        <v/>
      </c>
      <c r="AZ575" s="13" t="str">
        <f>IF(BI575="","",TEXT(IF(BI575&gt;"00:00",A575+1,A575),"JJ/MM/AAAA ")&amp;TEXT(BI575,"hh:mm"))</f>
        <v/>
      </c>
      <c r="BB575" s="13" t="str">
        <f>IFERROR(INDEX(Recap!$F$2:$F$2000,MATCH(Graphique!A575,Recap!$A$2:$A$2000,0)),"")</f>
        <v/>
      </c>
      <c r="BC575" s="13" t="str">
        <f>IFERROR(INDEX(Recap!$D$2:$D$2000,MATCH(Graphique!A575,Recap!$A$2:$A$2000,0)),"")</f>
        <v/>
      </c>
      <c r="BD575" s="13" t="str">
        <f>IFERROR(INDEX(Recap!$I$2:$I$2000,MATCH(Graphique!A575,Recap!$A$2:$A$2000,0)),"")</f>
        <v/>
      </c>
      <c r="BE575" t="str">
        <f>IFERROR(INDEX(Recap!$K$2:$K$2000,MATCH(Graphique!A575,Recap!$A$2:$A$2000,0)),"")</f>
        <v/>
      </c>
      <c r="BF575" s="13" t="str">
        <f>IFERROR(INDEX(Recap!$L$2:$L$2000,MATCH(Graphique!A575,Recap!$A$2:$A$2000,0)),"")</f>
        <v/>
      </c>
      <c r="BG575" t="str">
        <f>IFERROR(INDEX(Recap!$M$2:$M$2000,MATCH(Graphique!A575,Recap!$A$2:$A$2000,0)),"")</f>
        <v/>
      </c>
      <c r="BH575" s="13" t="str">
        <f>IFERROR(INDEX(MOYENNES!$B$1:$B$2000,MATCH(Graphique!A575,MOYENNES!$A$1:$A$2000,0)),"")</f>
        <v/>
      </c>
      <c r="BI575" s="13" t="str">
        <f>IFERROR(INDEX(MOYENNES!$C$1:$C$2000,MATCH(Graphique!A575,MOYENNES!$A$1:$A$2000,0)),"")</f>
        <v/>
      </c>
      <c r="BJ575" s="13" t="str">
        <f>IFERROR(INDEX(MOYENNES!$E$1:$E$2000,MATCH(A575,MOYENNES!$A$1:$A$2000,0)),"")</f>
        <v/>
      </c>
    </row>
    <row r="576" spans="1:62" ht="12.75" customHeight="1">
      <c r="A576" s="56">
        <v>45560</v>
      </c>
      <c r="AY576" s="55" t="str">
        <f>IF(BH576="","",TEXT(IF(BH576&gt;"00:00",A576+1,A576),"JJ/MM/AAAA ")&amp;TEXT(BH576,"hh:mm"))</f>
        <v/>
      </c>
      <c r="AZ576" s="13" t="str">
        <f>IF(BI576="","",TEXT(IF(BI576&gt;"00:00",A576+1,A576),"JJ/MM/AAAA ")&amp;TEXT(BI576,"hh:mm"))</f>
        <v/>
      </c>
      <c r="BB576" s="13" t="str">
        <f>IFERROR(INDEX(Recap!$F$2:$F$2000,MATCH(Graphique!A576,Recap!$A$2:$A$2000,0)),"")</f>
        <v/>
      </c>
      <c r="BC576" s="13" t="str">
        <f>IFERROR(INDEX(Recap!$D$2:$D$2000,MATCH(Graphique!A576,Recap!$A$2:$A$2000,0)),"")</f>
        <v/>
      </c>
      <c r="BD576" s="13" t="str">
        <f>IFERROR(INDEX(Recap!$I$2:$I$2000,MATCH(Graphique!A576,Recap!$A$2:$A$2000,0)),"")</f>
        <v/>
      </c>
      <c r="BE576" t="str">
        <f>IFERROR(INDEX(Recap!$K$2:$K$2000,MATCH(Graphique!A576,Recap!$A$2:$A$2000,0)),"")</f>
        <v/>
      </c>
      <c r="BF576" s="13" t="str">
        <f>IFERROR(INDEX(Recap!$L$2:$L$2000,MATCH(Graphique!A576,Recap!$A$2:$A$2000,0)),"")</f>
        <v/>
      </c>
      <c r="BG576" t="str">
        <f>IFERROR(INDEX(Recap!$M$2:$M$2000,MATCH(Graphique!A576,Recap!$A$2:$A$2000,0)),"")</f>
        <v/>
      </c>
      <c r="BH576" s="13" t="str">
        <f>IFERROR(INDEX(MOYENNES!$B$1:$B$2000,MATCH(Graphique!A576,MOYENNES!$A$1:$A$2000,0)),"")</f>
        <v/>
      </c>
      <c r="BI576" s="13" t="str">
        <f>IFERROR(INDEX(MOYENNES!$C$1:$C$2000,MATCH(Graphique!A576,MOYENNES!$A$1:$A$2000,0)),"")</f>
        <v/>
      </c>
      <c r="BJ576" s="13" t="str">
        <f>IFERROR(INDEX(MOYENNES!$E$1:$E$2000,MATCH(A576,MOYENNES!$A$1:$A$2000,0)),"")</f>
        <v/>
      </c>
    </row>
    <row r="577" spans="1:62" ht="12.75" customHeight="1">
      <c r="A577" s="56">
        <v>45561</v>
      </c>
      <c r="AY577" s="55" t="str">
        <f>IF(BH577="","",TEXT(IF(BH577&gt;"00:00",A577+1,A577),"JJ/MM/AAAA ")&amp;TEXT(BH577,"hh:mm"))</f>
        <v/>
      </c>
      <c r="AZ577" s="13" t="str">
        <f>IF(BI577="","",TEXT(IF(BI577&gt;"00:00",A577+1,A577),"JJ/MM/AAAA ")&amp;TEXT(BI577,"hh:mm"))</f>
        <v/>
      </c>
      <c r="BB577" s="13" t="str">
        <f>IFERROR(INDEX(Recap!$F$2:$F$2000,MATCH(Graphique!A577,Recap!$A$2:$A$2000,0)),"")</f>
        <v/>
      </c>
      <c r="BC577" s="13" t="str">
        <f>IFERROR(INDEX(Recap!$D$2:$D$2000,MATCH(Graphique!A577,Recap!$A$2:$A$2000,0)),"")</f>
        <v/>
      </c>
      <c r="BD577" s="13" t="str">
        <f>IFERROR(INDEX(Recap!$I$2:$I$2000,MATCH(Graphique!A577,Recap!$A$2:$A$2000,0)),"")</f>
        <v/>
      </c>
      <c r="BE577" t="str">
        <f>IFERROR(INDEX(Recap!$K$2:$K$2000,MATCH(Graphique!A577,Recap!$A$2:$A$2000,0)),"")</f>
        <v/>
      </c>
      <c r="BF577" s="13" t="str">
        <f>IFERROR(INDEX(Recap!$L$2:$L$2000,MATCH(Graphique!A577,Recap!$A$2:$A$2000,0)),"")</f>
        <v/>
      </c>
      <c r="BG577" t="str">
        <f>IFERROR(INDEX(Recap!$M$2:$M$2000,MATCH(Graphique!A577,Recap!$A$2:$A$2000,0)),"")</f>
        <v/>
      </c>
      <c r="BH577" s="13" t="str">
        <f>IFERROR(INDEX(MOYENNES!$B$1:$B$2000,MATCH(Graphique!A577,MOYENNES!$A$1:$A$2000,0)),"")</f>
        <v/>
      </c>
      <c r="BI577" s="13" t="str">
        <f>IFERROR(INDEX(MOYENNES!$C$1:$C$2000,MATCH(Graphique!A577,MOYENNES!$A$1:$A$2000,0)),"")</f>
        <v/>
      </c>
      <c r="BJ577" s="13" t="str">
        <f>IFERROR(INDEX(MOYENNES!$E$1:$E$2000,MATCH(A577,MOYENNES!$A$1:$A$2000,0)),"")</f>
        <v/>
      </c>
    </row>
    <row r="578" spans="1:62" ht="12.75" customHeight="1">
      <c r="A578" s="56">
        <v>45562</v>
      </c>
      <c r="AY578" s="55" t="str">
        <f>IF(BH578="","",TEXT(IF(BH578&gt;"00:00",A578+1,A578),"JJ/MM/AAAA ")&amp;TEXT(BH578,"hh:mm"))</f>
        <v/>
      </c>
      <c r="AZ578" s="13" t="str">
        <f>IF(BI578="","",TEXT(IF(BI578&gt;"00:00",A578+1,A578),"JJ/MM/AAAA ")&amp;TEXT(BI578,"hh:mm"))</f>
        <v/>
      </c>
      <c r="BB578" s="13" t="str">
        <f>IFERROR(INDEX(Recap!$F$2:$F$2000,MATCH(Graphique!A578,Recap!$A$2:$A$2000,0)),"")</f>
        <v/>
      </c>
      <c r="BC578" s="13" t="str">
        <f>IFERROR(INDEX(Recap!$D$2:$D$2000,MATCH(Graphique!A578,Recap!$A$2:$A$2000,0)),"")</f>
        <v/>
      </c>
      <c r="BD578" s="13" t="str">
        <f>IFERROR(INDEX(Recap!$I$2:$I$2000,MATCH(Graphique!A578,Recap!$A$2:$A$2000,0)),"")</f>
        <v/>
      </c>
      <c r="BE578" t="str">
        <f>IFERROR(INDEX(Recap!$K$2:$K$2000,MATCH(Graphique!A578,Recap!$A$2:$A$2000,0)),"")</f>
        <v/>
      </c>
      <c r="BF578" s="13" t="str">
        <f>IFERROR(INDEX(Recap!$L$2:$L$2000,MATCH(Graphique!A578,Recap!$A$2:$A$2000,0)),"")</f>
        <v/>
      </c>
      <c r="BG578" t="str">
        <f>IFERROR(INDEX(Recap!$M$2:$M$2000,MATCH(Graphique!A578,Recap!$A$2:$A$2000,0)),"")</f>
        <v/>
      </c>
      <c r="BH578" s="13" t="str">
        <f>IFERROR(INDEX(MOYENNES!$B$1:$B$2000,MATCH(Graphique!A578,MOYENNES!$A$1:$A$2000,0)),"")</f>
        <v/>
      </c>
      <c r="BI578" s="13" t="str">
        <f>IFERROR(INDEX(MOYENNES!$C$1:$C$2000,MATCH(Graphique!A578,MOYENNES!$A$1:$A$2000,0)),"")</f>
        <v/>
      </c>
      <c r="BJ578" s="13" t="str">
        <f>IFERROR(INDEX(MOYENNES!$E$1:$E$2000,MATCH(A578,MOYENNES!$A$1:$A$2000,0)),"")</f>
        <v/>
      </c>
    </row>
    <row r="579" spans="1:62" ht="12.75" customHeight="1">
      <c r="A579" s="56">
        <v>45563</v>
      </c>
      <c r="AY579" s="55" t="str">
        <f>IF(BH579="","",TEXT(IF(BH579&gt;"00:00",A579+1,A579),"JJ/MM/AAAA ")&amp;TEXT(BH579,"hh:mm"))</f>
        <v/>
      </c>
      <c r="AZ579" s="13" t="str">
        <f>IF(BI579="","",TEXT(IF(BI579&gt;"00:00",A579+1,A579),"JJ/MM/AAAA ")&amp;TEXT(BI579,"hh:mm"))</f>
        <v/>
      </c>
      <c r="BB579" s="13" t="str">
        <f>IFERROR(INDEX(Recap!$F$2:$F$2000,MATCH(Graphique!A579,Recap!$A$2:$A$2000,0)),"")</f>
        <v/>
      </c>
      <c r="BC579" s="13" t="str">
        <f>IFERROR(INDEX(Recap!$D$2:$D$2000,MATCH(Graphique!A579,Recap!$A$2:$A$2000,0)),"")</f>
        <v/>
      </c>
      <c r="BD579" s="13" t="str">
        <f>IFERROR(INDEX(Recap!$I$2:$I$2000,MATCH(Graphique!A579,Recap!$A$2:$A$2000,0)),"")</f>
        <v/>
      </c>
      <c r="BE579" t="str">
        <f>IFERROR(INDEX(Recap!$K$2:$K$2000,MATCH(Graphique!A579,Recap!$A$2:$A$2000,0)),"")</f>
        <v/>
      </c>
      <c r="BF579" s="13" t="str">
        <f>IFERROR(INDEX(Recap!$L$2:$L$2000,MATCH(Graphique!A579,Recap!$A$2:$A$2000,0)),"")</f>
        <v/>
      </c>
      <c r="BG579" t="str">
        <f>IFERROR(INDEX(Recap!$M$2:$M$2000,MATCH(Graphique!A579,Recap!$A$2:$A$2000,0)),"")</f>
        <v/>
      </c>
      <c r="BH579" s="13" t="str">
        <f>IFERROR(INDEX(MOYENNES!$B$1:$B$2000,MATCH(Graphique!A579,MOYENNES!$A$1:$A$2000,0)),"")</f>
        <v/>
      </c>
      <c r="BI579" s="13" t="str">
        <f>IFERROR(INDEX(MOYENNES!$C$1:$C$2000,MATCH(Graphique!A579,MOYENNES!$A$1:$A$2000,0)),"")</f>
        <v/>
      </c>
      <c r="BJ579" s="13" t="str">
        <f>IFERROR(INDEX(MOYENNES!$E$1:$E$2000,MATCH(A579,MOYENNES!$A$1:$A$2000,0)),"")</f>
        <v/>
      </c>
    </row>
    <row r="580" spans="1:62" ht="12.75" customHeight="1">
      <c r="A580" s="56">
        <v>45564</v>
      </c>
      <c r="AY580" s="55" t="str">
        <f>IF(BH580="","",TEXT(IF(BH580&gt;"00:00",A580+1,A580),"JJ/MM/AAAA ")&amp;TEXT(BH580,"hh:mm"))</f>
        <v/>
      </c>
      <c r="AZ580" s="13" t="str">
        <f>IF(BI580="","",TEXT(IF(BI580&gt;"00:00",A580+1,A580),"JJ/MM/AAAA ")&amp;TEXT(BI580,"hh:mm"))</f>
        <v/>
      </c>
      <c r="BB580" s="13" t="str">
        <f>IFERROR(INDEX(Recap!$F$2:$F$2000,MATCH(Graphique!A580,Recap!$A$2:$A$2000,0)),"")</f>
        <v/>
      </c>
      <c r="BC580" s="13" t="str">
        <f>IFERROR(INDEX(Recap!$D$2:$D$2000,MATCH(Graphique!A580,Recap!$A$2:$A$2000,0)),"")</f>
        <v/>
      </c>
      <c r="BD580" s="13" t="str">
        <f>IFERROR(INDEX(Recap!$I$2:$I$2000,MATCH(Graphique!A580,Recap!$A$2:$A$2000,0)),"")</f>
        <v/>
      </c>
      <c r="BE580" t="str">
        <f>IFERROR(INDEX(Recap!$K$2:$K$2000,MATCH(Graphique!A580,Recap!$A$2:$A$2000,0)),"")</f>
        <v/>
      </c>
      <c r="BF580" s="13" t="str">
        <f>IFERROR(INDEX(Recap!$L$2:$L$2000,MATCH(Graphique!A580,Recap!$A$2:$A$2000,0)),"")</f>
        <v/>
      </c>
      <c r="BG580" t="str">
        <f>IFERROR(INDEX(Recap!$M$2:$M$2000,MATCH(Graphique!A580,Recap!$A$2:$A$2000,0)),"")</f>
        <v/>
      </c>
      <c r="BH580" s="13" t="str">
        <f>IFERROR(INDEX(MOYENNES!$B$1:$B$2000,MATCH(Graphique!A580,MOYENNES!$A$1:$A$2000,0)),"")</f>
        <v/>
      </c>
      <c r="BI580" s="13" t="str">
        <f>IFERROR(INDEX(MOYENNES!$C$1:$C$2000,MATCH(Graphique!A580,MOYENNES!$A$1:$A$2000,0)),"")</f>
        <v/>
      </c>
      <c r="BJ580" s="13" t="str">
        <f>IFERROR(INDEX(MOYENNES!$E$1:$E$2000,MATCH(A580,MOYENNES!$A$1:$A$2000,0)),"")</f>
        <v/>
      </c>
    </row>
    <row r="581" spans="1:62" ht="12.75" customHeight="1">
      <c r="A581" s="56">
        <v>45565</v>
      </c>
      <c r="AY581" s="55" t="str">
        <f>IF(BH581="","",TEXT(IF(BH581&gt;"00:00",A581+1,A581),"JJ/MM/AAAA ")&amp;TEXT(BH581,"hh:mm"))</f>
        <v/>
      </c>
      <c r="AZ581" s="13" t="str">
        <f>IF(BI581="","",TEXT(IF(BI581&gt;"00:00",A581+1,A581),"JJ/MM/AAAA ")&amp;TEXT(BI581,"hh:mm"))</f>
        <v/>
      </c>
      <c r="BB581" s="13" t="str">
        <f>IFERROR(INDEX(Recap!$F$2:$F$2000,MATCH(Graphique!A581,Recap!$A$2:$A$2000,0)),"")</f>
        <v/>
      </c>
      <c r="BC581" s="13" t="str">
        <f>IFERROR(INDEX(Recap!$D$2:$D$2000,MATCH(Graphique!A581,Recap!$A$2:$A$2000,0)),"")</f>
        <v/>
      </c>
      <c r="BD581" s="13" t="str">
        <f>IFERROR(INDEX(Recap!$I$2:$I$2000,MATCH(Graphique!A581,Recap!$A$2:$A$2000,0)),"")</f>
        <v/>
      </c>
      <c r="BE581" t="str">
        <f>IFERROR(INDEX(Recap!$K$2:$K$2000,MATCH(Graphique!A581,Recap!$A$2:$A$2000,0)),"")</f>
        <v/>
      </c>
      <c r="BF581" s="13" t="str">
        <f>IFERROR(INDEX(Recap!$L$2:$L$2000,MATCH(Graphique!A581,Recap!$A$2:$A$2000,0)),"")</f>
        <v/>
      </c>
      <c r="BG581" t="str">
        <f>IFERROR(INDEX(Recap!$M$2:$M$2000,MATCH(Graphique!A581,Recap!$A$2:$A$2000,0)),"")</f>
        <v/>
      </c>
      <c r="BH581" s="13" t="str">
        <f>IFERROR(INDEX(MOYENNES!$B$1:$B$2000,MATCH(Graphique!A581,MOYENNES!$A$1:$A$2000,0)),"")</f>
        <v/>
      </c>
      <c r="BI581" s="13" t="str">
        <f>IFERROR(INDEX(MOYENNES!$C$1:$C$2000,MATCH(Graphique!A581,MOYENNES!$A$1:$A$2000,0)),"")</f>
        <v/>
      </c>
      <c r="BJ581" s="13" t="str">
        <f>IFERROR(INDEX(MOYENNES!$E$1:$E$2000,MATCH(A581,MOYENNES!$A$1:$A$2000,0)),"")</f>
        <v/>
      </c>
    </row>
    <row r="582" spans="1:62" ht="12.75" customHeight="1">
      <c r="A582" s="56">
        <v>45566</v>
      </c>
      <c r="AY582" s="55" t="str">
        <f>IF(BH582="","",TEXT(IF(BH582&gt;"00:00",A582+1,A582),"JJ/MM/AAAA ")&amp;TEXT(BH582,"hh:mm"))</f>
        <v/>
      </c>
      <c r="AZ582" s="13" t="str">
        <f>IF(BI582="","",TEXT(IF(BI582&gt;"00:00",A582+1,A582),"JJ/MM/AAAA ")&amp;TEXT(BI582,"hh:mm"))</f>
        <v/>
      </c>
      <c r="BB582" s="13" t="str">
        <f>IFERROR(INDEX(Recap!$F$2:$F$2000,MATCH(Graphique!A582,Recap!$A$2:$A$2000,0)),"")</f>
        <v/>
      </c>
      <c r="BC582" s="13" t="str">
        <f>IFERROR(INDEX(Recap!$D$2:$D$2000,MATCH(Graphique!A582,Recap!$A$2:$A$2000,0)),"")</f>
        <v/>
      </c>
      <c r="BD582" s="13" t="str">
        <f>IFERROR(INDEX(Recap!$I$2:$I$2000,MATCH(Graphique!A582,Recap!$A$2:$A$2000,0)),"")</f>
        <v/>
      </c>
      <c r="BE582" t="str">
        <f>IFERROR(INDEX(Recap!$K$2:$K$2000,MATCH(Graphique!A582,Recap!$A$2:$A$2000,0)),"")</f>
        <v/>
      </c>
      <c r="BF582" s="13" t="str">
        <f>IFERROR(INDEX(Recap!$L$2:$L$2000,MATCH(Graphique!A582,Recap!$A$2:$A$2000,0)),"")</f>
        <v/>
      </c>
      <c r="BG582" t="str">
        <f>IFERROR(INDEX(Recap!$M$2:$M$2000,MATCH(Graphique!A582,Recap!$A$2:$A$2000,0)),"")</f>
        <v/>
      </c>
      <c r="BH582" s="13" t="str">
        <f>IFERROR(INDEX(MOYENNES!$B$1:$B$2000,MATCH(Graphique!A582,MOYENNES!$A$1:$A$2000,0)),"")</f>
        <v/>
      </c>
      <c r="BI582" s="13" t="str">
        <f>IFERROR(INDEX(MOYENNES!$C$1:$C$2000,MATCH(Graphique!A582,MOYENNES!$A$1:$A$2000,0)),"")</f>
        <v/>
      </c>
      <c r="BJ582" s="13" t="str">
        <f>IFERROR(INDEX(MOYENNES!$E$1:$E$2000,MATCH(A582,MOYENNES!$A$1:$A$2000,0)),"")</f>
        <v/>
      </c>
    </row>
    <row r="583" spans="1:62" ht="12.75" customHeight="1">
      <c r="A583" s="56">
        <v>45567</v>
      </c>
      <c r="AY583" s="55" t="str">
        <f>IF(BH583="","",TEXT(IF(BH583&gt;"00:00",A583+1,A583),"JJ/MM/AAAA ")&amp;TEXT(BH583,"hh:mm"))</f>
        <v/>
      </c>
      <c r="AZ583" s="13" t="str">
        <f>IF(BI583="","",TEXT(IF(BI583&gt;"00:00",A583+1,A583),"JJ/MM/AAAA ")&amp;TEXT(BI583,"hh:mm"))</f>
        <v/>
      </c>
      <c r="BB583" s="13" t="str">
        <f>IFERROR(INDEX(Recap!$F$2:$F$2000,MATCH(Graphique!A583,Recap!$A$2:$A$2000,0)),"")</f>
        <v/>
      </c>
      <c r="BC583" s="13" t="str">
        <f>IFERROR(INDEX(Recap!$D$2:$D$2000,MATCH(Graphique!A583,Recap!$A$2:$A$2000,0)),"")</f>
        <v/>
      </c>
      <c r="BD583" s="13" t="str">
        <f>IFERROR(INDEX(Recap!$I$2:$I$2000,MATCH(Graphique!A583,Recap!$A$2:$A$2000,0)),"")</f>
        <v/>
      </c>
      <c r="BE583" t="str">
        <f>IFERROR(INDEX(Recap!$K$2:$K$2000,MATCH(Graphique!A583,Recap!$A$2:$A$2000,0)),"")</f>
        <v/>
      </c>
      <c r="BF583" s="13" t="str">
        <f>IFERROR(INDEX(Recap!$L$2:$L$2000,MATCH(Graphique!A583,Recap!$A$2:$A$2000,0)),"")</f>
        <v/>
      </c>
      <c r="BG583" t="str">
        <f>IFERROR(INDEX(Recap!$M$2:$M$2000,MATCH(Graphique!A583,Recap!$A$2:$A$2000,0)),"")</f>
        <v/>
      </c>
      <c r="BH583" s="13" t="str">
        <f>IFERROR(INDEX(MOYENNES!$B$1:$B$2000,MATCH(Graphique!A583,MOYENNES!$A$1:$A$2000,0)),"")</f>
        <v/>
      </c>
      <c r="BI583" s="13" t="str">
        <f>IFERROR(INDEX(MOYENNES!$C$1:$C$2000,MATCH(Graphique!A583,MOYENNES!$A$1:$A$2000,0)),"")</f>
        <v/>
      </c>
      <c r="BJ583" s="13" t="str">
        <f>IFERROR(INDEX(MOYENNES!$E$1:$E$2000,MATCH(A583,MOYENNES!$A$1:$A$2000,0)),"")</f>
        <v/>
      </c>
    </row>
    <row r="584" spans="1:62" ht="12.75" customHeight="1">
      <c r="A584" s="56">
        <v>45568</v>
      </c>
      <c r="AY584" s="55" t="str">
        <f>IF(BH584="","",TEXT(IF(BH584&gt;"00:00",A584+1,A584),"JJ/MM/AAAA ")&amp;TEXT(BH584,"hh:mm"))</f>
        <v/>
      </c>
      <c r="AZ584" s="13" t="str">
        <f>IF(BI584="","",TEXT(IF(BI584&gt;"00:00",A584+1,A584),"JJ/MM/AAAA ")&amp;TEXT(BI584,"hh:mm"))</f>
        <v/>
      </c>
      <c r="BB584" s="13" t="str">
        <f>IFERROR(INDEX(Recap!$F$2:$F$2000,MATCH(Graphique!A584,Recap!$A$2:$A$2000,0)),"")</f>
        <v/>
      </c>
      <c r="BC584" s="13" t="str">
        <f>IFERROR(INDEX(Recap!$D$2:$D$2000,MATCH(Graphique!A584,Recap!$A$2:$A$2000,0)),"")</f>
        <v/>
      </c>
      <c r="BD584" s="13" t="str">
        <f>IFERROR(INDEX(Recap!$I$2:$I$2000,MATCH(Graphique!A584,Recap!$A$2:$A$2000,0)),"")</f>
        <v/>
      </c>
      <c r="BE584" t="str">
        <f>IFERROR(INDEX(Recap!$K$2:$K$2000,MATCH(Graphique!A584,Recap!$A$2:$A$2000,0)),"")</f>
        <v/>
      </c>
      <c r="BF584" s="13" t="str">
        <f>IFERROR(INDEX(Recap!$L$2:$L$2000,MATCH(Graphique!A584,Recap!$A$2:$A$2000,0)),"")</f>
        <v/>
      </c>
      <c r="BG584" t="str">
        <f>IFERROR(INDEX(Recap!$M$2:$M$2000,MATCH(Graphique!A584,Recap!$A$2:$A$2000,0)),"")</f>
        <v/>
      </c>
      <c r="BH584" s="13" t="str">
        <f>IFERROR(INDEX(MOYENNES!$B$1:$B$2000,MATCH(Graphique!A584,MOYENNES!$A$1:$A$2000,0)),"")</f>
        <v/>
      </c>
      <c r="BI584" s="13" t="str">
        <f>IFERROR(INDEX(MOYENNES!$C$1:$C$2000,MATCH(Graphique!A584,MOYENNES!$A$1:$A$2000,0)),"")</f>
        <v/>
      </c>
      <c r="BJ584" s="13" t="str">
        <f>IFERROR(INDEX(MOYENNES!$E$1:$E$2000,MATCH(A584,MOYENNES!$A$1:$A$2000,0)),"")</f>
        <v/>
      </c>
    </row>
    <row r="585" spans="1:62" ht="12.75" customHeight="1">
      <c r="A585" s="56">
        <v>45569</v>
      </c>
      <c r="AY585" s="55" t="str">
        <f>IF(BH585="","",TEXT(IF(BH585&gt;"00:00",A585+1,A585),"JJ/MM/AAAA ")&amp;TEXT(BH585,"hh:mm"))</f>
        <v/>
      </c>
      <c r="AZ585" s="13" t="str">
        <f>IF(BI585="","",TEXT(IF(BI585&gt;"00:00",A585+1,A585),"JJ/MM/AAAA ")&amp;TEXT(BI585,"hh:mm"))</f>
        <v/>
      </c>
      <c r="BB585" s="13" t="str">
        <f>IFERROR(INDEX(Recap!$F$2:$F$2000,MATCH(Graphique!A585,Recap!$A$2:$A$2000,0)),"")</f>
        <v/>
      </c>
      <c r="BC585" s="13" t="str">
        <f>IFERROR(INDEX(Recap!$D$2:$D$2000,MATCH(Graphique!A585,Recap!$A$2:$A$2000,0)),"")</f>
        <v/>
      </c>
      <c r="BD585" s="13" t="str">
        <f>IFERROR(INDEX(Recap!$I$2:$I$2000,MATCH(Graphique!A585,Recap!$A$2:$A$2000,0)),"")</f>
        <v/>
      </c>
      <c r="BE585" t="str">
        <f>IFERROR(INDEX(Recap!$K$2:$K$2000,MATCH(Graphique!A585,Recap!$A$2:$A$2000,0)),"")</f>
        <v/>
      </c>
      <c r="BF585" s="13" t="str">
        <f>IFERROR(INDEX(Recap!$L$2:$L$2000,MATCH(Graphique!A585,Recap!$A$2:$A$2000,0)),"")</f>
        <v/>
      </c>
      <c r="BG585" t="str">
        <f>IFERROR(INDEX(Recap!$M$2:$M$2000,MATCH(Graphique!A585,Recap!$A$2:$A$2000,0)),"")</f>
        <v/>
      </c>
      <c r="BH585" s="13" t="str">
        <f>IFERROR(INDEX(MOYENNES!$B$1:$B$2000,MATCH(Graphique!A585,MOYENNES!$A$1:$A$2000,0)),"")</f>
        <v/>
      </c>
      <c r="BI585" s="13" t="str">
        <f>IFERROR(INDEX(MOYENNES!$C$1:$C$2000,MATCH(Graphique!A585,MOYENNES!$A$1:$A$2000,0)),"")</f>
        <v/>
      </c>
      <c r="BJ585" s="13" t="str">
        <f>IFERROR(INDEX(MOYENNES!$E$1:$E$2000,MATCH(A585,MOYENNES!$A$1:$A$2000,0)),"")</f>
        <v/>
      </c>
    </row>
    <row r="586" spans="1:62" ht="12.75" customHeight="1">
      <c r="A586" s="56">
        <v>45570</v>
      </c>
      <c r="AY586" s="55" t="str">
        <f>IF(BH586="","",TEXT(IF(BH586&gt;"00:00",A586+1,A586),"JJ/MM/AAAA ")&amp;TEXT(BH586,"hh:mm"))</f>
        <v/>
      </c>
      <c r="AZ586" s="13" t="str">
        <f>IF(BI586="","",TEXT(IF(BI586&gt;"00:00",A586+1,A586),"JJ/MM/AAAA ")&amp;TEXT(BI586,"hh:mm"))</f>
        <v/>
      </c>
      <c r="BB586" s="13" t="str">
        <f>IFERROR(INDEX(Recap!$F$2:$F$2000,MATCH(Graphique!A586,Recap!$A$2:$A$2000,0)),"")</f>
        <v/>
      </c>
      <c r="BC586" s="13" t="str">
        <f>IFERROR(INDEX(Recap!$D$2:$D$2000,MATCH(Graphique!A586,Recap!$A$2:$A$2000,0)),"")</f>
        <v/>
      </c>
      <c r="BD586" s="13" t="str">
        <f>IFERROR(INDEX(Recap!$I$2:$I$2000,MATCH(Graphique!A586,Recap!$A$2:$A$2000,0)),"")</f>
        <v/>
      </c>
      <c r="BE586" t="str">
        <f>IFERROR(INDEX(Recap!$K$2:$K$2000,MATCH(Graphique!A586,Recap!$A$2:$A$2000,0)),"")</f>
        <v/>
      </c>
      <c r="BF586" s="13" t="str">
        <f>IFERROR(INDEX(Recap!$L$2:$L$2000,MATCH(Graphique!A586,Recap!$A$2:$A$2000,0)),"")</f>
        <v/>
      </c>
      <c r="BG586" t="str">
        <f>IFERROR(INDEX(Recap!$M$2:$M$2000,MATCH(Graphique!A586,Recap!$A$2:$A$2000,0)),"")</f>
        <v/>
      </c>
      <c r="BH586" s="13" t="str">
        <f>IFERROR(INDEX(MOYENNES!$B$1:$B$2000,MATCH(Graphique!A586,MOYENNES!$A$1:$A$2000,0)),"")</f>
        <v/>
      </c>
      <c r="BI586" s="13" t="str">
        <f>IFERROR(INDEX(MOYENNES!$C$1:$C$2000,MATCH(Graphique!A586,MOYENNES!$A$1:$A$2000,0)),"")</f>
        <v/>
      </c>
      <c r="BJ586" s="13" t="str">
        <f>IFERROR(INDEX(MOYENNES!$E$1:$E$2000,MATCH(A586,MOYENNES!$A$1:$A$2000,0)),"")</f>
        <v/>
      </c>
    </row>
    <row r="587" spans="1:62" ht="12.75" customHeight="1">
      <c r="A587" s="56">
        <v>45571</v>
      </c>
      <c r="AY587" s="55" t="str">
        <f>IF(BH587="","",TEXT(IF(BH587&gt;"00:00",A587+1,A587),"JJ/MM/AAAA ")&amp;TEXT(BH587,"hh:mm"))</f>
        <v/>
      </c>
      <c r="AZ587" s="13" t="str">
        <f>IF(BI587="","",TEXT(IF(BI587&gt;"00:00",A587+1,A587),"JJ/MM/AAAA ")&amp;TEXT(BI587,"hh:mm"))</f>
        <v/>
      </c>
      <c r="BB587" s="13" t="str">
        <f>IFERROR(INDEX(Recap!$F$2:$F$2000,MATCH(Graphique!A587,Recap!$A$2:$A$2000,0)),"")</f>
        <v/>
      </c>
      <c r="BC587" s="13" t="str">
        <f>IFERROR(INDEX(Recap!$D$2:$D$2000,MATCH(Graphique!A587,Recap!$A$2:$A$2000,0)),"")</f>
        <v/>
      </c>
      <c r="BD587" s="13" t="str">
        <f>IFERROR(INDEX(Recap!$I$2:$I$2000,MATCH(Graphique!A587,Recap!$A$2:$A$2000,0)),"")</f>
        <v/>
      </c>
      <c r="BE587" t="str">
        <f>IFERROR(INDEX(Recap!$K$2:$K$2000,MATCH(Graphique!A587,Recap!$A$2:$A$2000,0)),"")</f>
        <v/>
      </c>
      <c r="BF587" s="13" t="str">
        <f>IFERROR(INDEX(Recap!$L$2:$L$2000,MATCH(Graphique!A587,Recap!$A$2:$A$2000,0)),"")</f>
        <v/>
      </c>
      <c r="BG587" t="str">
        <f>IFERROR(INDEX(Recap!$M$2:$M$2000,MATCH(Graphique!A587,Recap!$A$2:$A$2000,0)),"")</f>
        <v/>
      </c>
      <c r="BH587" s="13" t="str">
        <f>IFERROR(INDEX(MOYENNES!$B$1:$B$2000,MATCH(Graphique!A587,MOYENNES!$A$1:$A$2000,0)),"")</f>
        <v/>
      </c>
      <c r="BI587" s="13" t="str">
        <f>IFERROR(INDEX(MOYENNES!$C$1:$C$2000,MATCH(Graphique!A587,MOYENNES!$A$1:$A$2000,0)),"")</f>
        <v/>
      </c>
      <c r="BJ587" s="13" t="str">
        <f>IFERROR(INDEX(MOYENNES!$E$1:$E$2000,MATCH(A587,MOYENNES!$A$1:$A$2000,0)),"")</f>
        <v/>
      </c>
    </row>
    <row r="588" spans="1:62" ht="12.75" customHeight="1">
      <c r="A588" s="56">
        <v>45572</v>
      </c>
      <c r="AY588" s="55" t="str">
        <f>IF(BH588="","",TEXT(IF(BH588&gt;"00:00",A588+1,A588),"JJ/MM/AAAA ")&amp;TEXT(BH588,"hh:mm"))</f>
        <v/>
      </c>
      <c r="AZ588" s="13" t="str">
        <f>IF(BI588="","",TEXT(IF(BI588&gt;"00:00",A588+1,A588),"JJ/MM/AAAA ")&amp;TEXT(BI588,"hh:mm"))</f>
        <v/>
      </c>
      <c r="BB588" s="13" t="str">
        <f>IFERROR(INDEX(Recap!$F$2:$F$2000,MATCH(Graphique!A588,Recap!$A$2:$A$2000,0)),"")</f>
        <v/>
      </c>
      <c r="BC588" s="13" t="str">
        <f>IFERROR(INDEX(Recap!$D$2:$D$2000,MATCH(Graphique!A588,Recap!$A$2:$A$2000,0)),"")</f>
        <v/>
      </c>
      <c r="BD588" s="13" t="str">
        <f>IFERROR(INDEX(Recap!$I$2:$I$2000,MATCH(Graphique!A588,Recap!$A$2:$A$2000,0)),"")</f>
        <v/>
      </c>
      <c r="BE588" t="str">
        <f>IFERROR(INDEX(Recap!$K$2:$K$2000,MATCH(Graphique!A588,Recap!$A$2:$A$2000,0)),"")</f>
        <v/>
      </c>
      <c r="BF588" s="13" t="str">
        <f>IFERROR(INDEX(Recap!$L$2:$L$2000,MATCH(Graphique!A588,Recap!$A$2:$A$2000,0)),"")</f>
        <v/>
      </c>
      <c r="BG588" t="str">
        <f>IFERROR(INDEX(Recap!$M$2:$M$2000,MATCH(Graphique!A588,Recap!$A$2:$A$2000,0)),"")</f>
        <v/>
      </c>
      <c r="BH588" s="13" t="str">
        <f>IFERROR(INDEX(MOYENNES!$B$1:$B$2000,MATCH(Graphique!A588,MOYENNES!$A$1:$A$2000,0)),"")</f>
        <v/>
      </c>
      <c r="BI588" s="13" t="str">
        <f>IFERROR(INDEX(MOYENNES!$C$1:$C$2000,MATCH(Graphique!A588,MOYENNES!$A$1:$A$2000,0)),"")</f>
        <v/>
      </c>
      <c r="BJ588" s="13" t="str">
        <f>IFERROR(INDEX(MOYENNES!$E$1:$E$2000,MATCH(A588,MOYENNES!$A$1:$A$2000,0)),"")</f>
        <v/>
      </c>
    </row>
    <row r="589" spans="1:62" ht="12.75" customHeight="1">
      <c r="A589" s="56">
        <v>45573</v>
      </c>
      <c r="AY589" s="55" t="str">
        <f>IF(BH589="","",TEXT(IF(BH589&gt;"00:00",A589+1,A589),"JJ/MM/AAAA ")&amp;TEXT(BH589,"hh:mm"))</f>
        <v/>
      </c>
      <c r="AZ589" s="13" t="str">
        <f>IF(BI589="","",TEXT(IF(BI589&gt;"00:00",A589+1,A589),"JJ/MM/AAAA ")&amp;TEXT(BI589,"hh:mm"))</f>
        <v/>
      </c>
      <c r="BB589" s="13" t="str">
        <f>IFERROR(INDEX(Recap!$F$2:$F$2000,MATCH(Graphique!A589,Recap!$A$2:$A$2000,0)),"")</f>
        <v/>
      </c>
      <c r="BC589" s="13" t="str">
        <f>IFERROR(INDEX(Recap!$D$2:$D$2000,MATCH(Graphique!A589,Recap!$A$2:$A$2000,0)),"")</f>
        <v/>
      </c>
      <c r="BD589" s="13" t="str">
        <f>IFERROR(INDEX(Recap!$I$2:$I$2000,MATCH(Graphique!A589,Recap!$A$2:$A$2000,0)),"")</f>
        <v/>
      </c>
      <c r="BE589" t="str">
        <f>IFERROR(INDEX(Recap!$K$2:$K$2000,MATCH(Graphique!A589,Recap!$A$2:$A$2000,0)),"")</f>
        <v/>
      </c>
      <c r="BF589" s="13" t="str">
        <f>IFERROR(INDEX(Recap!$L$2:$L$2000,MATCH(Graphique!A589,Recap!$A$2:$A$2000,0)),"")</f>
        <v/>
      </c>
      <c r="BG589" t="str">
        <f>IFERROR(INDEX(Recap!$M$2:$M$2000,MATCH(Graphique!A589,Recap!$A$2:$A$2000,0)),"")</f>
        <v/>
      </c>
      <c r="BH589" s="13" t="str">
        <f>IFERROR(INDEX(MOYENNES!$B$1:$B$2000,MATCH(Graphique!A589,MOYENNES!$A$1:$A$2000,0)),"")</f>
        <v/>
      </c>
      <c r="BI589" s="13" t="str">
        <f>IFERROR(INDEX(MOYENNES!$C$1:$C$2000,MATCH(Graphique!A589,MOYENNES!$A$1:$A$2000,0)),"")</f>
        <v/>
      </c>
      <c r="BJ589" s="13" t="str">
        <f>IFERROR(INDEX(MOYENNES!$E$1:$E$2000,MATCH(A589,MOYENNES!$A$1:$A$2000,0)),"")</f>
        <v/>
      </c>
    </row>
    <row r="590" spans="1:62" ht="12.75" customHeight="1">
      <c r="A590" s="56">
        <v>45574</v>
      </c>
      <c r="AY590" s="55" t="str">
        <f>IF(BH590="","",TEXT(IF(BH590&gt;"00:00",A590+1,A590),"JJ/MM/AAAA ")&amp;TEXT(BH590,"hh:mm"))</f>
        <v/>
      </c>
      <c r="AZ590" s="13" t="str">
        <f>IF(BI590="","",TEXT(IF(BI590&gt;"00:00",A590+1,A590),"JJ/MM/AAAA ")&amp;TEXT(BI590,"hh:mm"))</f>
        <v/>
      </c>
      <c r="BB590" s="13" t="str">
        <f>IFERROR(INDEX(Recap!$F$2:$F$2000,MATCH(Graphique!A590,Recap!$A$2:$A$2000,0)),"")</f>
        <v/>
      </c>
      <c r="BC590" s="13" t="str">
        <f>IFERROR(INDEX(Recap!$D$2:$D$2000,MATCH(Graphique!A590,Recap!$A$2:$A$2000,0)),"")</f>
        <v/>
      </c>
      <c r="BD590" s="13" t="str">
        <f>IFERROR(INDEX(Recap!$I$2:$I$2000,MATCH(Graphique!A590,Recap!$A$2:$A$2000,0)),"")</f>
        <v/>
      </c>
      <c r="BE590" t="str">
        <f>IFERROR(INDEX(Recap!$K$2:$K$2000,MATCH(Graphique!A590,Recap!$A$2:$A$2000,0)),"")</f>
        <v/>
      </c>
      <c r="BF590" s="13" t="str">
        <f>IFERROR(INDEX(Recap!$L$2:$L$2000,MATCH(Graphique!A590,Recap!$A$2:$A$2000,0)),"")</f>
        <v/>
      </c>
      <c r="BG590" t="str">
        <f>IFERROR(INDEX(Recap!$M$2:$M$2000,MATCH(Graphique!A590,Recap!$A$2:$A$2000,0)),"")</f>
        <v/>
      </c>
      <c r="BH590" s="13" t="str">
        <f>IFERROR(INDEX(MOYENNES!$B$1:$B$2000,MATCH(Graphique!A590,MOYENNES!$A$1:$A$2000,0)),"")</f>
        <v/>
      </c>
      <c r="BI590" s="13" t="str">
        <f>IFERROR(INDEX(MOYENNES!$C$1:$C$2000,MATCH(Graphique!A590,MOYENNES!$A$1:$A$2000,0)),"")</f>
        <v/>
      </c>
      <c r="BJ590" s="13" t="str">
        <f>IFERROR(INDEX(MOYENNES!$E$1:$E$2000,MATCH(A590,MOYENNES!$A$1:$A$2000,0)),"")</f>
        <v/>
      </c>
    </row>
    <row r="591" spans="1:62" ht="12.75" customHeight="1">
      <c r="A591" s="56">
        <v>45575</v>
      </c>
      <c r="AY591" s="55" t="str">
        <f>IF(BH591="","",TEXT(IF(BH591&gt;"00:00",A591+1,A591),"JJ/MM/AAAA ")&amp;TEXT(BH591,"hh:mm"))</f>
        <v/>
      </c>
      <c r="AZ591" s="13" t="str">
        <f>IF(BI591="","",TEXT(IF(BI591&gt;"00:00",A591+1,A591),"JJ/MM/AAAA ")&amp;TEXT(BI591,"hh:mm"))</f>
        <v/>
      </c>
      <c r="BB591" s="13" t="str">
        <f>IFERROR(INDEX(Recap!$F$2:$F$2000,MATCH(Graphique!A591,Recap!$A$2:$A$2000,0)),"")</f>
        <v/>
      </c>
      <c r="BC591" s="13" t="str">
        <f>IFERROR(INDEX(Recap!$D$2:$D$2000,MATCH(Graphique!A591,Recap!$A$2:$A$2000,0)),"")</f>
        <v/>
      </c>
      <c r="BD591" s="13" t="str">
        <f>IFERROR(INDEX(Recap!$I$2:$I$2000,MATCH(Graphique!A591,Recap!$A$2:$A$2000,0)),"")</f>
        <v/>
      </c>
      <c r="BE591" t="str">
        <f>IFERROR(INDEX(Recap!$K$2:$K$2000,MATCH(Graphique!A591,Recap!$A$2:$A$2000,0)),"")</f>
        <v/>
      </c>
      <c r="BF591" s="13" t="str">
        <f>IFERROR(INDEX(Recap!$L$2:$L$2000,MATCH(Graphique!A591,Recap!$A$2:$A$2000,0)),"")</f>
        <v/>
      </c>
      <c r="BG591" t="str">
        <f>IFERROR(INDEX(Recap!$M$2:$M$2000,MATCH(Graphique!A591,Recap!$A$2:$A$2000,0)),"")</f>
        <v/>
      </c>
      <c r="BH591" s="13" t="str">
        <f>IFERROR(INDEX(MOYENNES!$B$1:$B$2000,MATCH(Graphique!A591,MOYENNES!$A$1:$A$2000,0)),"")</f>
        <v/>
      </c>
      <c r="BI591" s="13" t="str">
        <f>IFERROR(INDEX(MOYENNES!$C$1:$C$2000,MATCH(Graphique!A591,MOYENNES!$A$1:$A$2000,0)),"")</f>
        <v/>
      </c>
      <c r="BJ591" s="13" t="str">
        <f>IFERROR(INDEX(MOYENNES!$E$1:$E$2000,MATCH(A591,MOYENNES!$A$1:$A$2000,0)),"")</f>
        <v/>
      </c>
    </row>
    <row r="592" spans="1:62" ht="12.75" customHeight="1">
      <c r="A592" s="56">
        <v>45576</v>
      </c>
      <c r="AY592" s="55" t="str">
        <f>IF(BH592="","",TEXT(IF(BH592&gt;"00:00",A592+1,A592),"JJ/MM/AAAA ")&amp;TEXT(BH592,"hh:mm"))</f>
        <v/>
      </c>
      <c r="AZ592" s="13" t="str">
        <f>IF(BI592="","",TEXT(IF(BI592&gt;"00:00",A592+1,A592),"JJ/MM/AAAA ")&amp;TEXT(BI592,"hh:mm"))</f>
        <v/>
      </c>
      <c r="BB592" s="13" t="str">
        <f>IFERROR(INDEX(Recap!$F$2:$F$2000,MATCH(Graphique!A592,Recap!$A$2:$A$2000,0)),"")</f>
        <v/>
      </c>
      <c r="BC592" s="13" t="str">
        <f>IFERROR(INDEX(Recap!$D$2:$D$2000,MATCH(Graphique!A592,Recap!$A$2:$A$2000,0)),"")</f>
        <v/>
      </c>
      <c r="BD592" s="13" t="str">
        <f>IFERROR(INDEX(Recap!$I$2:$I$2000,MATCH(Graphique!A592,Recap!$A$2:$A$2000,0)),"")</f>
        <v/>
      </c>
      <c r="BE592" t="str">
        <f>IFERROR(INDEX(Recap!$K$2:$K$2000,MATCH(Graphique!A592,Recap!$A$2:$A$2000,0)),"")</f>
        <v/>
      </c>
      <c r="BF592" s="13" t="str">
        <f>IFERROR(INDEX(Recap!$L$2:$L$2000,MATCH(Graphique!A592,Recap!$A$2:$A$2000,0)),"")</f>
        <v/>
      </c>
      <c r="BG592" t="str">
        <f>IFERROR(INDEX(Recap!$M$2:$M$2000,MATCH(Graphique!A592,Recap!$A$2:$A$2000,0)),"")</f>
        <v/>
      </c>
      <c r="BH592" s="13" t="str">
        <f>IFERROR(INDEX(MOYENNES!$B$1:$B$2000,MATCH(Graphique!A592,MOYENNES!$A$1:$A$2000,0)),"")</f>
        <v/>
      </c>
      <c r="BI592" s="13" t="str">
        <f>IFERROR(INDEX(MOYENNES!$C$1:$C$2000,MATCH(Graphique!A592,MOYENNES!$A$1:$A$2000,0)),"")</f>
        <v/>
      </c>
      <c r="BJ592" s="13" t="str">
        <f>IFERROR(INDEX(MOYENNES!$E$1:$E$2000,MATCH(A592,MOYENNES!$A$1:$A$2000,0)),"")</f>
        <v/>
      </c>
    </row>
    <row r="593" spans="1:62" ht="12.75" customHeight="1">
      <c r="A593" s="56">
        <v>45577</v>
      </c>
      <c r="AY593" s="55" t="str">
        <f>IF(BH593="","",TEXT(IF(BH593&gt;"00:00",A593+1,A593),"JJ/MM/AAAA ")&amp;TEXT(BH593,"hh:mm"))</f>
        <v/>
      </c>
      <c r="AZ593" s="13" t="str">
        <f>IF(BI593="","",TEXT(IF(BI593&gt;"00:00",A593+1,A593),"JJ/MM/AAAA ")&amp;TEXT(BI593,"hh:mm"))</f>
        <v/>
      </c>
      <c r="BB593" s="13" t="str">
        <f>IFERROR(INDEX(Recap!$F$2:$F$2000,MATCH(Graphique!A593,Recap!$A$2:$A$2000,0)),"")</f>
        <v/>
      </c>
      <c r="BC593" s="13" t="str">
        <f>IFERROR(INDEX(Recap!$D$2:$D$2000,MATCH(Graphique!A593,Recap!$A$2:$A$2000,0)),"")</f>
        <v/>
      </c>
      <c r="BD593" s="13" t="str">
        <f>IFERROR(INDEX(Recap!$I$2:$I$2000,MATCH(Graphique!A593,Recap!$A$2:$A$2000,0)),"")</f>
        <v/>
      </c>
      <c r="BE593" t="str">
        <f>IFERROR(INDEX(Recap!$K$2:$K$2000,MATCH(Graphique!A593,Recap!$A$2:$A$2000,0)),"")</f>
        <v/>
      </c>
      <c r="BF593" s="13" t="str">
        <f>IFERROR(INDEX(Recap!$L$2:$L$2000,MATCH(Graphique!A593,Recap!$A$2:$A$2000,0)),"")</f>
        <v/>
      </c>
      <c r="BG593" t="str">
        <f>IFERROR(INDEX(Recap!$M$2:$M$2000,MATCH(Graphique!A593,Recap!$A$2:$A$2000,0)),"")</f>
        <v/>
      </c>
      <c r="BH593" s="13" t="str">
        <f>IFERROR(INDEX(MOYENNES!$B$1:$B$2000,MATCH(Graphique!A593,MOYENNES!$A$1:$A$2000,0)),"")</f>
        <v/>
      </c>
      <c r="BI593" s="13" t="str">
        <f>IFERROR(INDEX(MOYENNES!$C$1:$C$2000,MATCH(Graphique!A593,MOYENNES!$A$1:$A$2000,0)),"")</f>
        <v/>
      </c>
      <c r="BJ593" s="13" t="str">
        <f>IFERROR(INDEX(MOYENNES!$E$1:$E$2000,MATCH(A593,MOYENNES!$A$1:$A$2000,0)),"")</f>
        <v/>
      </c>
    </row>
    <row r="594" spans="1:62" ht="12.75" customHeight="1">
      <c r="A594" s="56">
        <v>45578</v>
      </c>
      <c r="AY594" s="55" t="str">
        <f>IF(BH594="","",TEXT(IF(BH594&gt;"00:00",A594+1,A594),"JJ/MM/AAAA ")&amp;TEXT(BH594,"hh:mm"))</f>
        <v/>
      </c>
      <c r="AZ594" s="13" t="str">
        <f>IF(BI594="","",TEXT(IF(BI594&gt;"00:00",A594+1,A594),"JJ/MM/AAAA ")&amp;TEXT(BI594,"hh:mm"))</f>
        <v/>
      </c>
      <c r="BB594" s="13" t="str">
        <f>IFERROR(INDEX(Recap!$F$2:$F$2000,MATCH(Graphique!A594,Recap!$A$2:$A$2000,0)),"")</f>
        <v/>
      </c>
      <c r="BC594" s="13" t="str">
        <f>IFERROR(INDEX(Recap!$D$2:$D$2000,MATCH(Graphique!A594,Recap!$A$2:$A$2000,0)),"")</f>
        <v/>
      </c>
      <c r="BD594" s="13" t="str">
        <f>IFERROR(INDEX(Recap!$I$2:$I$2000,MATCH(Graphique!A594,Recap!$A$2:$A$2000,0)),"")</f>
        <v/>
      </c>
      <c r="BE594" t="str">
        <f>IFERROR(INDEX(Recap!$K$2:$K$2000,MATCH(Graphique!A594,Recap!$A$2:$A$2000,0)),"")</f>
        <v/>
      </c>
      <c r="BF594" s="13" t="str">
        <f>IFERROR(INDEX(Recap!$L$2:$L$2000,MATCH(Graphique!A594,Recap!$A$2:$A$2000,0)),"")</f>
        <v/>
      </c>
      <c r="BG594" t="str">
        <f>IFERROR(INDEX(Recap!$M$2:$M$2000,MATCH(Graphique!A594,Recap!$A$2:$A$2000,0)),"")</f>
        <v/>
      </c>
      <c r="BH594" s="13" t="str">
        <f>IFERROR(INDEX(MOYENNES!$B$1:$B$2000,MATCH(Graphique!A594,MOYENNES!$A$1:$A$2000,0)),"")</f>
        <v/>
      </c>
      <c r="BI594" s="13" t="str">
        <f>IFERROR(INDEX(MOYENNES!$C$1:$C$2000,MATCH(Graphique!A594,MOYENNES!$A$1:$A$2000,0)),"")</f>
        <v/>
      </c>
      <c r="BJ594" s="13" t="str">
        <f>IFERROR(INDEX(MOYENNES!$E$1:$E$2000,MATCH(A594,MOYENNES!$A$1:$A$2000,0)),"")</f>
        <v/>
      </c>
    </row>
    <row r="595" spans="1:62" ht="12.75" customHeight="1">
      <c r="A595" s="56">
        <v>45579</v>
      </c>
      <c r="AY595" s="55" t="str">
        <f>IF(BH595="","",TEXT(IF(BH595&gt;"00:00",A595+1,A595),"JJ/MM/AAAA ")&amp;TEXT(BH595,"hh:mm"))</f>
        <v/>
      </c>
      <c r="AZ595" s="13" t="str">
        <f>IF(BI595="","",TEXT(IF(BI595&gt;"00:00",A595+1,A595),"JJ/MM/AAAA ")&amp;TEXT(BI595,"hh:mm"))</f>
        <v/>
      </c>
      <c r="BB595" s="13" t="str">
        <f>IFERROR(INDEX(Recap!$F$2:$F$2000,MATCH(Graphique!A595,Recap!$A$2:$A$2000,0)),"")</f>
        <v/>
      </c>
      <c r="BC595" s="13" t="str">
        <f>IFERROR(INDEX(Recap!$D$2:$D$2000,MATCH(Graphique!A595,Recap!$A$2:$A$2000,0)),"")</f>
        <v/>
      </c>
      <c r="BD595" s="13" t="str">
        <f>IFERROR(INDEX(Recap!$I$2:$I$2000,MATCH(Graphique!A595,Recap!$A$2:$A$2000,0)),"")</f>
        <v/>
      </c>
      <c r="BE595" t="str">
        <f>IFERROR(INDEX(Recap!$K$2:$K$2000,MATCH(Graphique!A595,Recap!$A$2:$A$2000,0)),"")</f>
        <v/>
      </c>
      <c r="BF595" s="13" t="str">
        <f>IFERROR(INDEX(Recap!$L$2:$L$2000,MATCH(Graphique!A595,Recap!$A$2:$A$2000,0)),"")</f>
        <v/>
      </c>
      <c r="BG595" t="str">
        <f>IFERROR(INDEX(Recap!$M$2:$M$2000,MATCH(Graphique!A595,Recap!$A$2:$A$2000,0)),"")</f>
        <v/>
      </c>
      <c r="BH595" s="13" t="str">
        <f>IFERROR(INDEX(MOYENNES!$B$1:$B$2000,MATCH(Graphique!A595,MOYENNES!$A$1:$A$2000,0)),"")</f>
        <v/>
      </c>
      <c r="BI595" s="13" t="str">
        <f>IFERROR(INDEX(MOYENNES!$C$1:$C$2000,MATCH(Graphique!A595,MOYENNES!$A$1:$A$2000,0)),"")</f>
        <v/>
      </c>
      <c r="BJ595" s="13" t="str">
        <f>IFERROR(INDEX(MOYENNES!$E$1:$E$2000,MATCH(A595,MOYENNES!$A$1:$A$2000,0)),"")</f>
        <v/>
      </c>
    </row>
    <row r="596" spans="1:62" ht="12.75" customHeight="1">
      <c r="A596" s="56">
        <v>45580</v>
      </c>
      <c r="AY596" s="55" t="str">
        <f>IF(BH596="","",TEXT(IF(BH596&gt;"00:00",A596+1,A596),"JJ/MM/AAAA ")&amp;TEXT(BH596,"hh:mm"))</f>
        <v/>
      </c>
      <c r="AZ596" s="13" t="str">
        <f>IF(BI596="","",TEXT(IF(BI596&gt;"00:00",A596+1,A596),"JJ/MM/AAAA ")&amp;TEXT(BI596,"hh:mm"))</f>
        <v/>
      </c>
      <c r="BB596" s="13" t="str">
        <f>IFERROR(INDEX(Recap!$F$2:$F$2000,MATCH(Graphique!A596,Recap!$A$2:$A$2000,0)),"")</f>
        <v/>
      </c>
      <c r="BC596" s="13" t="str">
        <f>IFERROR(INDEX(Recap!$D$2:$D$2000,MATCH(Graphique!A596,Recap!$A$2:$A$2000,0)),"")</f>
        <v/>
      </c>
      <c r="BD596" s="13" t="str">
        <f>IFERROR(INDEX(Recap!$I$2:$I$2000,MATCH(Graphique!A596,Recap!$A$2:$A$2000,0)),"")</f>
        <v/>
      </c>
      <c r="BE596" t="str">
        <f>IFERROR(INDEX(Recap!$K$2:$K$2000,MATCH(Graphique!A596,Recap!$A$2:$A$2000,0)),"")</f>
        <v/>
      </c>
      <c r="BF596" s="13" t="str">
        <f>IFERROR(INDEX(Recap!$L$2:$L$2000,MATCH(Graphique!A596,Recap!$A$2:$A$2000,0)),"")</f>
        <v/>
      </c>
      <c r="BG596" t="str">
        <f>IFERROR(INDEX(Recap!$M$2:$M$2000,MATCH(Graphique!A596,Recap!$A$2:$A$2000,0)),"")</f>
        <v/>
      </c>
      <c r="BH596" s="13" t="str">
        <f>IFERROR(INDEX(MOYENNES!$B$1:$B$2000,MATCH(Graphique!A596,MOYENNES!$A$1:$A$2000,0)),"")</f>
        <v/>
      </c>
      <c r="BI596" s="13" t="str">
        <f>IFERROR(INDEX(MOYENNES!$C$1:$C$2000,MATCH(Graphique!A596,MOYENNES!$A$1:$A$2000,0)),"")</f>
        <v/>
      </c>
      <c r="BJ596" s="13" t="str">
        <f>IFERROR(INDEX(MOYENNES!$E$1:$E$2000,MATCH(A596,MOYENNES!$A$1:$A$2000,0)),"")</f>
        <v/>
      </c>
    </row>
    <row r="597" spans="1:62" ht="12.75" customHeight="1">
      <c r="A597" s="56">
        <v>45581</v>
      </c>
      <c r="AY597" s="55" t="str">
        <f>IF(BH597="","",TEXT(IF(BH597&gt;"00:00",A597+1,A597),"JJ/MM/AAAA ")&amp;TEXT(BH597,"hh:mm"))</f>
        <v/>
      </c>
      <c r="AZ597" s="13" t="str">
        <f>IF(BI597="","",TEXT(IF(BI597&gt;"00:00",A597+1,A597),"JJ/MM/AAAA ")&amp;TEXT(BI597,"hh:mm"))</f>
        <v/>
      </c>
      <c r="BB597" s="13" t="str">
        <f>IFERROR(INDEX(Recap!$F$2:$F$2000,MATCH(Graphique!A597,Recap!$A$2:$A$2000,0)),"")</f>
        <v/>
      </c>
      <c r="BC597" s="13" t="str">
        <f>IFERROR(INDEX(Recap!$D$2:$D$2000,MATCH(Graphique!A597,Recap!$A$2:$A$2000,0)),"")</f>
        <v/>
      </c>
      <c r="BD597" s="13" t="str">
        <f>IFERROR(INDEX(Recap!$I$2:$I$2000,MATCH(Graphique!A597,Recap!$A$2:$A$2000,0)),"")</f>
        <v/>
      </c>
      <c r="BE597" t="str">
        <f>IFERROR(INDEX(Recap!$K$2:$K$2000,MATCH(Graphique!A597,Recap!$A$2:$A$2000,0)),"")</f>
        <v/>
      </c>
      <c r="BF597" s="13" t="str">
        <f>IFERROR(INDEX(Recap!$L$2:$L$2000,MATCH(Graphique!A597,Recap!$A$2:$A$2000,0)),"")</f>
        <v/>
      </c>
      <c r="BG597" t="str">
        <f>IFERROR(INDEX(Recap!$M$2:$M$2000,MATCH(Graphique!A597,Recap!$A$2:$A$2000,0)),"")</f>
        <v/>
      </c>
      <c r="BH597" s="13" t="str">
        <f>IFERROR(INDEX(MOYENNES!$B$1:$B$2000,MATCH(Graphique!A597,MOYENNES!$A$1:$A$2000,0)),"")</f>
        <v/>
      </c>
      <c r="BI597" s="13" t="str">
        <f>IFERROR(INDEX(MOYENNES!$C$1:$C$2000,MATCH(Graphique!A597,MOYENNES!$A$1:$A$2000,0)),"")</f>
        <v/>
      </c>
      <c r="BJ597" s="13" t="str">
        <f>IFERROR(INDEX(MOYENNES!$E$1:$E$2000,MATCH(A597,MOYENNES!$A$1:$A$2000,0)),"")</f>
        <v/>
      </c>
    </row>
    <row r="598" spans="1:62" ht="12.75" customHeight="1">
      <c r="A598" s="56">
        <v>45582</v>
      </c>
      <c r="AY598" s="55" t="str">
        <f>IF(BH598="","",TEXT(IF(BH598&gt;"00:00",A598+1,A598),"JJ/MM/AAAA ")&amp;TEXT(BH598,"hh:mm"))</f>
        <v/>
      </c>
      <c r="AZ598" s="13" t="str">
        <f>IF(BI598="","",TEXT(IF(BI598&gt;"00:00",A598+1,A598),"JJ/MM/AAAA ")&amp;TEXT(BI598,"hh:mm"))</f>
        <v/>
      </c>
      <c r="BB598" s="13" t="str">
        <f>IFERROR(INDEX(Recap!$F$2:$F$2000,MATCH(Graphique!A598,Recap!$A$2:$A$2000,0)),"")</f>
        <v/>
      </c>
      <c r="BC598" s="13" t="str">
        <f>IFERROR(INDEX(Recap!$D$2:$D$2000,MATCH(Graphique!A598,Recap!$A$2:$A$2000,0)),"")</f>
        <v/>
      </c>
      <c r="BD598" s="13" t="str">
        <f>IFERROR(INDEX(Recap!$I$2:$I$2000,MATCH(Graphique!A598,Recap!$A$2:$A$2000,0)),"")</f>
        <v/>
      </c>
      <c r="BE598" t="str">
        <f>IFERROR(INDEX(Recap!$K$2:$K$2000,MATCH(Graphique!A598,Recap!$A$2:$A$2000,0)),"")</f>
        <v/>
      </c>
      <c r="BF598" s="13" t="str">
        <f>IFERROR(INDEX(Recap!$L$2:$L$2000,MATCH(Graphique!A598,Recap!$A$2:$A$2000,0)),"")</f>
        <v/>
      </c>
      <c r="BG598" t="str">
        <f>IFERROR(INDEX(Recap!$M$2:$M$2000,MATCH(Graphique!A598,Recap!$A$2:$A$2000,0)),"")</f>
        <v/>
      </c>
      <c r="BH598" s="13" t="str">
        <f>IFERROR(INDEX(MOYENNES!$B$1:$B$2000,MATCH(Graphique!A598,MOYENNES!$A$1:$A$2000,0)),"")</f>
        <v/>
      </c>
      <c r="BI598" s="13" t="str">
        <f>IFERROR(INDEX(MOYENNES!$C$1:$C$2000,MATCH(Graphique!A598,MOYENNES!$A$1:$A$2000,0)),"")</f>
        <v/>
      </c>
      <c r="BJ598" s="13" t="str">
        <f>IFERROR(INDEX(MOYENNES!$E$1:$E$2000,MATCH(A598,MOYENNES!$A$1:$A$2000,0)),"")</f>
        <v/>
      </c>
    </row>
    <row r="599" spans="1:62" ht="12.75" customHeight="1">
      <c r="A599" s="56">
        <v>45583</v>
      </c>
      <c r="AY599" s="55" t="str">
        <f>IF(BH599="","",TEXT(IF(BH599&gt;"00:00",A599+1,A599),"JJ/MM/AAAA ")&amp;TEXT(BH599,"hh:mm"))</f>
        <v/>
      </c>
      <c r="AZ599" s="13" t="str">
        <f>IF(BI599="","",TEXT(IF(BI599&gt;"00:00",A599+1,A599),"JJ/MM/AAAA ")&amp;TEXT(BI599,"hh:mm"))</f>
        <v/>
      </c>
      <c r="BB599" s="13" t="str">
        <f>IFERROR(INDEX(Recap!$F$2:$F$2000,MATCH(Graphique!A599,Recap!$A$2:$A$2000,0)),"")</f>
        <v/>
      </c>
      <c r="BC599" s="13" t="str">
        <f>IFERROR(INDEX(Recap!$D$2:$D$2000,MATCH(Graphique!A599,Recap!$A$2:$A$2000,0)),"")</f>
        <v/>
      </c>
      <c r="BD599" s="13" t="str">
        <f>IFERROR(INDEX(Recap!$I$2:$I$2000,MATCH(Graphique!A599,Recap!$A$2:$A$2000,0)),"")</f>
        <v/>
      </c>
      <c r="BE599" t="str">
        <f>IFERROR(INDEX(Recap!$K$2:$K$2000,MATCH(Graphique!A599,Recap!$A$2:$A$2000,0)),"")</f>
        <v/>
      </c>
      <c r="BF599" s="13" t="str">
        <f>IFERROR(INDEX(Recap!$L$2:$L$2000,MATCH(Graphique!A599,Recap!$A$2:$A$2000,0)),"")</f>
        <v/>
      </c>
      <c r="BG599" t="str">
        <f>IFERROR(INDEX(Recap!$M$2:$M$2000,MATCH(Graphique!A599,Recap!$A$2:$A$2000,0)),"")</f>
        <v/>
      </c>
      <c r="BH599" s="13" t="str">
        <f>IFERROR(INDEX(MOYENNES!$B$1:$B$2000,MATCH(Graphique!A599,MOYENNES!$A$1:$A$2000,0)),"")</f>
        <v/>
      </c>
      <c r="BI599" s="13" t="str">
        <f>IFERROR(INDEX(MOYENNES!$C$1:$C$2000,MATCH(Graphique!A599,MOYENNES!$A$1:$A$2000,0)),"")</f>
        <v/>
      </c>
      <c r="BJ599" s="13" t="str">
        <f>IFERROR(INDEX(MOYENNES!$E$1:$E$2000,MATCH(A599,MOYENNES!$A$1:$A$2000,0)),"")</f>
        <v/>
      </c>
    </row>
    <row r="600" spans="1:62" ht="12.75" customHeight="1">
      <c r="A600" s="56">
        <v>45584</v>
      </c>
      <c r="AY600" s="55" t="str">
        <f>IF(BH600="","",TEXT(IF(BH600&gt;"00:00",A600+1,A600),"JJ/MM/AAAA ")&amp;TEXT(BH600,"hh:mm"))</f>
        <v/>
      </c>
      <c r="AZ600" s="13" t="str">
        <f>IF(BI600="","",TEXT(IF(BI600&gt;"00:00",A600+1,A600),"JJ/MM/AAAA ")&amp;TEXT(BI600,"hh:mm"))</f>
        <v/>
      </c>
      <c r="BB600" s="13" t="str">
        <f>IFERROR(INDEX(Recap!$F$2:$F$2000,MATCH(Graphique!A600,Recap!$A$2:$A$2000,0)),"")</f>
        <v/>
      </c>
      <c r="BC600" s="13" t="str">
        <f>IFERROR(INDEX(Recap!$D$2:$D$2000,MATCH(Graphique!A600,Recap!$A$2:$A$2000,0)),"")</f>
        <v/>
      </c>
      <c r="BD600" s="13" t="str">
        <f>IFERROR(INDEX(Recap!$I$2:$I$2000,MATCH(Graphique!A600,Recap!$A$2:$A$2000,0)),"")</f>
        <v/>
      </c>
      <c r="BE600" t="str">
        <f>IFERROR(INDEX(Recap!$K$2:$K$2000,MATCH(Graphique!A600,Recap!$A$2:$A$2000,0)),"")</f>
        <v/>
      </c>
      <c r="BF600" s="13" t="str">
        <f>IFERROR(INDEX(Recap!$L$2:$L$2000,MATCH(Graphique!A600,Recap!$A$2:$A$2000,0)),"")</f>
        <v/>
      </c>
      <c r="BG600" t="str">
        <f>IFERROR(INDEX(Recap!$M$2:$M$2000,MATCH(Graphique!A600,Recap!$A$2:$A$2000,0)),"")</f>
        <v/>
      </c>
      <c r="BH600" s="13" t="str">
        <f>IFERROR(INDEX(MOYENNES!$B$1:$B$2000,MATCH(Graphique!A600,MOYENNES!$A$1:$A$2000,0)),"")</f>
        <v/>
      </c>
      <c r="BI600" s="13" t="str">
        <f>IFERROR(INDEX(MOYENNES!$C$1:$C$2000,MATCH(Graphique!A600,MOYENNES!$A$1:$A$2000,0)),"")</f>
        <v/>
      </c>
      <c r="BJ600" s="13" t="str">
        <f>IFERROR(INDEX(MOYENNES!$E$1:$E$2000,MATCH(A600,MOYENNES!$A$1:$A$2000,0)),"")</f>
        <v/>
      </c>
    </row>
    <row r="601" spans="1:62" ht="12.75" customHeight="1">
      <c r="A601" s="56">
        <v>45585</v>
      </c>
      <c r="AY601" s="55" t="str">
        <f>IF(BH601="","",TEXT(IF(BH601&gt;"00:00",A601+1,A601),"JJ/MM/AAAA ")&amp;TEXT(BH601,"hh:mm"))</f>
        <v/>
      </c>
      <c r="AZ601" s="13" t="str">
        <f>IF(BI601="","",TEXT(IF(BI601&gt;"00:00",A601+1,A601),"JJ/MM/AAAA ")&amp;TEXT(BI601,"hh:mm"))</f>
        <v/>
      </c>
      <c r="BB601" s="13" t="str">
        <f>IFERROR(INDEX(Recap!$F$2:$F$2000,MATCH(Graphique!A601,Recap!$A$2:$A$2000,0)),"")</f>
        <v/>
      </c>
      <c r="BC601" s="13" t="str">
        <f>IFERROR(INDEX(Recap!$D$2:$D$2000,MATCH(Graphique!A601,Recap!$A$2:$A$2000,0)),"")</f>
        <v/>
      </c>
      <c r="BD601" s="13" t="str">
        <f>IFERROR(INDEX(Recap!$I$2:$I$2000,MATCH(Graphique!A601,Recap!$A$2:$A$2000,0)),"")</f>
        <v/>
      </c>
      <c r="BE601" t="str">
        <f>IFERROR(INDEX(Recap!$K$2:$K$2000,MATCH(Graphique!A601,Recap!$A$2:$A$2000,0)),"")</f>
        <v/>
      </c>
      <c r="BF601" s="13" t="str">
        <f>IFERROR(INDEX(Recap!$L$2:$L$2000,MATCH(Graphique!A601,Recap!$A$2:$A$2000,0)),"")</f>
        <v/>
      </c>
      <c r="BG601" t="str">
        <f>IFERROR(INDEX(Recap!$M$2:$M$2000,MATCH(Graphique!A601,Recap!$A$2:$A$2000,0)),"")</f>
        <v/>
      </c>
      <c r="BH601" s="13" t="str">
        <f>IFERROR(INDEX(MOYENNES!$B$1:$B$2000,MATCH(Graphique!A601,MOYENNES!$A$1:$A$2000,0)),"")</f>
        <v/>
      </c>
      <c r="BI601" s="13" t="str">
        <f>IFERROR(INDEX(MOYENNES!$C$1:$C$2000,MATCH(Graphique!A601,MOYENNES!$A$1:$A$2000,0)),"")</f>
        <v/>
      </c>
      <c r="BJ601" s="13" t="str">
        <f>IFERROR(INDEX(MOYENNES!$E$1:$E$2000,MATCH(A601,MOYENNES!$A$1:$A$2000,0)),"")</f>
        <v/>
      </c>
    </row>
    <row r="602" spans="1:62" ht="12.75" customHeight="1">
      <c r="A602" s="56">
        <v>45586</v>
      </c>
      <c r="AY602" s="55" t="str">
        <f>IF(BH602="","",TEXT(IF(BH602&gt;"00:00",A602+1,A602),"JJ/MM/AAAA ")&amp;TEXT(BH602,"hh:mm"))</f>
        <v/>
      </c>
      <c r="AZ602" s="13" t="str">
        <f>IF(BI602="","",TEXT(IF(BI602&gt;"00:00",A602+1,A602),"JJ/MM/AAAA ")&amp;TEXT(BI602,"hh:mm"))</f>
        <v/>
      </c>
      <c r="BB602" s="13" t="str">
        <f>IFERROR(INDEX(Recap!$F$2:$F$2000,MATCH(Graphique!A602,Recap!$A$2:$A$2000,0)),"")</f>
        <v/>
      </c>
      <c r="BC602" s="13" t="str">
        <f>IFERROR(INDEX(Recap!$D$2:$D$2000,MATCH(Graphique!A602,Recap!$A$2:$A$2000,0)),"")</f>
        <v/>
      </c>
      <c r="BD602" s="13" t="str">
        <f>IFERROR(INDEX(Recap!$I$2:$I$2000,MATCH(Graphique!A602,Recap!$A$2:$A$2000,0)),"")</f>
        <v/>
      </c>
      <c r="BE602" t="str">
        <f>IFERROR(INDEX(Recap!$K$2:$K$2000,MATCH(Graphique!A602,Recap!$A$2:$A$2000,0)),"")</f>
        <v/>
      </c>
      <c r="BF602" s="13" t="str">
        <f>IFERROR(INDEX(Recap!$L$2:$L$2000,MATCH(Graphique!A602,Recap!$A$2:$A$2000,0)),"")</f>
        <v/>
      </c>
      <c r="BG602" t="str">
        <f>IFERROR(INDEX(Recap!$M$2:$M$2000,MATCH(Graphique!A602,Recap!$A$2:$A$2000,0)),"")</f>
        <v/>
      </c>
      <c r="BH602" s="13" t="str">
        <f>IFERROR(INDEX(MOYENNES!$B$1:$B$2000,MATCH(Graphique!A602,MOYENNES!$A$1:$A$2000,0)),"")</f>
        <v/>
      </c>
      <c r="BI602" s="13" t="str">
        <f>IFERROR(INDEX(MOYENNES!$C$1:$C$2000,MATCH(Graphique!A602,MOYENNES!$A$1:$A$2000,0)),"")</f>
        <v/>
      </c>
      <c r="BJ602" s="13" t="str">
        <f>IFERROR(INDEX(MOYENNES!$E$1:$E$2000,MATCH(A602,MOYENNES!$A$1:$A$2000,0)),"")</f>
        <v/>
      </c>
    </row>
    <row r="603" spans="1:62" ht="12.75" customHeight="1">
      <c r="A603" s="56">
        <v>45587</v>
      </c>
      <c r="AY603" s="55" t="str">
        <f>IF(BH603="","",TEXT(IF(BH603&gt;"00:00",A603+1,A603),"JJ/MM/AAAA ")&amp;TEXT(BH603,"hh:mm"))</f>
        <v/>
      </c>
      <c r="AZ603" s="13" t="str">
        <f>IF(BI603="","",TEXT(IF(BI603&gt;"00:00",A603+1,A603),"JJ/MM/AAAA ")&amp;TEXT(BI603,"hh:mm"))</f>
        <v/>
      </c>
      <c r="BB603" s="13" t="str">
        <f>IFERROR(INDEX(Recap!$F$2:$F$2000,MATCH(Graphique!A603,Recap!$A$2:$A$2000,0)),"")</f>
        <v/>
      </c>
      <c r="BC603" s="13" t="str">
        <f>IFERROR(INDEX(Recap!$D$2:$D$2000,MATCH(Graphique!A603,Recap!$A$2:$A$2000,0)),"")</f>
        <v/>
      </c>
      <c r="BD603" s="13" t="str">
        <f>IFERROR(INDEX(Recap!$I$2:$I$2000,MATCH(Graphique!A603,Recap!$A$2:$A$2000,0)),"")</f>
        <v/>
      </c>
      <c r="BE603" t="str">
        <f>IFERROR(INDEX(Recap!$K$2:$K$2000,MATCH(Graphique!A603,Recap!$A$2:$A$2000,0)),"")</f>
        <v/>
      </c>
      <c r="BF603" s="13" t="str">
        <f>IFERROR(INDEX(Recap!$L$2:$L$2000,MATCH(Graphique!A603,Recap!$A$2:$A$2000,0)),"")</f>
        <v/>
      </c>
      <c r="BG603" t="str">
        <f>IFERROR(INDEX(Recap!$M$2:$M$2000,MATCH(Graphique!A603,Recap!$A$2:$A$2000,0)),"")</f>
        <v/>
      </c>
      <c r="BH603" s="13" t="str">
        <f>IFERROR(INDEX(MOYENNES!$B$1:$B$2000,MATCH(Graphique!A603,MOYENNES!$A$1:$A$2000,0)),"")</f>
        <v/>
      </c>
      <c r="BI603" s="13" t="str">
        <f>IFERROR(INDEX(MOYENNES!$C$1:$C$2000,MATCH(Graphique!A603,MOYENNES!$A$1:$A$2000,0)),"")</f>
        <v/>
      </c>
      <c r="BJ603" s="13" t="str">
        <f>IFERROR(INDEX(MOYENNES!$E$1:$E$2000,MATCH(A603,MOYENNES!$A$1:$A$2000,0)),"")</f>
        <v/>
      </c>
    </row>
    <row r="604" spans="1:62" ht="12.75" customHeight="1">
      <c r="A604" s="56">
        <v>45588</v>
      </c>
      <c r="AY604" s="55" t="str">
        <f>IF(BH604="","",TEXT(IF(BH604&gt;"00:00",A604+1,A604),"JJ/MM/AAAA ")&amp;TEXT(BH604,"hh:mm"))</f>
        <v/>
      </c>
      <c r="AZ604" s="13" t="str">
        <f>IF(BI604="","",TEXT(IF(BI604&gt;"00:00",A604+1,A604),"JJ/MM/AAAA ")&amp;TEXT(BI604,"hh:mm"))</f>
        <v/>
      </c>
      <c r="BB604" s="13" t="str">
        <f>IFERROR(INDEX(Recap!$F$2:$F$2000,MATCH(Graphique!A604,Recap!$A$2:$A$2000,0)),"")</f>
        <v/>
      </c>
      <c r="BC604" s="13" t="str">
        <f>IFERROR(INDEX(Recap!$D$2:$D$2000,MATCH(Graphique!A604,Recap!$A$2:$A$2000,0)),"")</f>
        <v/>
      </c>
      <c r="BD604" s="13" t="str">
        <f>IFERROR(INDEX(Recap!$I$2:$I$2000,MATCH(Graphique!A604,Recap!$A$2:$A$2000,0)),"")</f>
        <v/>
      </c>
      <c r="BE604" t="str">
        <f>IFERROR(INDEX(Recap!$K$2:$K$2000,MATCH(Graphique!A604,Recap!$A$2:$A$2000,0)),"")</f>
        <v/>
      </c>
      <c r="BF604" s="13" t="str">
        <f>IFERROR(INDEX(Recap!$L$2:$L$2000,MATCH(Graphique!A604,Recap!$A$2:$A$2000,0)),"")</f>
        <v/>
      </c>
      <c r="BG604" t="str">
        <f>IFERROR(INDEX(Recap!$M$2:$M$2000,MATCH(Graphique!A604,Recap!$A$2:$A$2000,0)),"")</f>
        <v/>
      </c>
      <c r="BH604" s="13" t="str">
        <f>IFERROR(INDEX(MOYENNES!$B$1:$B$2000,MATCH(Graphique!A604,MOYENNES!$A$1:$A$2000,0)),"")</f>
        <v/>
      </c>
      <c r="BI604" s="13" t="str">
        <f>IFERROR(INDEX(MOYENNES!$C$1:$C$2000,MATCH(Graphique!A604,MOYENNES!$A$1:$A$2000,0)),"")</f>
        <v/>
      </c>
      <c r="BJ604" s="13" t="str">
        <f>IFERROR(INDEX(MOYENNES!$E$1:$E$2000,MATCH(A604,MOYENNES!$A$1:$A$2000,0)),"")</f>
        <v/>
      </c>
    </row>
    <row r="605" spans="1:62" ht="12.75" customHeight="1">
      <c r="A605" s="56">
        <v>45589</v>
      </c>
      <c r="AY605" s="55" t="str">
        <f>IF(BH605="","",TEXT(IF(BH605&gt;"00:00",A605+1,A605),"JJ/MM/AAAA ")&amp;TEXT(BH605,"hh:mm"))</f>
        <v/>
      </c>
      <c r="AZ605" s="13" t="str">
        <f>IF(BI605="","",TEXT(IF(BI605&gt;"00:00",A605+1,A605),"JJ/MM/AAAA ")&amp;TEXT(BI605,"hh:mm"))</f>
        <v/>
      </c>
      <c r="BB605" s="13" t="str">
        <f>IFERROR(INDEX(Recap!$F$2:$F$2000,MATCH(Graphique!A605,Recap!$A$2:$A$2000,0)),"")</f>
        <v/>
      </c>
      <c r="BC605" s="13" t="str">
        <f>IFERROR(INDEX(Recap!$D$2:$D$2000,MATCH(Graphique!A605,Recap!$A$2:$A$2000,0)),"")</f>
        <v/>
      </c>
      <c r="BD605" s="13" t="str">
        <f>IFERROR(INDEX(Recap!$I$2:$I$2000,MATCH(Graphique!A605,Recap!$A$2:$A$2000,0)),"")</f>
        <v/>
      </c>
      <c r="BE605" t="str">
        <f>IFERROR(INDEX(Recap!$K$2:$K$2000,MATCH(Graphique!A605,Recap!$A$2:$A$2000,0)),"")</f>
        <v/>
      </c>
      <c r="BF605" s="13" t="str">
        <f>IFERROR(INDEX(Recap!$L$2:$L$2000,MATCH(Graphique!A605,Recap!$A$2:$A$2000,0)),"")</f>
        <v/>
      </c>
      <c r="BG605" t="str">
        <f>IFERROR(INDEX(Recap!$M$2:$M$2000,MATCH(Graphique!A605,Recap!$A$2:$A$2000,0)),"")</f>
        <v/>
      </c>
      <c r="BH605" s="13" t="str">
        <f>IFERROR(INDEX(MOYENNES!$B$1:$B$2000,MATCH(Graphique!A605,MOYENNES!$A$1:$A$2000,0)),"")</f>
        <v/>
      </c>
      <c r="BI605" s="13" t="str">
        <f>IFERROR(INDEX(MOYENNES!$C$1:$C$2000,MATCH(Graphique!A605,MOYENNES!$A$1:$A$2000,0)),"")</f>
        <v/>
      </c>
      <c r="BJ605" s="13" t="str">
        <f>IFERROR(INDEX(MOYENNES!$E$1:$E$2000,MATCH(A605,MOYENNES!$A$1:$A$2000,0)),"")</f>
        <v/>
      </c>
    </row>
    <row r="606" spans="1:62" ht="12.75" customHeight="1">
      <c r="A606" s="56">
        <v>45590</v>
      </c>
      <c r="AY606" s="55" t="str">
        <f>IF(BH606="","",TEXT(IF(BH606&gt;"00:00",A606+1,A606),"JJ/MM/AAAA ")&amp;TEXT(BH606,"hh:mm"))</f>
        <v/>
      </c>
      <c r="AZ606" s="13" t="str">
        <f>IF(BI606="","",TEXT(IF(BI606&gt;"00:00",A606+1,A606),"JJ/MM/AAAA ")&amp;TEXT(BI606,"hh:mm"))</f>
        <v/>
      </c>
      <c r="BB606" s="13" t="str">
        <f>IFERROR(INDEX(Recap!$F$2:$F$2000,MATCH(Graphique!A606,Recap!$A$2:$A$2000,0)),"")</f>
        <v/>
      </c>
      <c r="BC606" s="13" t="str">
        <f>IFERROR(INDEX(Recap!$D$2:$D$2000,MATCH(Graphique!A606,Recap!$A$2:$A$2000,0)),"")</f>
        <v/>
      </c>
      <c r="BD606" s="13" t="str">
        <f>IFERROR(INDEX(Recap!$I$2:$I$2000,MATCH(Graphique!A606,Recap!$A$2:$A$2000,0)),"")</f>
        <v/>
      </c>
      <c r="BE606" t="str">
        <f>IFERROR(INDEX(Recap!$K$2:$K$2000,MATCH(Graphique!A606,Recap!$A$2:$A$2000,0)),"")</f>
        <v/>
      </c>
      <c r="BF606" s="13" t="str">
        <f>IFERROR(INDEX(Recap!$L$2:$L$2000,MATCH(Graphique!A606,Recap!$A$2:$A$2000,0)),"")</f>
        <v/>
      </c>
      <c r="BG606" t="str">
        <f>IFERROR(INDEX(Recap!$M$2:$M$2000,MATCH(Graphique!A606,Recap!$A$2:$A$2000,0)),"")</f>
        <v/>
      </c>
      <c r="BH606" s="13" t="str">
        <f>IFERROR(INDEX(MOYENNES!$B$1:$B$2000,MATCH(Graphique!A606,MOYENNES!$A$1:$A$2000,0)),"")</f>
        <v/>
      </c>
      <c r="BI606" s="13" t="str">
        <f>IFERROR(INDEX(MOYENNES!$C$1:$C$2000,MATCH(Graphique!A606,MOYENNES!$A$1:$A$2000,0)),"")</f>
        <v/>
      </c>
      <c r="BJ606" s="13" t="str">
        <f>IFERROR(INDEX(MOYENNES!$E$1:$E$2000,MATCH(A606,MOYENNES!$A$1:$A$2000,0)),"")</f>
        <v/>
      </c>
    </row>
    <row r="607" spans="1:62" ht="12.75" customHeight="1">
      <c r="A607" s="56">
        <v>45591</v>
      </c>
      <c r="AY607" s="55" t="str">
        <f>IF(BH607="","",TEXT(IF(BH607&gt;"00:00",A607+1,A607),"JJ/MM/AAAA ")&amp;TEXT(BH607,"hh:mm"))</f>
        <v/>
      </c>
      <c r="AZ607" s="13" t="str">
        <f>IF(BI607="","",TEXT(IF(BI607&gt;"00:00",A607+1,A607),"JJ/MM/AAAA ")&amp;TEXT(BI607,"hh:mm"))</f>
        <v/>
      </c>
      <c r="BB607" s="13" t="str">
        <f>IFERROR(INDEX(Recap!$F$2:$F$2000,MATCH(Graphique!A607,Recap!$A$2:$A$2000,0)),"")</f>
        <v/>
      </c>
      <c r="BC607" s="13" t="str">
        <f>IFERROR(INDEX(Recap!$D$2:$D$2000,MATCH(Graphique!A607,Recap!$A$2:$A$2000,0)),"")</f>
        <v/>
      </c>
      <c r="BD607" s="13" t="str">
        <f>IFERROR(INDEX(Recap!$I$2:$I$2000,MATCH(Graphique!A607,Recap!$A$2:$A$2000,0)),"")</f>
        <v/>
      </c>
      <c r="BE607" t="str">
        <f>IFERROR(INDEX(Recap!$K$2:$K$2000,MATCH(Graphique!A607,Recap!$A$2:$A$2000,0)),"")</f>
        <v/>
      </c>
      <c r="BF607" s="13" t="str">
        <f>IFERROR(INDEX(Recap!$L$2:$L$2000,MATCH(Graphique!A607,Recap!$A$2:$A$2000,0)),"")</f>
        <v/>
      </c>
      <c r="BG607" t="str">
        <f>IFERROR(INDEX(Recap!$M$2:$M$2000,MATCH(Graphique!A607,Recap!$A$2:$A$2000,0)),"")</f>
        <v/>
      </c>
      <c r="BH607" s="13" t="str">
        <f>IFERROR(INDEX(MOYENNES!$B$1:$B$2000,MATCH(Graphique!A607,MOYENNES!$A$1:$A$2000,0)),"")</f>
        <v/>
      </c>
      <c r="BI607" s="13" t="str">
        <f>IFERROR(INDEX(MOYENNES!$C$1:$C$2000,MATCH(Graphique!A607,MOYENNES!$A$1:$A$2000,0)),"")</f>
        <v/>
      </c>
      <c r="BJ607" s="13" t="str">
        <f>IFERROR(INDEX(MOYENNES!$E$1:$E$2000,MATCH(A607,MOYENNES!$A$1:$A$2000,0)),"")</f>
        <v/>
      </c>
    </row>
    <row r="608" spans="1:62" ht="12.75" customHeight="1">
      <c r="A608" s="56">
        <v>45592</v>
      </c>
      <c r="AY608" s="55" t="str">
        <f>IF(BH608="","",TEXT(IF(BH608&gt;"00:00",A608+1,A608),"JJ/MM/AAAA ")&amp;TEXT(BH608,"hh:mm"))</f>
        <v/>
      </c>
      <c r="AZ608" s="13" t="str">
        <f>IF(BI608="","",TEXT(IF(BI608&gt;"00:00",A608+1,A608),"JJ/MM/AAAA ")&amp;TEXT(BI608,"hh:mm"))</f>
        <v/>
      </c>
      <c r="BB608" s="13" t="str">
        <f>IFERROR(INDEX(Recap!$F$2:$F$2000,MATCH(Graphique!A608,Recap!$A$2:$A$2000,0)),"")</f>
        <v/>
      </c>
      <c r="BC608" s="13" t="str">
        <f>IFERROR(INDEX(Recap!$D$2:$D$2000,MATCH(Graphique!A608,Recap!$A$2:$A$2000,0)),"")</f>
        <v/>
      </c>
      <c r="BD608" s="13" t="str">
        <f>IFERROR(INDEX(Recap!$I$2:$I$2000,MATCH(Graphique!A608,Recap!$A$2:$A$2000,0)),"")</f>
        <v/>
      </c>
      <c r="BE608" t="str">
        <f>IFERROR(INDEX(Recap!$K$2:$K$2000,MATCH(Graphique!A608,Recap!$A$2:$A$2000,0)),"")</f>
        <v/>
      </c>
      <c r="BF608" s="13" t="str">
        <f>IFERROR(INDEX(Recap!$L$2:$L$2000,MATCH(Graphique!A608,Recap!$A$2:$A$2000,0)),"")</f>
        <v/>
      </c>
      <c r="BG608" t="str">
        <f>IFERROR(INDEX(Recap!$M$2:$M$2000,MATCH(Graphique!A608,Recap!$A$2:$A$2000,0)),"")</f>
        <v/>
      </c>
      <c r="BH608" s="13" t="str">
        <f>IFERROR(INDEX(MOYENNES!$B$1:$B$2000,MATCH(Graphique!A608,MOYENNES!$A$1:$A$2000,0)),"")</f>
        <v/>
      </c>
      <c r="BI608" s="13" t="str">
        <f>IFERROR(INDEX(MOYENNES!$C$1:$C$2000,MATCH(Graphique!A608,MOYENNES!$A$1:$A$2000,0)),"")</f>
        <v/>
      </c>
      <c r="BJ608" s="13" t="str">
        <f>IFERROR(INDEX(MOYENNES!$E$1:$E$2000,MATCH(A608,MOYENNES!$A$1:$A$2000,0)),"")</f>
        <v/>
      </c>
    </row>
    <row r="609" spans="1:62" ht="12.75" customHeight="1">
      <c r="A609" s="56">
        <v>45593</v>
      </c>
      <c r="AY609" s="55" t="str">
        <f>IF(BH609="","",TEXT(IF(BH609&gt;"00:00",A609+1,A609),"JJ/MM/AAAA ")&amp;TEXT(BH609,"hh:mm"))</f>
        <v/>
      </c>
      <c r="AZ609" s="13" t="str">
        <f>IF(BI609="","",TEXT(IF(BI609&gt;"00:00",A609+1,A609),"JJ/MM/AAAA ")&amp;TEXT(BI609,"hh:mm"))</f>
        <v/>
      </c>
      <c r="BB609" s="13" t="str">
        <f>IFERROR(INDEX(Recap!$F$2:$F$2000,MATCH(Graphique!A609,Recap!$A$2:$A$2000,0)),"")</f>
        <v/>
      </c>
      <c r="BC609" s="13" t="str">
        <f>IFERROR(INDEX(Recap!$D$2:$D$2000,MATCH(Graphique!A609,Recap!$A$2:$A$2000,0)),"")</f>
        <v/>
      </c>
      <c r="BD609" s="13" t="str">
        <f>IFERROR(INDEX(Recap!$I$2:$I$2000,MATCH(Graphique!A609,Recap!$A$2:$A$2000,0)),"")</f>
        <v/>
      </c>
      <c r="BE609" t="str">
        <f>IFERROR(INDEX(Recap!$K$2:$K$2000,MATCH(Graphique!A609,Recap!$A$2:$A$2000,0)),"")</f>
        <v/>
      </c>
      <c r="BF609" s="13" t="str">
        <f>IFERROR(INDEX(Recap!$L$2:$L$2000,MATCH(Graphique!A609,Recap!$A$2:$A$2000,0)),"")</f>
        <v/>
      </c>
      <c r="BG609" t="str">
        <f>IFERROR(INDEX(Recap!$M$2:$M$2000,MATCH(Graphique!A609,Recap!$A$2:$A$2000,0)),"")</f>
        <v/>
      </c>
      <c r="BH609" s="13" t="str">
        <f>IFERROR(INDEX(MOYENNES!$B$1:$B$2000,MATCH(Graphique!A609,MOYENNES!$A$1:$A$2000,0)),"")</f>
        <v/>
      </c>
      <c r="BI609" s="13" t="str">
        <f>IFERROR(INDEX(MOYENNES!$C$1:$C$2000,MATCH(Graphique!A609,MOYENNES!$A$1:$A$2000,0)),"")</f>
        <v/>
      </c>
      <c r="BJ609" s="13" t="str">
        <f>IFERROR(INDEX(MOYENNES!$E$1:$E$2000,MATCH(A609,MOYENNES!$A$1:$A$2000,0)),"")</f>
        <v/>
      </c>
    </row>
    <row r="610" spans="1:62" ht="12.75" customHeight="1">
      <c r="A610" s="56">
        <v>45594</v>
      </c>
      <c r="AY610" s="55" t="str">
        <f>IF(BH610="","",TEXT(IF(BH610&gt;"00:00",A610+1,A610),"JJ/MM/AAAA ")&amp;TEXT(BH610,"hh:mm"))</f>
        <v/>
      </c>
      <c r="AZ610" s="13" t="str">
        <f>IF(BI610="","",TEXT(IF(BI610&gt;"00:00",A610+1,A610),"JJ/MM/AAAA ")&amp;TEXT(BI610,"hh:mm"))</f>
        <v/>
      </c>
      <c r="BB610" s="13" t="str">
        <f>IFERROR(INDEX(Recap!$F$2:$F$2000,MATCH(Graphique!A610,Recap!$A$2:$A$2000,0)),"")</f>
        <v/>
      </c>
      <c r="BC610" s="13" t="str">
        <f>IFERROR(INDEX(Recap!$D$2:$D$2000,MATCH(Graphique!A610,Recap!$A$2:$A$2000,0)),"")</f>
        <v/>
      </c>
      <c r="BD610" s="13" t="str">
        <f>IFERROR(INDEX(Recap!$I$2:$I$2000,MATCH(Graphique!A610,Recap!$A$2:$A$2000,0)),"")</f>
        <v/>
      </c>
      <c r="BE610" t="str">
        <f>IFERROR(INDEX(Recap!$K$2:$K$2000,MATCH(Graphique!A610,Recap!$A$2:$A$2000,0)),"")</f>
        <v/>
      </c>
      <c r="BF610" s="13" t="str">
        <f>IFERROR(INDEX(Recap!$L$2:$L$2000,MATCH(Graphique!A610,Recap!$A$2:$A$2000,0)),"")</f>
        <v/>
      </c>
      <c r="BG610" t="str">
        <f>IFERROR(INDEX(Recap!$M$2:$M$2000,MATCH(Graphique!A610,Recap!$A$2:$A$2000,0)),"")</f>
        <v/>
      </c>
      <c r="BH610" s="13" t="str">
        <f>IFERROR(INDEX(MOYENNES!$B$1:$B$2000,MATCH(Graphique!A610,MOYENNES!$A$1:$A$2000,0)),"")</f>
        <v/>
      </c>
      <c r="BI610" s="13" t="str">
        <f>IFERROR(INDEX(MOYENNES!$C$1:$C$2000,MATCH(Graphique!A610,MOYENNES!$A$1:$A$2000,0)),"")</f>
        <v/>
      </c>
      <c r="BJ610" s="13" t="str">
        <f>IFERROR(INDEX(MOYENNES!$E$1:$E$2000,MATCH(A610,MOYENNES!$A$1:$A$2000,0)),"")</f>
        <v/>
      </c>
    </row>
    <row r="611" spans="1:62" ht="12.75" customHeight="1">
      <c r="A611" s="56">
        <v>45595</v>
      </c>
      <c r="AY611" s="55" t="str">
        <f>IF(BH611="","",TEXT(IF(BH611&gt;"00:00",A611+1,A611),"JJ/MM/AAAA ")&amp;TEXT(BH611,"hh:mm"))</f>
        <v/>
      </c>
      <c r="AZ611" s="13" t="str">
        <f>IF(BI611="","",TEXT(IF(BI611&gt;"00:00",A611+1,A611),"JJ/MM/AAAA ")&amp;TEXT(BI611,"hh:mm"))</f>
        <v/>
      </c>
      <c r="BB611" s="13" t="str">
        <f>IFERROR(INDEX(Recap!$F$2:$F$2000,MATCH(Graphique!A611,Recap!$A$2:$A$2000,0)),"")</f>
        <v/>
      </c>
      <c r="BC611" s="13" t="str">
        <f>IFERROR(INDEX(Recap!$D$2:$D$2000,MATCH(Graphique!A611,Recap!$A$2:$A$2000,0)),"")</f>
        <v/>
      </c>
      <c r="BD611" s="13" t="str">
        <f>IFERROR(INDEX(Recap!$I$2:$I$2000,MATCH(Graphique!A611,Recap!$A$2:$A$2000,0)),"")</f>
        <v/>
      </c>
      <c r="BE611" t="str">
        <f>IFERROR(INDEX(Recap!$K$2:$K$2000,MATCH(Graphique!A611,Recap!$A$2:$A$2000,0)),"")</f>
        <v/>
      </c>
      <c r="BF611" s="13" t="str">
        <f>IFERROR(INDEX(Recap!$L$2:$L$2000,MATCH(Graphique!A611,Recap!$A$2:$A$2000,0)),"")</f>
        <v/>
      </c>
      <c r="BG611" t="str">
        <f>IFERROR(INDEX(Recap!$M$2:$M$2000,MATCH(Graphique!A611,Recap!$A$2:$A$2000,0)),"")</f>
        <v/>
      </c>
      <c r="BH611" s="13" t="str">
        <f>IFERROR(INDEX(MOYENNES!$B$1:$B$2000,MATCH(Graphique!A611,MOYENNES!$A$1:$A$2000,0)),"")</f>
        <v/>
      </c>
      <c r="BI611" s="13" t="str">
        <f>IFERROR(INDEX(MOYENNES!$C$1:$C$2000,MATCH(Graphique!A611,MOYENNES!$A$1:$A$2000,0)),"")</f>
        <v/>
      </c>
      <c r="BJ611" s="13" t="str">
        <f>IFERROR(INDEX(MOYENNES!$E$1:$E$2000,MATCH(A611,MOYENNES!$A$1:$A$2000,0)),"")</f>
        <v/>
      </c>
    </row>
    <row r="612" spans="1:62" ht="12.75" customHeight="1">
      <c r="A612" s="56">
        <v>45596</v>
      </c>
      <c r="AY612" s="55" t="str">
        <f>IF(BH612="","",TEXT(IF(BH612&gt;"00:00",A612+1,A612),"JJ/MM/AAAA ")&amp;TEXT(BH612,"hh:mm"))</f>
        <v/>
      </c>
      <c r="AZ612" s="13" t="str">
        <f>IF(BI612="","",TEXT(IF(BI612&gt;"00:00",A612+1,A612),"JJ/MM/AAAA ")&amp;TEXT(BI612,"hh:mm"))</f>
        <v/>
      </c>
      <c r="BB612" s="13" t="str">
        <f>IFERROR(INDEX(Recap!$F$2:$F$2000,MATCH(Graphique!A612,Recap!$A$2:$A$2000,0)),"")</f>
        <v/>
      </c>
      <c r="BC612" s="13" t="str">
        <f>IFERROR(INDEX(Recap!$D$2:$D$2000,MATCH(Graphique!A612,Recap!$A$2:$A$2000,0)),"")</f>
        <v/>
      </c>
      <c r="BD612" s="13" t="str">
        <f>IFERROR(INDEX(Recap!$I$2:$I$2000,MATCH(Graphique!A612,Recap!$A$2:$A$2000,0)),"")</f>
        <v/>
      </c>
      <c r="BE612" t="str">
        <f>IFERROR(INDEX(Recap!$K$2:$K$2000,MATCH(Graphique!A612,Recap!$A$2:$A$2000,0)),"")</f>
        <v/>
      </c>
      <c r="BF612" s="13" t="str">
        <f>IFERROR(INDEX(Recap!$L$2:$L$2000,MATCH(Graphique!A612,Recap!$A$2:$A$2000,0)),"")</f>
        <v/>
      </c>
      <c r="BG612" t="str">
        <f>IFERROR(INDEX(Recap!$M$2:$M$2000,MATCH(Graphique!A612,Recap!$A$2:$A$2000,0)),"")</f>
        <v/>
      </c>
      <c r="BH612" s="13" t="str">
        <f>IFERROR(INDEX(MOYENNES!$B$1:$B$2000,MATCH(Graphique!A612,MOYENNES!$A$1:$A$2000,0)),"")</f>
        <v/>
      </c>
      <c r="BI612" s="13" t="str">
        <f>IFERROR(INDEX(MOYENNES!$C$1:$C$2000,MATCH(Graphique!A612,MOYENNES!$A$1:$A$2000,0)),"")</f>
        <v/>
      </c>
      <c r="BJ612" s="13" t="str">
        <f>IFERROR(INDEX(MOYENNES!$E$1:$E$2000,MATCH(A612,MOYENNES!$A$1:$A$2000,0)),"")</f>
        <v/>
      </c>
    </row>
    <row r="613" spans="1:62" ht="12.75" customHeight="1">
      <c r="A613" s="56">
        <v>45597</v>
      </c>
      <c r="AY613" s="55" t="str">
        <f>IF(BH613="","",TEXT(IF(BH613&gt;"00:00",A613+1,A613),"JJ/MM/AAAA ")&amp;TEXT(BH613,"hh:mm"))</f>
        <v/>
      </c>
      <c r="AZ613" s="13" t="str">
        <f>IF(BI613="","",TEXT(IF(BI613&gt;"00:00",A613+1,A613),"JJ/MM/AAAA ")&amp;TEXT(BI613,"hh:mm"))</f>
        <v/>
      </c>
      <c r="BB613" s="13" t="str">
        <f>IFERROR(INDEX(Recap!$F$2:$F$2000,MATCH(Graphique!A613,Recap!$A$2:$A$2000,0)),"")</f>
        <v/>
      </c>
      <c r="BC613" s="13" t="str">
        <f>IFERROR(INDEX(Recap!$D$2:$D$2000,MATCH(Graphique!A613,Recap!$A$2:$A$2000,0)),"")</f>
        <v/>
      </c>
      <c r="BD613" s="13" t="str">
        <f>IFERROR(INDEX(Recap!$I$2:$I$2000,MATCH(Graphique!A613,Recap!$A$2:$A$2000,0)),"")</f>
        <v/>
      </c>
      <c r="BE613" t="str">
        <f>IFERROR(INDEX(Recap!$K$2:$K$2000,MATCH(Graphique!A613,Recap!$A$2:$A$2000,0)),"")</f>
        <v/>
      </c>
      <c r="BF613" s="13" t="str">
        <f>IFERROR(INDEX(Recap!$L$2:$L$2000,MATCH(Graphique!A613,Recap!$A$2:$A$2000,0)),"")</f>
        <v/>
      </c>
      <c r="BG613" t="str">
        <f>IFERROR(INDEX(Recap!$M$2:$M$2000,MATCH(Graphique!A613,Recap!$A$2:$A$2000,0)),"")</f>
        <v/>
      </c>
      <c r="BH613" s="13" t="str">
        <f>IFERROR(INDEX(MOYENNES!$B$1:$B$2000,MATCH(Graphique!A613,MOYENNES!$A$1:$A$2000,0)),"")</f>
        <v/>
      </c>
      <c r="BI613" s="13" t="str">
        <f>IFERROR(INDEX(MOYENNES!$C$1:$C$2000,MATCH(Graphique!A613,MOYENNES!$A$1:$A$2000,0)),"")</f>
        <v/>
      </c>
      <c r="BJ613" s="13" t="str">
        <f>IFERROR(INDEX(MOYENNES!$E$1:$E$2000,MATCH(A613,MOYENNES!$A$1:$A$2000,0)),"")</f>
        <v/>
      </c>
    </row>
    <row r="614" spans="1:62" ht="12.75" customHeight="1">
      <c r="A614" s="56">
        <v>45598</v>
      </c>
      <c r="AY614" s="55" t="str">
        <f>IF(BH614="","",TEXT(IF(BH614&gt;"00:00",A614+1,A614),"JJ/MM/AAAA ")&amp;TEXT(BH614,"hh:mm"))</f>
        <v/>
      </c>
      <c r="AZ614" s="13" t="str">
        <f>IF(BI614="","",TEXT(IF(BI614&gt;"00:00",A614+1,A614),"JJ/MM/AAAA ")&amp;TEXT(BI614,"hh:mm"))</f>
        <v/>
      </c>
      <c r="BB614" s="13" t="str">
        <f>IFERROR(INDEX(Recap!$F$2:$F$2000,MATCH(Graphique!A614,Recap!$A$2:$A$2000,0)),"")</f>
        <v/>
      </c>
      <c r="BC614" s="13" t="str">
        <f>IFERROR(INDEX(Recap!$D$2:$D$2000,MATCH(Graphique!A614,Recap!$A$2:$A$2000,0)),"")</f>
        <v/>
      </c>
      <c r="BD614" s="13" t="str">
        <f>IFERROR(INDEX(Recap!$I$2:$I$2000,MATCH(Graphique!A614,Recap!$A$2:$A$2000,0)),"")</f>
        <v/>
      </c>
      <c r="BE614" t="str">
        <f>IFERROR(INDEX(Recap!$K$2:$K$2000,MATCH(Graphique!A614,Recap!$A$2:$A$2000,0)),"")</f>
        <v/>
      </c>
      <c r="BF614" s="13" t="str">
        <f>IFERROR(INDEX(Recap!$L$2:$L$2000,MATCH(Graphique!A614,Recap!$A$2:$A$2000,0)),"")</f>
        <v/>
      </c>
      <c r="BG614" t="str">
        <f>IFERROR(INDEX(Recap!$M$2:$M$2000,MATCH(Graphique!A614,Recap!$A$2:$A$2000,0)),"")</f>
        <v/>
      </c>
      <c r="BH614" s="13" t="str">
        <f>IFERROR(INDEX(MOYENNES!$B$1:$B$2000,MATCH(Graphique!A614,MOYENNES!$A$1:$A$2000,0)),"")</f>
        <v/>
      </c>
      <c r="BI614" s="13" t="str">
        <f>IFERROR(INDEX(MOYENNES!$C$1:$C$2000,MATCH(Graphique!A614,MOYENNES!$A$1:$A$2000,0)),"")</f>
        <v/>
      </c>
      <c r="BJ614" s="13" t="str">
        <f>IFERROR(INDEX(MOYENNES!$E$1:$E$2000,MATCH(A614,MOYENNES!$A$1:$A$2000,0)),"")</f>
        <v/>
      </c>
    </row>
    <row r="615" spans="1:62" ht="12.75" customHeight="1">
      <c r="A615" s="56">
        <v>45599</v>
      </c>
      <c r="AY615" s="55" t="str">
        <f>IF(BH615="","",TEXT(IF(BH615&gt;"00:00",A615+1,A615),"JJ/MM/AAAA ")&amp;TEXT(BH615,"hh:mm"))</f>
        <v/>
      </c>
      <c r="AZ615" s="13" t="str">
        <f>IF(BI615="","",TEXT(IF(BI615&gt;"00:00",A615+1,A615),"JJ/MM/AAAA ")&amp;TEXT(BI615,"hh:mm"))</f>
        <v/>
      </c>
      <c r="BB615" s="13" t="str">
        <f>IFERROR(INDEX(Recap!$F$2:$F$2000,MATCH(Graphique!A615,Recap!$A$2:$A$2000,0)),"")</f>
        <v/>
      </c>
      <c r="BC615" s="13" t="str">
        <f>IFERROR(INDEX(Recap!$D$2:$D$2000,MATCH(Graphique!A615,Recap!$A$2:$A$2000,0)),"")</f>
        <v/>
      </c>
      <c r="BD615" s="13" t="str">
        <f>IFERROR(INDEX(Recap!$I$2:$I$2000,MATCH(Graphique!A615,Recap!$A$2:$A$2000,0)),"")</f>
        <v/>
      </c>
      <c r="BE615" t="str">
        <f>IFERROR(INDEX(Recap!$K$2:$K$2000,MATCH(Graphique!A615,Recap!$A$2:$A$2000,0)),"")</f>
        <v/>
      </c>
      <c r="BF615" s="13" t="str">
        <f>IFERROR(INDEX(Recap!$L$2:$L$2000,MATCH(Graphique!A615,Recap!$A$2:$A$2000,0)),"")</f>
        <v/>
      </c>
      <c r="BG615" t="str">
        <f>IFERROR(INDEX(Recap!$M$2:$M$2000,MATCH(Graphique!A615,Recap!$A$2:$A$2000,0)),"")</f>
        <v/>
      </c>
      <c r="BH615" s="13" t="str">
        <f>IFERROR(INDEX(MOYENNES!$B$1:$B$2000,MATCH(Graphique!A615,MOYENNES!$A$1:$A$2000,0)),"")</f>
        <v/>
      </c>
      <c r="BI615" s="13" t="str">
        <f>IFERROR(INDEX(MOYENNES!$C$1:$C$2000,MATCH(Graphique!A615,MOYENNES!$A$1:$A$2000,0)),"")</f>
        <v/>
      </c>
      <c r="BJ615" s="13" t="str">
        <f>IFERROR(INDEX(MOYENNES!$E$1:$E$2000,MATCH(A615,MOYENNES!$A$1:$A$2000,0)),"")</f>
        <v/>
      </c>
    </row>
    <row r="616" spans="1:62" ht="12.75" customHeight="1">
      <c r="A616" s="56">
        <v>45600</v>
      </c>
      <c r="AY616" s="55" t="str">
        <f>IF(BH616="","",TEXT(IF(BH616&gt;"00:00",A616+1,A616),"JJ/MM/AAAA ")&amp;TEXT(BH616,"hh:mm"))</f>
        <v/>
      </c>
      <c r="AZ616" s="13" t="str">
        <f>IF(BI616="","",TEXT(IF(BI616&gt;"00:00",A616+1,A616),"JJ/MM/AAAA ")&amp;TEXT(BI616,"hh:mm"))</f>
        <v/>
      </c>
      <c r="BB616" s="13" t="str">
        <f>IFERROR(INDEX(Recap!$F$2:$F$2000,MATCH(Graphique!A616,Recap!$A$2:$A$2000,0)),"")</f>
        <v/>
      </c>
      <c r="BC616" s="13" t="str">
        <f>IFERROR(INDEX(Recap!$D$2:$D$2000,MATCH(Graphique!A616,Recap!$A$2:$A$2000,0)),"")</f>
        <v/>
      </c>
      <c r="BD616" s="13" t="str">
        <f>IFERROR(INDEX(Recap!$I$2:$I$2000,MATCH(Graphique!A616,Recap!$A$2:$A$2000,0)),"")</f>
        <v/>
      </c>
      <c r="BE616" t="str">
        <f>IFERROR(INDEX(Recap!$K$2:$K$2000,MATCH(Graphique!A616,Recap!$A$2:$A$2000,0)),"")</f>
        <v/>
      </c>
      <c r="BF616" s="13" t="str">
        <f>IFERROR(INDEX(Recap!$L$2:$L$2000,MATCH(Graphique!A616,Recap!$A$2:$A$2000,0)),"")</f>
        <v/>
      </c>
      <c r="BG616" t="str">
        <f>IFERROR(INDEX(Recap!$M$2:$M$2000,MATCH(Graphique!A616,Recap!$A$2:$A$2000,0)),"")</f>
        <v/>
      </c>
      <c r="BH616" s="13" t="str">
        <f>IFERROR(INDEX(MOYENNES!$B$1:$B$2000,MATCH(Graphique!A616,MOYENNES!$A$1:$A$2000,0)),"")</f>
        <v/>
      </c>
      <c r="BI616" s="13" t="str">
        <f>IFERROR(INDEX(MOYENNES!$C$1:$C$2000,MATCH(Graphique!A616,MOYENNES!$A$1:$A$2000,0)),"")</f>
        <v/>
      </c>
      <c r="BJ616" s="13" t="str">
        <f>IFERROR(INDEX(MOYENNES!$E$1:$E$2000,MATCH(A616,MOYENNES!$A$1:$A$2000,0)),"")</f>
        <v/>
      </c>
    </row>
    <row r="617" spans="1:62" ht="12.75" customHeight="1">
      <c r="A617" s="56">
        <v>45601</v>
      </c>
      <c r="AY617" s="55" t="str">
        <f>IF(BH617="","",TEXT(IF(BH617&gt;"00:00",A617+1,A617),"JJ/MM/AAAA ")&amp;TEXT(BH617,"hh:mm"))</f>
        <v/>
      </c>
      <c r="AZ617" s="13" t="str">
        <f>IF(BI617="","",TEXT(IF(BI617&gt;"00:00",A617+1,A617),"JJ/MM/AAAA ")&amp;TEXT(BI617,"hh:mm"))</f>
        <v/>
      </c>
      <c r="BB617" s="13" t="str">
        <f>IFERROR(INDEX(Recap!$F$2:$F$2000,MATCH(Graphique!A617,Recap!$A$2:$A$2000,0)),"")</f>
        <v/>
      </c>
      <c r="BC617" s="13" t="str">
        <f>IFERROR(INDEX(Recap!$D$2:$D$2000,MATCH(Graphique!A617,Recap!$A$2:$A$2000,0)),"")</f>
        <v/>
      </c>
      <c r="BD617" s="13" t="str">
        <f>IFERROR(INDEX(Recap!$I$2:$I$2000,MATCH(Graphique!A617,Recap!$A$2:$A$2000,0)),"")</f>
        <v/>
      </c>
      <c r="BE617" t="str">
        <f>IFERROR(INDEX(Recap!$K$2:$K$2000,MATCH(Graphique!A617,Recap!$A$2:$A$2000,0)),"")</f>
        <v/>
      </c>
      <c r="BF617" s="13" t="str">
        <f>IFERROR(INDEX(Recap!$L$2:$L$2000,MATCH(Graphique!A617,Recap!$A$2:$A$2000,0)),"")</f>
        <v/>
      </c>
      <c r="BG617" t="str">
        <f>IFERROR(INDEX(Recap!$M$2:$M$2000,MATCH(Graphique!A617,Recap!$A$2:$A$2000,0)),"")</f>
        <v/>
      </c>
      <c r="BH617" s="13" t="str">
        <f>IFERROR(INDEX(MOYENNES!$B$1:$B$2000,MATCH(Graphique!A617,MOYENNES!$A$1:$A$2000,0)),"")</f>
        <v/>
      </c>
      <c r="BI617" s="13" t="str">
        <f>IFERROR(INDEX(MOYENNES!$C$1:$C$2000,MATCH(Graphique!A617,MOYENNES!$A$1:$A$2000,0)),"")</f>
        <v/>
      </c>
      <c r="BJ617" s="13" t="str">
        <f>IFERROR(INDEX(MOYENNES!$E$1:$E$2000,MATCH(A617,MOYENNES!$A$1:$A$2000,0)),"")</f>
        <v/>
      </c>
    </row>
    <row r="618" spans="1:62" ht="12.75" customHeight="1">
      <c r="A618" s="56">
        <v>45602</v>
      </c>
      <c r="AY618" s="55" t="str">
        <f>IF(BH618="","",TEXT(IF(BH618&gt;"00:00",A618+1,A618),"JJ/MM/AAAA ")&amp;TEXT(BH618,"hh:mm"))</f>
        <v/>
      </c>
      <c r="AZ618" s="13" t="str">
        <f>IF(BI618="","",TEXT(IF(BI618&gt;"00:00",A618+1,A618),"JJ/MM/AAAA ")&amp;TEXT(BI618,"hh:mm"))</f>
        <v/>
      </c>
      <c r="BB618" s="13" t="str">
        <f>IFERROR(INDEX(Recap!$F$2:$F$2000,MATCH(Graphique!A618,Recap!$A$2:$A$2000,0)),"")</f>
        <v/>
      </c>
      <c r="BC618" s="13" t="str">
        <f>IFERROR(INDEX(Recap!$D$2:$D$2000,MATCH(Graphique!A618,Recap!$A$2:$A$2000,0)),"")</f>
        <v/>
      </c>
      <c r="BD618" s="13" t="str">
        <f>IFERROR(INDEX(Recap!$I$2:$I$2000,MATCH(Graphique!A618,Recap!$A$2:$A$2000,0)),"")</f>
        <v/>
      </c>
      <c r="BE618" t="str">
        <f>IFERROR(INDEX(Recap!$K$2:$K$2000,MATCH(Graphique!A618,Recap!$A$2:$A$2000,0)),"")</f>
        <v/>
      </c>
      <c r="BF618" s="13" t="str">
        <f>IFERROR(INDEX(Recap!$L$2:$L$2000,MATCH(Graphique!A618,Recap!$A$2:$A$2000,0)),"")</f>
        <v/>
      </c>
      <c r="BG618" t="str">
        <f>IFERROR(INDEX(Recap!$M$2:$M$2000,MATCH(Graphique!A618,Recap!$A$2:$A$2000,0)),"")</f>
        <v/>
      </c>
      <c r="BH618" s="13" t="str">
        <f>IFERROR(INDEX(MOYENNES!$B$1:$B$2000,MATCH(Graphique!A618,MOYENNES!$A$1:$A$2000,0)),"")</f>
        <v/>
      </c>
      <c r="BI618" s="13" t="str">
        <f>IFERROR(INDEX(MOYENNES!$C$1:$C$2000,MATCH(Graphique!A618,MOYENNES!$A$1:$A$2000,0)),"")</f>
        <v/>
      </c>
      <c r="BJ618" s="13" t="str">
        <f>IFERROR(INDEX(MOYENNES!$E$1:$E$2000,MATCH(A618,MOYENNES!$A$1:$A$2000,0)),"")</f>
        <v/>
      </c>
    </row>
    <row r="619" spans="1:62" ht="12.75" customHeight="1">
      <c r="A619" s="56">
        <v>45603</v>
      </c>
      <c r="AY619" s="55" t="str">
        <f>IF(BH619="","",TEXT(IF(BH619&gt;"00:00",A619+1,A619),"JJ/MM/AAAA ")&amp;TEXT(BH619,"hh:mm"))</f>
        <v/>
      </c>
      <c r="AZ619" s="13" t="str">
        <f>IF(BI619="","",TEXT(IF(BI619&gt;"00:00",A619+1,A619),"JJ/MM/AAAA ")&amp;TEXT(BI619,"hh:mm"))</f>
        <v/>
      </c>
      <c r="BB619" s="13" t="str">
        <f>IFERROR(INDEX(Recap!$F$2:$F$2000,MATCH(Graphique!A619,Recap!$A$2:$A$2000,0)),"")</f>
        <v/>
      </c>
      <c r="BC619" s="13" t="str">
        <f>IFERROR(INDEX(Recap!$D$2:$D$2000,MATCH(Graphique!A619,Recap!$A$2:$A$2000,0)),"")</f>
        <v/>
      </c>
      <c r="BD619" s="13" t="str">
        <f>IFERROR(INDEX(Recap!$I$2:$I$2000,MATCH(Graphique!A619,Recap!$A$2:$A$2000,0)),"")</f>
        <v/>
      </c>
      <c r="BE619" t="str">
        <f>IFERROR(INDEX(Recap!$K$2:$K$2000,MATCH(Graphique!A619,Recap!$A$2:$A$2000,0)),"")</f>
        <v/>
      </c>
      <c r="BF619" s="13" t="str">
        <f>IFERROR(INDEX(Recap!$L$2:$L$2000,MATCH(Graphique!A619,Recap!$A$2:$A$2000,0)),"")</f>
        <v/>
      </c>
      <c r="BG619" t="str">
        <f>IFERROR(INDEX(Recap!$M$2:$M$2000,MATCH(Graphique!A619,Recap!$A$2:$A$2000,0)),"")</f>
        <v/>
      </c>
      <c r="BH619" s="13" t="str">
        <f>IFERROR(INDEX(MOYENNES!$B$1:$B$2000,MATCH(Graphique!A619,MOYENNES!$A$1:$A$2000,0)),"")</f>
        <v/>
      </c>
      <c r="BI619" s="13" t="str">
        <f>IFERROR(INDEX(MOYENNES!$C$1:$C$2000,MATCH(Graphique!A619,MOYENNES!$A$1:$A$2000,0)),"")</f>
        <v/>
      </c>
      <c r="BJ619" s="13" t="str">
        <f>IFERROR(INDEX(MOYENNES!$E$1:$E$2000,MATCH(A619,MOYENNES!$A$1:$A$2000,0)),"")</f>
        <v/>
      </c>
    </row>
    <row r="620" spans="1:62" ht="12.75" customHeight="1">
      <c r="A620" s="56">
        <v>45604</v>
      </c>
      <c r="AY620" s="55" t="str">
        <f>IF(BH620="","",TEXT(IF(BH620&gt;"00:00",A620+1,A620),"JJ/MM/AAAA ")&amp;TEXT(BH620,"hh:mm"))</f>
        <v/>
      </c>
      <c r="AZ620" s="13" t="str">
        <f>IF(BI620="","",TEXT(IF(BI620&gt;"00:00",A620+1,A620),"JJ/MM/AAAA ")&amp;TEXT(BI620,"hh:mm"))</f>
        <v/>
      </c>
      <c r="BB620" s="13" t="str">
        <f>IFERROR(INDEX(Recap!$F$2:$F$2000,MATCH(Graphique!A620,Recap!$A$2:$A$2000,0)),"")</f>
        <v/>
      </c>
      <c r="BC620" s="13" t="str">
        <f>IFERROR(INDEX(Recap!$D$2:$D$2000,MATCH(Graphique!A620,Recap!$A$2:$A$2000,0)),"")</f>
        <v/>
      </c>
      <c r="BD620" s="13" t="str">
        <f>IFERROR(INDEX(Recap!$I$2:$I$2000,MATCH(Graphique!A620,Recap!$A$2:$A$2000,0)),"")</f>
        <v/>
      </c>
      <c r="BE620" t="str">
        <f>IFERROR(INDEX(Recap!$K$2:$K$2000,MATCH(Graphique!A620,Recap!$A$2:$A$2000,0)),"")</f>
        <v/>
      </c>
      <c r="BF620" s="13" t="str">
        <f>IFERROR(INDEX(Recap!$L$2:$L$2000,MATCH(Graphique!A620,Recap!$A$2:$A$2000,0)),"")</f>
        <v/>
      </c>
      <c r="BG620" t="str">
        <f>IFERROR(INDEX(Recap!$M$2:$M$2000,MATCH(Graphique!A620,Recap!$A$2:$A$2000,0)),"")</f>
        <v/>
      </c>
      <c r="BH620" s="13" t="str">
        <f>IFERROR(INDEX(MOYENNES!$B$1:$B$2000,MATCH(Graphique!A620,MOYENNES!$A$1:$A$2000,0)),"")</f>
        <v/>
      </c>
      <c r="BI620" s="13" t="str">
        <f>IFERROR(INDEX(MOYENNES!$C$1:$C$2000,MATCH(Graphique!A620,MOYENNES!$A$1:$A$2000,0)),"")</f>
        <v/>
      </c>
      <c r="BJ620" s="13" t="str">
        <f>IFERROR(INDEX(MOYENNES!$E$1:$E$2000,MATCH(A620,MOYENNES!$A$1:$A$2000,0)),"")</f>
        <v/>
      </c>
    </row>
    <row r="621" spans="1:62" ht="12.75" customHeight="1">
      <c r="A621" s="56">
        <v>45605</v>
      </c>
      <c r="AY621" s="55" t="str">
        <f>IF(BH621="","",TEXT(IF(BH621&gt;"00:00",A621+1,A621),"JJ/MM/AAAA ")&amp;TEXT(BH621,"hh:mm"))</f>
        <v/>
      </c>
      <c r="AZ621" s="13" t="str">
        <f>IF(BI621="","",TEXT(IF(BI621&gt;"00:00",A621+1,A621),"JJ/MM/AAAA ")&amp;TEXT(BI621,"hh:mm"))</f>
        <v/>
      </c>
      <c r="BB621" s="13" t="str">
        <f>IFERROR(INDEX(Recap!$F$2:$F$2000,MATCH(Graphique!A621,Recap!$A$2:$A$2000,0)),"")</f>
        <v/>
      </c>
      <c r="BC621" s="13" t="str">
        <f>IFERROR(INDEX(Recap!$D$2:$D$2000,MATCH(Graphique!A621,Recap!$A$2:$A$2000,0)),"")</f>
        <v/>
      </c>
      <c r="BD621" s="13" t="str">
        <f>IFERROR(INDEX(Recap!$I$2:$I$2000,MATCH(Graphique!A621,Recap!$A$2:$A$2000,0)),"")</f>
        <v/>
      </c>
      <c r="BE621" t="str">
        <f>IFERROR(INDEX(Recap!$K$2:$K$2000,MATCH(Graphique!A621,Recap!$A$2:$A$2000,0)),"")</f>
        <v/>
      </c>
      <c r="BF621" s="13" t="str">
        <f>IFERROR(INDEX(Recap!$L$2:$L$2000,MATCH(Graphique!A621,Recap!$A$2:$A$2000,0)),"")</f>
        <v/>
      </c>
      <c r="BG621" t="str">
        <f>IFERROR(INDEX(Recap!$M$2:$M$2000,MATCH(Graphique!A621,Recap!$A$2:$A$2000,0)),"")</f>
        <v/>
      </c>
      <c r="BH621" s="13" t="str">
        <f>IFERROR(INDEX(MOYENNES!$B$1:$B$2000,MATCH(Graphique!A621,MOYENNES!$A$1:$A$2000,0)),"")</f>
        <v/>
      </c>
      <c r="BI621" s="13" t="str">
        <f>IFERROR(INDEX(MOYENNES!$C$1:$C$2000,MATCH(Graphique!A621,MOYENNES!$A$1:$A$2000,0)),"")</f>
        <v/>
      </c>
      <c r="BJ621" s="13" t="str">
        <f>IFERROR(INDEX(MOYENNES!$E$1:$E$2000,MATCH(A621,MOYENNES!$A$1:$A$2000,0)),"")</f>
        <v/>
      </c>
    </row>
    <row r="622" spans="1:62" ht="12.75" customHeight="1">
      <c r="A622" s="56">
        <v>45606</v>
      </c>
      <c r="AY622" s="55" t="str">
        <f>IF(BH622="","",TEXT(IF(BH622&gt;"00:00",A622+1,A622),"JJ/MM/AAAA ")&amp;TEXT(BH622,"hh:mm"))</f>
        <v/>
      </c>
      <c r="AZ622" s="13" t="str">
        <f>IF(BI622="","",TEXT(IF(BI622&gt;"00:00",A622+1,A622),"JJ/MM/AAAA ")&amp;TEXT(BI622,"hh:mm"))</f>
        <v/>
      </c>
      <c r="BB622" s="13" t="str">
        <f>IFERROR(INDEX(Recap!$F$2:$F$2000,MATCH(Graphique!A622,Recap!$A$2:$A$2000,0)),"")</f>
        <v/>
      </c>
      <c r="BC622" s="13" t="str">
        <f>IFERROR(INDEX(Recap!$D$2:$D$2000,MATCH(Graphique!A622,Recap!$A$2:$A$2000,0)),"")</f>
        <v/>
      </c>
      <c r="BD622" s="13" t="str">
        <f>IFERROR(INDEX(Recap!$I$2:$I$2000,MATCH(Graphique!A622,Recap!$A$2:$A$2000,0)),"")</f>
        <v/>
      </c>
      <c r="BE622" t="str">
        <f>IFERROR(INDEX(Recap!$K$2:$K$2000,MATCH(Graphique!A622,Recap!$A$2:$A$2000,0)),"")</f>
        <v/>
      </c>
      <c r="BF622" s="13" t="str">
        <f>IFERROR(INDEX(Recap!$L$2:$L$2000,MATCH(Graphique!A622,Recap!$A$2:$A$2000,0)),"")</f>
        <v/>
      </c>
      <c r="BG622" t="str">
        <f>IFERROR(INDEX(Recap!$M$2:$M$2000,MATCH(Graphique!A622,Recap!$A$2:$A$2000,0)),"")</f>
        <v/>
      </c>
      <c r="BH622" s="13" t="str">
        <f>IFERROR(INDEX(MOYENNES!$B$1:$B$2000,MATCH(Graphique!A622,MOYENNES!$A$1:$A$2000,0)),"")</f>
        <v/>
      </c>
      <c r="BI622" s="13" t="str">
        <f>IFERROR(INDEX(MOYENNES!$C$1:$C$2000,MATCH(Graphique!A622,MOYENNES!$A$1:$A$2000,0)),"")</f>
        <v/>
      </c>
      <c r="BJ622" s="13" t="str">
        <f>IFERROR(INDEX(MOYENNES!$E$1:$E$2000,MATCH(A622,MOYENNES!$A$1:$A$2000,0)),"")</f>
        <v/>
      </c>
    </row>
    <row r="623" spans="1:62" ht="12.75" customHeight="1">
      <c r="A623" s="56">
        <v>45607</v>
      </c>
      <c r="AY623" s="55" t="str">
        <f>IF(BH623="","",TEXT(IF(BH623&gt;"00:00",A623+1,A623),"JJ/MM/AAAA ")&amp;TEXT(BH623,"hh:mm"))</f>
        <v/>
      </c>
      <c r="AZ623" s="13" t="str">
        <f>IF(BI623="","",TEXT(IF(BI623&gt;"00:00",A623+1,A623),"JJ/MM/AAAA ")&amp;TEXT(BI623,"hh:mm"))</f>
        <v/>
      </c>
      <c r="BB623" s="13" t="str">
        <f>IFERROR(INDEX(Recap!$F$2:$F$2000,MATCH(Graphique!A623,Recap!$A$2:$A$2000,0)),"")</f>
        <v/>
      </c>
      <c r="BC623" s="13" t="str">
        <f>IFERROR(INDEX(Recap!$D$2:$D$2000,MATCH(Graphique!A623,Recap!$A$2:$A$2000,0)),"")</f>
        <v/>
      </c>
      <c r="BD623" s="13" t="str">
        <f>IFERROR(INDEX(Recap!$I$2:$I$2000,MATCH(Graphique!A623,Recap!$A$2:$A$2000,0)),"")</f>
        <v/>
      </c>
      <c r="BE623" t="str">
        <f>IFERROR(INDEX(Recap!$K$2:$K$2000,MATCH(Graphique!A623,Recap!$A$2:$A$2000,0)),"")</f>
        <v/>
      </c>
      <c r="BF623" s="13" t="str">
        <f>IFERROR(INDEX(Recap!$L$2:$L$2000,MATCH(Graphique!A623,Recap!$A$2:$A$2000,0)),"")</f>
        <v/>
      </c>
      <c r="BG623" t="str">
        <f>IFERROR(INDEX(Recap!$M$2:$M$2000,MATCH(Graphique!A623,Recap!$A$2:$A$2000,0)),"")</f>
        <v/>
      </c>
      <c r="BH623" s="13" t="str">
        <f>IFERROR(INDEX(MOYENNES!$B$1:$B$2000,MATCH(Graphique!A623,MOYENNES!$A$1:$A$2000,0)),"")</f>
        <v/>
      </c>
      <c r="BI623" s="13" t="str">
        <f>IFERROR(INDEX(MOYENNES!$C$1:$C$2000,MATCH(Graphique!A623,MOYENNES!$A$1:$A$2000,0)),"")</f>
        <v/>
      </c>
      <c r="BJ623" s="13" t="str">
        <f>IFERROR(INDEX(MOYENNES!$E$1:$E$2000,MATCH(A623,MOYENNES!$A$1:$A$2000,0)),"")</f>
        <v/>
      </c>
    </row>
    <row r="624" spans="1:62" ht="12.75" customHeight="1">
      <c r="A624" s="56">
        <v>45608</v>
      </c>
      <c r="AY624" s="55" t="str">
        <f>IF(BH624="","",TEXT(IF(BH624&gt;"00:00",A624+1,A624),"JJ/MM/AAAA ")&amp;TEXT(BH624,"hh:mm"))</f>
        <v/>
      </c>
      <c r="AZ624" s="13" t="str">
        <f>IF(BI624="","",TEXT(IF(BI624&gt;"00:00",A624+1,A624),"JJ/MM/AAAA ")&amp;TEXT(BI624,"hh:mm"))</f>
        <v/>
      </c>
      <c r="BB624" s="13" t="str">
        <f>IFERROR(INDEX(Recap!$F$2:$F$2000,MATCH(Graphique!A624,Recap!$A$2:$A$2000,0)),"")</f>
        <v/>
      </c>
      <c r="BC624" s="13" t="str">
        <f>IFERROR(INDEX(Recap!$D$2:$D$2000,MATCH(Graphique!A624,Recap!$A$2:$A$2000,0)),"")</f>
        <v/>
      </c>
      <c r="BD624" s="13" t="str">
        <f>IFERROR(INDEX(Recap!$I$2:$I$2000,MATCH(Graphique!A624,Recap!$A$2:$A$2000,0)),"")</f>
        <v/>
      </c>
      <c r="BE624" t="str">
        <f>IFERROR(INDEX(Recap!$K$2:$K$2000,MATCH(Graphique!A624,Recap!$A$2:$A$2000,0)),"")</f>
        <v/>
      </c>
      <c r="BF624" s="13" t="str">
        <f>IFERROR(INDEX(Recap!$L$2:$L$2000,MATCH(Graphique!A624,Recap!$A$2:$A$2000,0)),"")</f>
        <v/>
      </c>
      <c r="BG624" t="str">
        <f>IFERROR(INDEX(Recap!$M$2:$M$2000,MATCH(Graphique!A624,Recap!$A$2:$A$2000,0)),"")</f>
        <v/>
      </c>
      <c r="BH624" s="13" t="str">
        <f>IFERROR(INDEX(MOYENNES!$B$1:$B$2000,MATCH(Graphique!A624,MOYENNES!$A$1:$A$2000,0)),"")</f>
        <v/>
      </c>
      <c r="BI624" s="13" t="str">
        <f>IFERROR(INDEX(MOYENNES!$C$1:$C$2000,MATCH(Graphique!A624,MOYENNES!$A$1:$A$2000,0)),"")</f>
        <v/>
      </c>
      <c r="BJ624" s="13" t="str">
        <f>IFERROR(INDEX(MOYENNES!$E$1:$E$2000,MATCH(A624,MOYENNES!$A$1:$A$2000,0)),"")</f>
        <v/>
      </c>
    </row>
    <row r="625" spans="1:62" ht="12.75" customHeight="1">
      <c r="A625" s="56">
        <v>45609</v>
      </c>
      <c r="AY625" s="55" t="str">
        <f>IF(BH625="","",TEXT(IF(BH625&gt;"00:00",A625+1,A625),"JJ/MM/AAAA ")&amp;TEXT(BH625,"hh:mm"))</f>
        <v/>
      </c>
      <c r="AZ625" s="13" t="str">
        <f>IF(BI625="","",TEXT(IF(BI625&gt;"00:00",A625+1,A625),"JJ/MM/AAAA ")&amp;TEXT(BI625,"hh:mm"))</f>
        <v/>
      </c>
      <c r="BB625" s="13" t="str">
        <f>IFERROR(INDEX(Recap!$F$2:$F$2000,MATCH(Graphique!A625,Recap!$A$2:$A$2000,0)),"")</f>
        <v/>
      </c>
      <c r="BC625" s="13" t="str">
        <f>IFERROR(INDEX(Recap!$D$2:$D$2000,MATCH(Graphique!A625,Recap!$A$2:$A$2000,0)),"")</f>
        <v/>
      </c>
      <c r="BD625" s="13" t="str">
        <f>IFERROR(INDEX(Recap!$I$2:$I$2000,MATCH(Graphique!A625,Recap!$A$2:$A$2000,0)),"")</f>
        <v/>
      </c>
      <c r="BE625" t="str">
        <f>IFERROR(INDEX(Recap!$K$2:$K$2000,MATCH(Graphique!A625,Recap!$A$2:$A$2000,0)),"")</f>
        <v/>
      </c>
      <c r="BF625" s="13" t="str">
        <f>IFERROR(INDEX(Recap!$L$2:$L$2000,MATCH(Graphique!A625,Recap!$A$2:$A$2000,0)),"")</f>
        <v/>
      </c>
      <c r="BG625" t="str">
        <f>IFERROR(INDEX(Recap!$M$2:$M$2000,MATCH(Graphique!A625,Recap!$A$2:$A$2000,0)),"")</f>
        <v/>
      </c>
      <c r="BH625" s="13" t="str">
        <f>IFERROR(INDEX(MOYENNES!$B$1:$B$2000,MATCH(Graphique!A625,MOYENNES!$A$1:$A$2000,0)),"")</f>
        <v/>
      </c>
      <c r="BI625" s="13" t="str">
        <f>IFERROR(INDEX(MOYENNES!$C$1:$C$2000,MATCH(Graphique!A625,MOYENNES!$A$1:$A$2000,0)),"")</f>
        <v/>
      </c>
      <c r="BJ625" s="13" t="str">
        <f>IFERROR(INDEX(MOYENNES!$E$1:$E$2000,MATCH(A625,MOYENNES!$A$1:$A$2000,0)),"")</f>
        <v/>
      </c>
    </row>
    <row r="626" spans="1:62" ht="12.75" customHeight="1">
      <c r="A626" s="56">
        <v>45610</v>
      </c>
      <c r="AY626" s="55" t="str">
        <f>IF(BH626="","",TEXT(IF(BH626&gt;"00:00",A626+1,A626),"JJ/MM/AAAA ")&amp;TEXT(BH626,"hh:mm"))</f>
        <v/>
      </c>
      <c r="AZ626" s="13" t="str">
        <f>IF(BI626="","",TEXT(IF(BI626&gt;"00:00",A626+1,A626),"JJ/MM/AAAA ")&amp;TEXT(BI626,"hh:mm"))</f>
        <v/>
      </c>
      <c r="BB626" s="13" t="str">
        <f>IFERROR(INDEX(Recap!$F$2:$F$2000,MATCH(Graphique!A626,Recap!$A$2:$A$2000,0)),"")</f>
        <v/>
      </c>
      <c r="BC626" s="13" t="str">
        <f>IFERROR(INDEX(Recap!$D$2:$D$2000,MATCH(Graphique!A626,Recap!$A$2:$A$2000,0)),"")</f>
        <v/>
      </c>
      <c r="BD626" s="13" t="str">
        <f>IFERROR(INDEX(Recap!$I$2:$I$2000,MATCH(Graphique!A626,Recap!$A$2:$A$2000,0)),"")</f>
        <v/>
      </c>
      <c r="BE626" t="str">
        <f>IFERROR(INDEX(Recap!$K$2:$K$2000,MATCH(Graphique!A626,Recap!$A$2:$A$2000,0)),"")</f>
        <v/>
      </c>
      <c r="BF626" s="13" t="str">
        <f>IFERROR(INDEX(Recap!$L$2:$L$2000,MATCH(Graphique!A626,Recap!$A$2:$A$2000,0)),"")</f>
        <v/>
      </c>
      <c r="BG626" t="str">
        <f>IFERROR(INDEX(Recap!$M$2:$M$2000,MATCH(Graphique!A626,Recap!$A$2:$A$2000,0)),"")</f>
        <v/>
      </c>
      <c r="BH626" s="13" t="str">
        <f>IFERROR(INDEX(MOYENNES!$B$1:$B$2000,MATCH(Graphique!A626,MOYENNES!$A$1:$A$2000,0)),"")</f>
        <v/>
      </c>
      <c r="BI626" s="13" t="str">
        <f>IFERROR(INDEX(MOYENNES!$C$1:$C$2000,MATCH(Graphique!A626,MOYENNES!$A$1:$A$2000,0)),"")</f>
        <v/>
      </c>
      <c r="BJ626" s="13" t="str">
        <f>IFERROR(INDEX(MOYENNES!$E$1:$E$2000,MATCH(A626,MOYENNES!$A$1:$A$2000,0)),"")</f>
        <v/>
      </c>
    </row>
    <row r="627" spans="1:62" ht="12.75" customHeight="1">
      <c r="A627" s="56">
        <v>45611</v>
      </c>
      <c r="AY627" s="55" t="str">
        <f>IF(BH627="","",TEXT(IF(BH627&gt;"00:00",A627+1,A627),"JJ/MM/AAAA ")&amp;TEXT(BH627,"hh:mm"))</f>
        <v/>
      </c>
      <c r="AZ627" s="13" t="str">
        <f>IF(BI627="","",TEXT(IF(BI627&gt;"00:00",A627+1,A627),"JJ/MM/AAAA ")&amp;TEXT(BI627,"hh:mm"))</f>
        <v/>
      </c>
      <c r="BB627" s="13" t="str">
        <f>IFERROR(INDEX(Recap!$F$2:$F$2000,MATCH(Graphique!A627,Recap!$A$2:$A$2000,0)),"")</f>
        <v/>
      </c>
      <c r="BC627" s="13" t="str">
        <f>IFERROR(INDEX(Recap!$D$2:$D$2000,MATCH(Graphique!A627,Recap!$A$2:$A$2000,0)),"")</f>
        <v/>
      </c>
      <c r="BD627" s="13" t="str">
        <f>IFERROR(INDEX(Recap!$I$2:$I$2000,MATCH(Graphique!A627,Recap!$A$2:$A$2000,0)),"")</f>
        <v/>
      </c>
      <c r="BE627" t="str">
        <f>IFERROR(INDEX(Recap!$K$2:$K$2000,MATCH(Graphique!A627,Recap!$A$2:$A$2000,0)),"")</f>
        <v/>
      </c>
      <c r="BF627" s="13" t="str">
        <f>IFERROR(INDEX(Recap!$L$2:$L$2000,MATCH(Graphique!A627,Recap!$A$2:$A$2000,0)),"")</f>
        <v/>
      </c>
      <c r="BG627" t="str">
        <f>IFERROR(INDEX(Recap!$M$2:$M$2000,MATCH(Graphique!A627,Recap!$A$2:$A$2000,0)),"")</f>
        <v/>
      </c>
      <c r="BH627" s="13" t="str">
        <f>IFERROR(INDEX(MOYENNES!$B$1:$B$2000,MATCH(Graphique!A627,MOYENNES!$A$1:$A$2000,0)),"")</f>
        <v/>
      </c>
      <c r="BI627" s="13" t="str">
        <f>IFERROR(INDEX(MOYENNES!$C$1:$C$2000,MATCH(Graphique!A627,MOYENNES!$A$1:$A$2000,0)),"")</f>
        <v/>
      </c>
      <c r="BJ627" s="13" t="str">
        <f>IFERROR(INDEX(MOYENNES!$E$1:$E$2000,MATCH(A627,MOYENNES!$A$1:$A$2000,0)),"")</f>
        <v/>
      </c>
    </row>
    <row r="628" spans="1:62" ht="12.75" customHeight="1">
      <c r="A628" s="56">
        <v>45612</v>
      </c>
      <c r="AY628" s="55" t="str">
        <f>IF(BH628="","",TEXT(IF(BH628&gt;"00:00",A628+1,A628),"JJ/MM/AAAA ")&amp;TEXT(BH628,"hh:mm"))</f>
        <v/>
      </c>
      <c r="AZ628" s="13" t="str">
        <f>IF(BI628="","",TEXT(IF(BI628&gt;"00:00",A628+1,A628),"JJ/MM/AAAA ")&amp;TEXT(BI628,"hh:mm"))</f>
        <v/>
      </c>
      <c r="BB628" s="13" t="str">
        <f>IFERROR(INDEX(Recap!$F$2:$F$2000,MATCH(Graphique!A628,Recap!$A$2:$A$2000,0)),"")</f>
        <v/>
      </c>
      <c r="BC628" s="13" t="str">
        <f>IFERROR(INDEX(Recap!$D$2:$D$2000,MATCH(Graphique!A628,Recap!$A$2:$A$2000,0)),"")</f>
        <v/>
      </c>
      <c r="BD628" s="13" t="str">
        <f>IFERROR(INDEX(Recap!$I$2:$I$2000,MATCH(Graphique!A628,Recap!$A$2:$A$2000,0)),"")</f>
        <v/>
      </c>
      <c r="BE628" t="str">
        <f>IFERROR(INDEX(Recap!$K$2:$K$2000,MATCH(Graphique!A628,Recap!$A$2:$A$2000,0)),"")</f>
        <v/>
      </c>
      <c r="BF628" s="13" t="str">
        <f>IFERROR(INDEX(Recap!$L$2:$L$2000,MATCH(Graphique!A628,Recap!$A$2:$A$2000,0)),"")</f>
        <v/>
      </c>
      <c r="BG628" t="str">
        <f>IFERROR(INDEX(Recap!$M$2:$M$2000,MATCH(Graphique!A628,Recap!$A$2:$A$2000,0)),"")</f>
        <v/>
      </c>
      <c r="BH628" s="13" t="str">
        <f>IFERROR(INDEX(MOYENNES!$B$1:$B$2000,MATCH(Graphique!A628,MOYENNES!$A$1:$A$2000,0)),"")</f>
        <v/>
      </c>
      <c r="BI628" s="13" t="str">
        <f>IFERROR(INDEX(MOYENNES!$C$1:$C$2000,MATCH(Graphique!A628,MOYENNES!$A$1:$A$2000,0)),"")</f>
        <v/>
      </c>
      <c r="BJ628" s="13" t="str">
        <f>IFERROR(INDEX(MOYENNES!$E$1:$E$2000,MATCH(A628,MOYENNES!$A$1:$A$2000,0)),"")</f>
        <v/>
      </c>
    </row>
    <row r="629" spans="1:62" ht="12.75" customHeight="1">
      <c r="A629" s="56">
        <v>45613</v>
      </c>
      <c r="AY629" s="55" t="str">
        <f>IF(BH629="","",TEXT(IF(BH629&gt;"00:00",A629+1,A629),"JJ/MM/AAAA ")&amp;TEXT(BH629,"hh:mm"))</f>
        <v/>
      </c>
      <c r="AZ629" s="13" t="str">
        <f>IF(BI629="","",TEXT(IF(BI629&gt;"00:00",A629+1,A629),"JJ/MM/AAAA ")&amp;TEXT(BI629,"hh:mm"))</f>
        <v/>
      </c>
      <c r="BB629" s="13" t="str">
        <f>IFERROR(INDEX(Recap!$F$2:$F$2000,MATCH(Graphique!A629,Recap!$A$2:$A$2000,0)),"")</f>
        <v/>
      </c>
      <c r="BC629" s="13" t="str">
        <f>IFERROR(INDEX(Recap!$D$2:$D$2000,MATCH(Graphique!A629,Recap!$A$2:$A$2000,0)),"")</f>
        <v/>
      </c>
      <c r="BD629" s="13" t="str">
        <f>IFERROR(INDEX(Recap!$I$2:$I$2000,MATCH(Graphique!A629,Recap!$A$2:$A$2000,0)),"")</f>
        <v/>
      </c>
      <c r="BE629" t="str">
        <f>IFERROR(INDEX(Recap!$K$2:$K$2000,MATCH(Graphique!A629,Recap!$A$2:$A$2000,0)),"")</f>
        <v/>
      </c>
      <c r="BF629" s="13" t="str">
        <f>IFERROR(INDEX(Recap!$L$2:$L$2000,MATCH(Graphique!A629,Recap!$A$2:$A$2000,0)),"")</f>
        <v/>
      </c>
      <c r="BG629" t="str">
        <f>IFERROR(INDEX(Recap!$M$2:$M$2000,MATCH(Graphique!A629,Recap!$A$2:$A$2000,0)),"")</f>
        <v/>
      </c>
      <c r="BH629" s="13" t="str">
        <f>IFERROR(INDEX(MOYENNES!$B$1:$B$2000,MATCH(Graphique!A629,MOYENNES!$A$1:$A$2000,0)),"")</f>
        <v/>
      </c>
      <c r="BI629" s="13" t="str">
        <f>IFERROR(INDEX(MOYENNES!$C$1:$C$2000,MATCH(Graphique!A629,MOYENNES!$A$1:$A$2000,0)),"")</f>
        <v/>
      </c>
      <c r="BJ629" s="13" t="str">
        <f>IFERROR(INDEX(MOYENNES!$E$1:$E$2000,MATCH(A629,MOYENNES!$A$1:$A$2000,0)),"")</f>
        <v/>
      </c>
    </row>
    <row r="630" spans="1:62" ht="12.75" customHeight="1">
      <c r="A630" s="56">
        <v>45614</v>
      </c>
      <c r="AY630" s="55" t="str">
        <f>IF(BH630="","",TEXT(IF(BH630&gt;"00:00",A630+1,A630),"JJ/MM/AAAA ")&amp;TEXT(BH630,"hh:mm"))</f>
        <v/>
      </c>
      <c r="AZ630" s="13" t="str">
        <f>IF(BI630="","",TEXT(IF(BI630&gt;"00:00",A630+1,A630),"JJ/MM/AAAA ")&amp;TEXT(BI630,"hh:mm"))</f>
        <v/>
      </c>
      <c r="BB630" s="13" t="str">
        <f>IFERROR(INDEX(Recap!$F$2:$F$2000,MATCH(Graphique!A630,Recap!$A$2:$A$2000,0)),"")</f>
        <v/>
      </c>
      <c r="BC630" s="13" t="str">
        <f>IFERROR(INDEX(Recap!$D$2:$D$2000,MATCH(Graphique!A630,Recap!$A$2:$A$2000,0)),"")</f>
        <v/>
      </c>
      <c r="BD630" s="13" t="str">
        <f>IFERROR(INDEX(Recap!$I$2:$I$2000,MATCH(Graphique!A630,Recap!$A$2:$A$2000,0)),"")</f>
        <v/>
      </c>
      <c r="BE630" t="str">
        <f>IFERROR(INDEX(Recap!$K$2:$K$2000,MATCH(Graphique!A630,Recap!$A$2:$A$2000,0)),"")</f>
        <v/>
      </c>
      <c r="BF630" s="13" t="str">
        <f>IFERROR(INDEX(Recap!$L$2:$L$2000,MATCH(Graphique!A630,Recap!$A$2:$A$2000,0)),"")</f>
        <v/>
      </c>
      <c r="BG630" t="str">
        <f>IFERROR(INDEX(Recap!$M$2:$M$2000,MATCH(Graphique!A630,Recap!$A$2:$A$2000,0)),"")</f>
        <v/>
      </c>
      <c r="BH630" s="13" t="str">
        <f>IFERROR(INDEX(MOYENNES!$B$1:$B$2000,MATCH(Graphique!A630,MOYENNES!$A$1:$A$2000,0)),"")</f>
        <v/>
      </c>
      <c r="BI630" s="13" t="str">
        <f>IFERROR(INDEX(MOYENNES!$C$1:$C$2000,MATCH(Graphique!A630,MOYENNES!$A$1:$A$2000,0)),"")</f>
        <v/>
      </c>
      <c r="BJ630" s="13" t="str">
        <f>IFERROR(INDEX(MOYENNES!$E$1:$E$2000,MATCH(A630,MOYENNES!$A$1:$A$2000,0)),"")</f>
        <v/>
      </c>
    </row>
    <row r="631" spans="1:62" ht="12.75" customHeight="1">
      <c r="A631" s="56">
        <v>45615</v>
      </c>
      <c r="AY631" s="55" t="str">
        <f>IF(BH631="","",TEXT(IF(BH631&gt;"00:00",A631+1,A631),"JJ/MM/AAAA ")&amp;TEXT(BH631,"hh:mm"))</f>
        <v/>
      </c>
      <c r="AZ631" s="13" t="str">
        <f>IF(BI631="","",TEXT(IF(BI631&gt;"00:00",A631+1,A631),"JJ/MM/AAAA ")&amp;TEXT(BI631,"hh:mm"))</f>
        <v/>
      </c>
      <c r="BB631" s="13" t="str">
        <f>IFERROR(INDEX(Recap!$F$2:$F$2000,MATCH(Graphique!A631,Recap!$A$2:$A$2000,0)),"")</f>
        <v/>
      </c>
      <c r="BC631" s="13" t="str">
        <f>IFERROR(INDEX(Recap!$D$2:$D$2000,MATCH(Graphique!A631,Recap!$A$2:$A$2000,0)),"")</f>
        <v/>
      </c>
      <c r="BD631" s="13" t="str">
        <f>IFERROR(INDEX(Recap!$I$2:$I$2000,MATCH(Graphique!A631,Recap!$A$2:$A$2000,0)),"")</f>
        <v/>
      </c>
      <c r="BE631" t="str">
        <f>IFERROR(INDEX(Recap!$K$2:$K$2000,MATCH(Graphique!A631,Recap!$A$2:$A$2000,0)),"")</f>
        <v/>
      </c>
      <c r="BF631" s="13" t="str">
        <f>IFERROR(INDEX(Recap!$L$2:$L$2000,MATCH(Graphique!A631,Recap!$A$2:$A$2000,0)),"")</f>
        <v/>
      </c>
      <c r="BG631" t="str">
        <f>IFERROR(INDEX(Recap!$M$2:$M$2000,MATCH(Graphique!A631,Recap!$A$2:$A$2000,0)),"")</f>
        <v/>
      </c>
      <c r="BH631" s="13" t="str">
        <f>IFERROR(INDEX(MOYENNES!$B$1:$B$2000,MATCH(Graphique!A631,MOYENNES!$A$1:$A$2000,0)),"")</f>
        <v/>
      </c>
      <c r="BI631" s="13" t="str">
        <f>IFERROR(INDEX(MOYENNES!$C$1:$C$2000,MATCH(Graphique!A631,MOYENNES!$A$1:$A$2000,0)),"")</f>
        <v/>
      </c>
      <c r="BJ631" s="13" t="str">
        <f>IFERROR(INDEX(MOYENNES!$E$1:$E$2000,MATCH(A631,MOYENNES!$A$1:$A$2000,0)),"")</f>
        <v/>
      </c>
    </row>
    <row r="632" spans="1:62" ht="12.75" customHeight="1">
      <c r="A632" s="56">
        <v>45616</v>
      </c>
      <c r="AY632" s="55" t="str">
        <f>IF(BH632="","",TEXT(IF(BH632&gt;"00:00",A632+1,A632),"JJ/MM/AAAA ")&amp;TEXT(BH632,"hh:mm"))</f>
        <v/>
      </c>
      <c r="AZ632" s="13" t="str">
        <f>IF(BI632="","",TEXT(IF(BI632&gt;"00:00",A632+1,A632),"JJ/MM/AAAA ")&amp;TEXT(BI632,"hh:mm"))</f>
        <v/>
      </c>
      <c r="BB632" s="13" t="str">
        <f>IFERROR(INDEX(Recap!$F$2:$F$2000,MATCH(Graphique!A632,Recap!$A$2:$A$2000,0)),"")</f>
        <v/>
      </c>
      <c r="BC632" s="13" t="str">
        <f>IFERROR(INDEX(Recap!$D$2:$D$2000,MATCH(Graphique!A632,Recap!$A$2:$A$2000,0)),"")</f>
        <v/>
      </c>
      <c r="BD632" s="13" t="str">
        <f>IFERROR(INDEX(Recap!$I$2:$I$2000,MATCH(Graphique!A632,Recap!$A$2:$A$2000,0)),"")</f>
        <v/>
      </c>
      <c r="BE632" t="str">
        <f>IFERROR(INDEX(Recap!$K$2:$K$2000,MATCH(Graphique!A632,Recap!$A$2:$A$2000,0)),"")</f>
        <v/>
      </c>
      <c r="BF632" s="13" t="str">
        <f>IFERROR(INDEX(Recap!$L$2:$L$2000,MATCH(Graphique!A632,Recap!$A$2:$A$2000,0)),"")</f>
        <v/>
      </c>
      <c r="BG632" t="str">
        <f>IFERROR(INDEX(Recap!$M$2:$M$2000,MATCH(Graphique!A632,Recap!$A$2:$A$2000,0)),"")</f>
        <v/>
      </c>
      <c r="BH632" s="13" t="str">
        <f>IFERROR(INDEX(MOYENNES!$B$1:$B$2000,MATCH(Graphique!A632,MOYENNES!$A$1:$A$2000,0)),"")</f>
        <v/>
      </c>
      <c r="BI632" s="13" t="str">
        <f>IFERROR(INDEX(MOYENNES!$C$1:$C$2000,MATCH(Graphique!A632,MOYENNES!$A$1:$A$2000,0)),"")</f>
        <v/>
      </c>
      <c r="BJ632" s="13" t="str">
        <f>IFERROR(INDEX(MOYENNES!$E$1:$E$2000,MATCH(A632,MOYENNES!$A$1:$A$2000,0)),"")</f>
        <v/>
      </c>
    </row>
    <row r="633" spans="1:62" ht="12.75" customHeight="1">
      <c r="A633" s="56">
        <v>45617</v>
      </c>
      <c r="AY633" s="55" t="str">
        <f>IF(BH633="","",TEXT(IF(BH633&gt;"00:00",A633+1,A633),"JJ/MM/AAAA ")&amp;TEXT(BH633,"hh:mm"))</f>
        <v/>
      </c>
      <c r="AZ633" s="13" t="str">
        <f>IF(BI633="","",TEXT(IF(BI633&gt;"00:00",A633+1,A633),"JJ/MM/AAAA ")&amp;TEXT(BI633,"hh:mm"))</f>
        <v/>
      </c>
      <c r="BB633" s="13" t="str">
        <f>IFERROR(INDEX(Recap!$F$2:$F$2000,MATCH(Graphique!A633,Recap!$A$2:$A$2000,0)),"")</f>
        <v/>
      </c>
      <c r="BC633" s="13" t="str">
        <f>IFERROR(INDEX(Recap!$D$2:$D$2000,MATCH(Graphique!A633,Recap!$A$2:$A$2000,0)),"")</f>
        <v/>
      </c>
      <c r="BD633" s="13" t="str">
        <f>IFERROR(INDEX(Recap!$I$2:$I$2000,MATCH(Graphique!A633,Recap!$A$2:$A$2000,0)),"")</f>
        <v/>
      </c>
      <c r="BE633" t="str">
        <f>IFERROR(INDEX(Recap!$K$2:$K$2000,MATCH(Graphique!A633,Recap!$A$2:$A$2000,0)),"")</f>
        <v/>
      </c>
      <c r="BF633" s="13" t="str">
        <f>IFERROR(INDEX(Recap!$L$2:$L$2000,MATCH(Graphique!A633,Recap!$A$2:$A$2000,0)),"")</f>
        <v/>
      </c>
      <c r="BG633" t="str">
        <f>IFERROR(INDEX(Recap!$M$2:$M$2000,MATCH(Graphique!A633,Recap!$A$2:$A$2000,0)),"")</f>
        <v/>
      </c>
      <c r="BH633" s="13" t="str">
        <f>IFERROR(INDEX(MOYENNES!$B$1:$B$2000,MATCH(Graphique!A633,MOYENNES!$A$1:$A$2000,0)),"")</f>
        <v/>
      </c>
      <c r="BI633" s="13" t="str">
        <f>IFERROR(INDEX(MOYENNES!$C$1:$C$2000,MATCH(Graphique!A633,MOYENNES!$A$1:$A$2000,0)),"")</f>
        <v/>
      </c>
      <c r="BJ633" s="13" t="str">
        <f>IFERROR(INDEX(MOYENNES!$E$1:$E$2000,MATCH(A633,MOYENNES!$A$1:$A$2000,0)),"")</f>
        <v/>
      </c>
    </row>
    <row r="634" spans="1:62" ht="12.75" customHeight="1">
      <c r="A634" s="56">
        <v>45618</v>
      </c>
      <c r="AY634" s="55" t="str">
        <f>IF(BH634="","",TEXT(IF(BH634&gt;"00:00",A634+1,A634),"JJ/MM/AAAA ")&amp;TEXT(BH634,"hh:mm"))</f>
        <v/>
      </c>
      <c r="AZ634" s="13" t="str">
        <f>IF(BI634="","",TEXT(IF(BI634&gt;"00:00",A634+1,A634),"JJ/MM/AAAA ")&amp;TEXT(BI634,"hh:mm"))</f>
        <v/>
      </c>
      <c r="BB634" s="13" t="str">
        <f>IFERROR(INDEX(Recap!$F$2:$F$2000,MATCH(Graphique!A634,Recap!$A$2:$A$2000,0)),"")</f>
        <v/>
      </c>
      <c r="BC634" s="13" t="str">
        <f>IFERROR(INDEX(Recap!$D$2:$D$2000,MATCH(Graphique!A634,Recap!$A$2:$A$2000,0)),"")</f>
        <v/>
      </c>
      <c r="BD634" s="13" t="str">
        <f>IFERROR(INDEX(Recap!$I$2:$I$2000,MATCH(Graphique!A634,Recap!$A$2:$A$2000,0)),"")</f>
        <v/>
      </c>
      <c r="BE634" t="str">
        <f>IFERROR(INDEX(Recap!$K$2:$K$2000,MATCH(Graphique!A634,Recap!$A$2:$A$2000,0)),"")</f>
        <v/>
      </c>
      <c r="BF634" s="13" t="str">
        <f>IFERROR(INDEX(Recap!$L$2:$L$2000,MATCH(Graphique!A634,Recap!$A$2:$A$2000,0)),"")</f>
        <v/>
      </c>
      <c r="BG634" t="str">
        <f>IFERROR(INDEX(Recap!$M$2:$M$2000,MATCH(Graphique!A634,Recap!$A$2:$A$2000,0)),"")</f>
        <v/>
      </c>
      <c r="BH634" s="13" t="str">
        <f>IFERROR(INDEX(MOYENNES!$B$1:$B$2000,MATCH(Graphique!A634,MOYENNES!$A$1:$A$2000,0)),"")</f>
        <v/>
      </c>
      <c r="BI634" s="13" t="str">
        <f>IFERROR(INDEX(MOYENNES!$C$1:$C$2000,MATCH(Graphique!A634,MOYENNES!$A$1:$A$2000,0)),"")</f>
        <v/>
      </c>
      <c r="BJ634" s="13" t="str">
        <f>IFERROR(INDEX(MOYENNES!$E$1:$E$2000,MATCH(A634,MOYENNES!$A$1:$A$2000,0)),"")</f>
        <v/>
      </c>
    </row>
    <row r="635" spans="1:62" ht="12.75" customHeight="1">
      <c r="A635" s="56">
        <v>45619</v>
      </c>
      <c r="AY635" s="55" t="str">
        <f>IF(BH635="","",TEXT(IF(BH635&gt;"00:00",A635+1,A635),"JJ/MM/AAAA ")&amp;TEXT(BH635,"hh:mm"))</f>
        <v/>
      </c>
      <c r="AZ635" s="13" t="str">
        <f>IF(BI635="","",TEXT(IF(BI635&gt;"00:00",A635+1,A635),"JJ/MM/AAAA ")&amp;TEXT(BI635,"hh:mm"))</f>
        <v/>
      </c>
      <c r="BB635" s="13" t="str">
        <f>IFERROR(INDEX(Recap!$F$2:$F$2000,MATCH(Graphique!A635,Recap!$A$2:$A$2000,0)),"")</f>
        <v/>
      </c>
      <c r="BC635" s="13" t="str">
        <f>IFERROR(INDEX(Recap!$D$2:$D$2000,MATCH(Graphique!A635,Recap!$A$2:$A$2000,0)),"")</f>
        <v/>
      </c>
      <c r="BD635" s="13" t="str">
        <f>IFERROR(INDEX(Recap!$I$2:$I$2000,MATCH(Graphique!A635,Recap!$A$2:$A$2000,0)),"")</f>
        <v/>
      </c>
      <c r="BE635" t="str">
        <f>IFERROR(INDEX(Recap!$K$2:$K$2000,MATCH(Graphique!A635,Recap!$A$2:$A$2000,0)),"")</f>
        <v/>
      </c>
      <c r="BF635" s="13" t="str">
        <f>IFERROR(INDEX(Recap!$L$2:$L$2000,MATCH(Graphique!A635,Recap!$A$2:$A$2000,0)),"")</f>
        <v/>
      </c>
      <c r="BG635" t="str">
        <f>IFERROR(INDEX(Recap!$M$2:$M$2000,MATCH(Graphique!A635,Recap!$A$2:$A$2000,0)),"")</f>
        <v/>
      </c>
      <c r="BH635" s="13" t="str">
        <f>IFERROR(INDEX(MOYENNES!$B$1:$B$2000,MATCH(Graphique!A635,MOYENNES!$A$1:$A$2000,0)),"")</f>
        <v/>
      </c>
      <c r="BI635" s="13" t="str">
        <f>IFERROR(INDEX(MOYENNES!$C$1:$C$2000,MATCH(Graphique!A635,MOYENNES!$A$1:$A$2000,0)),"")</f>
        <v/>
      </c>
      <c r="BJ635" s="13" t="str">
        <f>IFERROR(INDEX(MOYENNES!$E$1:$E$2000,MATCH(A635,MOYENNES!$A$1:$A$2000,0)),"")</f>
        <v/>
      </c>
    </row>
    <row r="636" spans="1:62" ht="12.75" customHeight="1">
      <c r="A636" s="56">
        <v>45620</v>
      </c>
      <c r="AY636" s="55" t="str">
        <f>IF(BH636="","",TEXT(IF(BH636&gt;"00:00",A636+1,A636),"JJ/MM/AAAA ")&amp;TEXT(BH636,"hh:mm"))</f>
        <v/>
      </c>
      <c r="AZ636" s="13" t="str">
        <f>IF(BI636="","",TEXT(IF(BI636&gt;"00:00",A636+1,A636),"JJ/MM/AAAA ")&amp;TEXT(BI636,"hh:mm"))</f>
        <v/>
      </c>
      <c r="BB636" s="13" t="str">
        <f>IFERROR(INDEX(Recap!$F$2:$F$2000,MATCH(Graphique!A636,Recap!$A$2:$A$2000,0)),"")</f>
        <v/>
      </c>
      <c r="BC636" s="13" t="str">
        <f>IFERROR(INDEX(Recap!$D$2:$D$2000,MATCH(Graphique!A636,Recap!$A$2:$A$2000,0)),"")</f>
        <v/>
      </c>
      <c r="BD636" s="13" t="str">
        <f>IFERROR(INDEX(Recap!$I$2:$I$2000,MATCH(Graphique!A636,Recap!$A$2:$A$2000,0)),"")</f>
        <v/>
      </c>
      <c r="BE636" t="str">
        <f>IFERROR(INDEX(Recap!$K$2:$K$2000,MATCH(Graphique!A636,Recap!$A$2:$A$2000,0)),"")</f>
        <v/>
      </c>
      <c r="BF636" s="13" t="str">
        <f>IFERROR(INDEX(Recap!$L$2:$L$2000,MATCH(Graphique!A636,Recap!$A$2:$A$2000,0)),"")</f>
        <v/>
      </c>
      <c r="BG636" t="str">
        <f>IFERROR(INDEX(Recap!$M$2:$M$2000,MATCH(Graphique!A636,Recap!$A$2:$A$2000,0)),"")</f>
        <v/>
      </c>
      <c r="BH636" s="13" t="str">
        <f>IFERROR(INDEX(MOYENNES!$B$1:$B$2000,MATCH(Graphique!A636,MOYENNES!$A$1:$A$2000,0)),"")</f>
        <v/>
      </c>
      <c r="BI636" s="13" t="str">
        <f>IFERROR(INDEX(MOYENNES!$C$1:$C$2000,MATCH(Graphique!A636,MOYENNES!$A$1:$A$2000,0)),"")</f>
        <v/>
      </c>
      <c r="BJ636" s="13" t="str">
        <f>IFERROR(INDEX(MOYENNES!$E$1:$E$2000,MATCH(A636,MOYENNES!$A$1:$A$2000,0)),"")</f>
        <v/>
      </c>
    </row>
    <row r="637" spans="1:62" ht="12.75" customHeight="1">
      <c r="A637" s="56">
        <v>45621</v>
      </c>
      <c r="AY637" s="55" t="str">
        <f>IF(BH637="","",TEXT(IF(BH637&gt;"00:00",A637+1,A637),"JJ/MM/AAAA ")&amp;TEXT(BH637,"hh:mm"))</f>
        <v/>
      </c>
      <c r="AZ637" s="13" t="str">
        <f>IF(BI637="","",TEXT(IF(BI637&gt;"00:00",A637+1,A637),"JJ/MM/AAAA ")&amp;TEXT(BI637,"hh:mm"))</f>
        <v/>
      </c>
      <c r="BB637" s="13" t="str">
        <f>IFERROR(INDEX(Recap!$F$2:$F$2000,MATCH(Graphique!A637,Recap!$A$2:$A$2000,0)),"")</f>
        <v/>
      </c>
      <c r="BC637" s="13" t="str">
        <f>IFERROR(INDEX(Recap!$D$2:$D$2000,MATCH(Graphique!A637,Recap!$A$2:$A$2000,0)),"")</f>
        <v/>
      </c>
      <c r="BD637" s="13" t="str">
        <f>IFERROR(INDEX(Recap!$I$2:$I$2000,MATCH(Graphique!A637,Recap!$A$2:$A$2000,0)),"")</f>
        <v/>
      </c>
      <c r="BE637" t="str">
        <f>IFERROR(INDEX(Recap!$K$2:$K$2000,MATCH(Graphique!A637,Recap!$A$2:$A$2000,0)),"")</f>
        <v/>
      </c>
      <c r="BF637" s="13" t="str">
        <f>IFERROR(INDEX(Recap!$L$2:$L$2000,MATCH(Graphique!A637,Recap!$A$2:$A$2000,0)),"")</f>
        <v/>
      </c>
      <c r="BG637" t="str">
        <f>IFERROR(INDEX(Recap!$M$2:$M$2000,MATCH(Graphique!A637,Recap!$A$2:$A$2000,0)),"")</f>
        <v/>
      </c>
      <c r="BH637" s="13" t="str">
        <f>IFERROR(INDEX(MOYENNES!$B$1:$B$2000,MATCH(Graphique!A637,MOYENNES!$A$1:$A$2000,0)),"")</f>
        <v/>
      </c>
      <c r="BI637" s="13" t="str">
        <f>IFERROR(INDEX(MOYENNES!$C$1:$C$2000,MATCH(Graphique!A637,MOYENNES!$A$1:$A$2000,0)),"")</f>
        <v/>
      </c>
      <c r="BJ637" s="13" t="str">
        <f>IFERROR(INDEX(MOYENNES!$E$1:$E$2000,MATCH(A637,MOYENNES!$A$1:$A$2000,0)),"")</f>
        <v/>
      </c>
    </row>
    <row r="638" spans="1:62" ht="12.75" customHeight="1">
      <c r="A638" s="56">
        <v>45622</v>
      </c>
      <c r="AY638" s="55" t="str">
        <f>IF(BH638="","",TEXT(IF(BH638&gt;"00:00",A638+1,A638),"JJ/MM/AAAA ")&amp;TEXT(BH638,"hh:mm"))</f>
        <v/>
      </c>
      <c r="AZ638" s="13" t="str">
        <f>IF(BI638="","",TEXT(IF(BI638&gt;"00:00",A638+1,A638),"JJ/MM/AAAA ")&amp;TEXT(BI638,"hh:mm"))</f>
        <v/>
      </c>
      <c r="BB638" s="13" t="str">
        <f>IFERROR(INDEX(Recap!$F$2:$F$2000,MATCH(Graphique!A638,Recap!$A$2:$A$2000,0)),"")</f>
        <v/>
      </c>
      <c r="BC638" s="13" t="str">
        <f>IFERROR(INDEX(Recap!$D$2:$D$2000,MATCH(Graphique!A638,Recap!$A$2:$A$2000,0)),"")</f>
        <v/>
      </c>
      <c r="BD638" s="13" t="str">
        <f>IFERROR(INDEX(Recap!$I$2:$I$2000,MATCH(Graphique!A638,Recap!$A$2:$A$2000,0)),"")</f>
        <v/>
      </c>
      <c r="BE638" t="str">
        <f>IFERROR(INDEX(Recap!$K$2:$K$2000,MATCH(Graphique!A638,Recap!$A$2:$A$2000,0)),"")</f>
        <v/>
      </c>
      <c r="BF638" s="13" t="str">
        <f>IFERROR(INDEX(Recap!$L$2:$L$2000,MATCH(Graphique!A638,Recap!$A$2:$A$2000,0)),"")</f>
        <v/>
      </c>
      <c r="BG638" t="str">
        <f>IFERROR(INDEX(Recap!$M$2:$M$2000,MATCH(Graphique!A638,Recap!$A$2:$A$2000,0)),"")</f>
        <v/>
      </c>
      <c r="BH638" s="13" t="str">
        <f>IFERROR(INDEX(MOYENNES!$B$1:$B$2000,MATCH(Graphique!A638,MOYENNES!$A$1:$A$2000,0)),"")</f>
        <v/>
      </c>
      <c r="BI638" s="13" t="str">
        <f>IFERROR(INDEX(MOYENNES!$C$1:$C$2000,MATCH(Graphique!A638,MOYENNES!$A$1:$A$2000,0)),"")</f>
        <v/>
      </c>
      <c r="BJ638" s="13" t="str">
        <f>IFERROR(INDEX(MOYENNES!$E$1:$E$2000,MATCH(A638,MOYENNES!$A$1:$A$2000,0)),"")</f>
        <v/>
      </c>
    </row>
    <row r="639" spans="1:62" ht="12.75" customHeight="1">
      <c r="A639" s="56">
        <v>45623</v>
      </c>
      <c r="AY639" s="55" t="str">
        <f>IF(BH639="","",TEXT(IF(BH639&gt;"00:00",A639+1,A639),"JJ/MM/AAAA ")&amp;TEXT(BH639,"hh:mm"))</f>
        <v/>
      </c>
      <c r="AZ639" s="13" t="str">
        <f>IF(BI639="","",TEXT(IF(BI639&gt;"00:00",A639+1,A639),"JJ/MM/AAAA ")&amp;TEXT(BI639,"hh:mm"))</f>
        <v/>
      </c>
      <c r="BB639" s="13" t="str">
        <f>IFERROR(INDEX(Recap!$F$2:$F$2000,MATCH(Graphique!A639,Recap!$A$2:$A$2000,0)),"")</f>
        <v/>
      </c>
      <c r="BC639" s="13" t="str">
        <f>IFERROR(INDEX(Recap!$D$2:$D$2000,MATCH(Graphique!A639,Recap!$A$2:$A$2000,0)),"")</f>
        <v/>
      </c>
      <c r="BD639" s="13" t="str">
        <f>IFERROR(INDEX(Recap!$I$2:$I$2000,MATCH(Graphique!A639,Recap!$A$2:$A$2000,0)),"")</f>
        <v/>
      </c>
      <c r="BE639" t="str">
        <f>IFERROR(INDEX(Recap!$K$2:$K$2000,MATCH(Graphique!A639,Recap!$A$2:$A$2000,0)),"")</f>
        <v/>
      </c>
      <c r="BF639" s="13" t="str">
        <f>IFERROR(INDEX(Recap!$L$2:$L$2000,MATCH(Graphique!A639,Recap!$A$2:$A$2000,0)),"")</f>
        <v/>
      </c>
      <c r="BG639" t="str">
        <f>IFERROR(INDEX(Recap!$M$2:$M$2000,MATCH(Graphique!A639,Recap!$A$2:$A$2000,0)),"")</f>
        <v/>
      </c>
      <c r="BH639" s="13" t="str">
        <f>IFERROR(INDEX(MOYENNES!$B$1:$B$2000,MATCH(Graphique!A639,MOYENNES!$A$1:$A$2000,0)),"")</f>
        <v/>
      </c>
      <c r="BI639" s="13" t="str">
        <f>IFERROR(INDEX(MOYENNES!$C$1:$C$2000,MATCH(Graphique!A639,MOYENNES!$A$1:$A$2000,0)),"")</f>
        <v/>
      </c>
      <c r="BJ639" s="13" t="str">
        <f>IFERROR(INDEX(MOYENNES!$E$1:$E$2000,MATCH(A639,MOYENNES!$A$1:$A$2000,0)),"")</f>
        <v/>
      </c>
    </row>
    <row r="640" spans="1:62" ht="12.75" customHeight="1">
      <c r="A640" s="56">
        <v>45624</v>
      </c>
      <c r="AY640" s="55" t="str">
        <f>IF(BH640="","",TEXT(IF(BH640&gt;"00:00",A640+1,A640),"JJ/MM/AAAA ")&amp;TEXT(BH640,"hh:mm"))</f>
        <v/>
      </c>
      <c r="AZ640" s="13" t="str">
        <f>IF(BI640="","",TEXT(IF(BI640&gt;"00:00",A640+1,A640),"JJ/MM/AAAA ")&amp;TEXT(BI640,"hh:mm"))</f>
        <v/>
      </c>
      <c r="BB640" s="13" t="str">
        <f>IFERROR(INDEX(Recap!$F$2:$F$2000,MATCH(Graphique!A640,Recap!$A$2:$A$2000,0)),"")</f>
        <v/>
      </c>
      <c r="BC640" s="13" t="str">
        <f>IFERROR(INDEX(Recap!$D$2:$D$2000,MATCH(Graphique!A640,Recap!$A$2:$A$2000,0)),"")</f>
        <v/>
      </c>
      <c r="BD640" s="13" t="str">
        <f>IFERROR(INDEX(Recap!$I$2:$I$2000,MATCH(Graphique!A640,Recap!$A$2:$A$2000,0)),"")</f>
        <v/>
      </c>
      <c r="BE640" t="str">
        <f>IFERROR(INDEX(Recap!$K$2:$K$2000,MATCH(Graphique!A640,Recap!$A$2:$A$2000,0)),"")</f>
        <v/>
      </c>
      <c r="BF640" s="13" t="str">
        <f>IFERROR(INDEX(Recap!$L$2:$L$2000,MATCH(Graphique!A640,Recap!$A$2:$A$2000,0)),"")</f>
        <v/>
      </c>
      <c r="BG640" t="str">
        <f>IFERROR(INDEX(Recap!$M$2:$M$2000,MATCH(Graphique!A640,Recap!$A$2:$A$2000,0)),"")</f>
        <v/>
      </c>
      <c r="BH640" s="13" t="str">
        <f>IFERROR(INDEX(MOYENNES!$B$1:$B$2000,MATCH(Graphique!A640,MOYENNES!$A$1:$A$2000,0)),"")</f>
        <v/>
      </c>
      <c r="BI640" s="13" t="str">
        <f>IFERROR(INDEX(MOYENNES!$C$1:$C$2000,MATCH(Graphique!A640,MOYENNES!$A$1:$A$2000,0)),"")</f>
        <v/>
      </c>
      <c r="BJ640" s="13" t="str">
        <f>IFERROR(INDEX(MOYENNES!$E$1:$E$2000,MATCH(A640,MOYENNES!$A$1:$A$2000,0)),"")</f>
        <v/>
      </c>
    </row>
    <row r="641" spans="1:62" ht="12.75" customHeight="1">
      <c r="A641" s="56">
        <v>45625</v>
      </c>
      <c r="AY641" s="55" t="str">
        <f>IF(BH641="","",TEXT(IF(BH641&gt;"00:00",A641+1,A641),"JJ/MM/AAAA ")&amp;TEXT(BH641,"hh:mm"))</f>
        <v/>
      </c>
      <c r="AZ641" s="13" t="str">
        <f>IF(BI641="","",TEXT(IF(BI641&gt;"00:00",A641+1,A641),"JJ/MM/AAAA ")&amp;TEXT(BI641,"hh:mm"))</f>
        <v/>
      </c>
      <c r="BB641" s="13" t="str">
        <f>IFERROR(INDEX(Recap!$F$2:$F$2000,MATCH(Graphique!A641,Recap!$A$2:$A$2000,0)),"")</f>
        <v/>
      </c>
      <c r="BC641" s="13" t="str">
        <f>IFERROR(INDEX(Recap!$D$2:$D$2000,MATCH(Graphique!A641,Recap!$A$2:$A$2000,0)),"")</f>
        <v/>
      </c>
      <c r="BD641" s="13" t="str">
        <f>IFERROR(INDEX(Recap!$I$2:$I$2000,MATCH(Graphique!A641,Recap!$A$2:$A$2000,0)),"")</f>
        <v/>
      </c>
      <c r="BE641" t="str">
        <f>IFERROR(INDEX(Recap!$K$2:$K$2000,MATCH(Graphique!A641,Recap!$A$2:$A$2000,0)),"")</f>
        <v/>
      </c>
      <c r="BF641" s="13" t="str">
        <f>IFERROR(INDEX(Recap!$L$2:$L$2000,MATCH(Graphique!A641,Recap!$A$2:$A$2000,0)),"")</f>
        <v/>
      </c>
      <c r="BG641" t="str">
        <f>IFERROR(INDEX(Recap!$M$2:$M$2000,MATCH(Graphique!A641,Recap!$A$2:$A$2000,0)),"")</f>
        <v/>
      </c>
      <c r="BH641" s="13" t="str">
        <f>IFERROR(INDEX(MOYENNES!$B$1:$B$2000,MATCH(Graphique!A641,MOYENNES!$A$1:$A$2000,0)),"")</f>
        <v/>
      </c>
      <c r="BI641" s="13" t="str">
        <f>IFERROR(INDEX(MOYENNES!$C$1:$C$2000,MATCH(Graphique!A641,MOYENNES!$A$1:$A$2000,0)),"")</f>
        <v/>
      </c>
      <c r="BJ641" s="13" t="str">
        <f>IFERROR(INDEX(MOYENNES!$E$1:$E$2000,MATCH(A641,MOYENNES!$A$1:$A$2000,0)),"")</f>
        <v/>
      </c>
    </row>
    <row r="642" spans="1:62" ht="12.75" customHeight="1">
      <c r="A642" s="56">
        <v>45626</v>
      </c>
      <c r="AY642" s="55" t="str">
        <f>IF(BH642="","",TEXT(IF(BH642&gt;"00:00",A642+1,A642),"JJ/MM/AAAA ")&amp;TEXT(BH642,"hh:mm"))</f>
        <v/>
      </c>
      <c r="AZ642" s="13" t="str">
        <f>IF(BI642="","",TEXT(IF(BI642&gt;"00:00",A642+1,A642),"JJ/MM/AAAA ")&amp;TEXT(BI642,"hh:mm"))</f>
        <v/>
      </c>
      <c r="BB642" s="13" t="str">
        <f>IFERROR(INDEX(Recap!$F$2:$F$2000,MATCH(Graphique!A642,Recap!$A$2:$A$2000,0)),"")</f>
        <v/>
      </c>
      <c r="BC642" s="13" t="str">
        <f>IFERROR(INDEX(Recap!$D$2:$D$2000,MATCH(Graphique!A642,Recap!$A$2:$A$2000,0)),"")</f>
        <v/>
      </c>
      <c r="BD642" s="13" t="str">
        <f>IFERROR(INDEX(Recap!$I$2:$I$2000,MATCH(Graphique!A642,Recap!$A$2:$A$2000,0)),"")</f>
        <v/>
      </c>
      <c r="BE642" t="str">
        <f>IFERROR(INDEX(Recap!$K$2:$K$2000,MATCH(Graphique!A642,Recap!$A$2:$A$2000,0)),"")</f>
        <v/>
      </c>
      <c r="BF642" s="13" t="str">
        <f>IFERROR(INDEX(Recap!$L$2:$L$2000,MATCH(Graphique!A642,Recap!$A$2:$A$2000,0)),"")</f>
        <v/>
      </c>
      <c r="BG642" t="str">
        <f>IFERROR(INDEX(Recap!$M$2:$M$2000,MATCH(Graphique!A642,Recap!$A$2:$A$2000,0)),"")</f>
        <v/>
      </c>
      <c r="BH642" s="13" t="str">
        <f>IFERROR(INDEX(MOYENNES!$B$1:$B$2000,MATCH(Graphique!A642,MOYENNES!$A$1:$A$2000,0)),"")</f>
        <v/>
      </c>
      <c r="BI642" s="13" t="str">
        <f>IFERROR(INDEX(MOYENNES!$C$1:$C$2000,MATCH(Graphique!A642,MOYENNES!$A$1:$A$2000,0)),"")</f>
        <v/>
      </c>
      <c r="BJ642" s="13" t="str">
        <f>IFERROR(INDEX(MOYENNES!$E$1:$E$2000,MATCH(A642,MOYENNES!$A$1:$A$2000,0)),"")</f>
        <v/>
      </c>
    </row>
    <row r="643" spans="1:62" ht="12.75" customHeight="1">
      <c r="A643" s="56">
        <v>45627</v>
      </c>
      <c r="AY643" s="55" t="str">
        <f>IF(BH643="","",TEXT(IF(BH643&gt;"00:00",A643+1,A643),"JJ/MM/AAAA ")&amp;TEXT(BH643,"hh:mm"))</f>
        <v/>
      </c>
      <c r="AZ643" s="13" t="str">
        <f>IF(BI643="","",TEXT(IF(BI643&gt;"00:00",A643+1,A643),"JJ/MM/AAAA ")&amp;TEXT(BI643,"hh:mm"))</f>
        <v/>
      </c>
      <c r="BB643" s="13" t="str">
        <f>IFERROR(INDEX(Recap!$F$2:$F$2000,MATCH(Graphique!A643,Recap!$A$2:$A$2000,0)),"")</f>
        <v/>
      </c>
      <c r="BC643" s="13" t="str">
        <f>IFERROR(INDEX(Recap!$D$2:$D$2000,MATCH(Graphique!A643,Recap!$A$2:$A$2000,0)),"")</f>
        <v/>
      </c>
      <c r="BD643" s="13" t="str">
        <f>IFERROR(INDEX(Recap!$I$2:$I$2000,MATCH(Graphique!A643,Recap!$A$2:$A$2000,0)),"")</f>
        <v/>
      </c>
      <c r="BE643" t="str">
        <f>IFERROR(INDEX(Recap!$K$2:$K$2000,MATCH(Graphique!A643,Recap!$A$2:$A$2000,0)),"")</f>
        <v/>
      </c>
      <c r="BF643" s="13" t="str">
        <f>IFERROR(INDEX(Recap!$L$2:$L$2000,MATCH(Graphique!A643,Recap!$A$2:$A$2000,0)),"")</f>
        <v/>
      </c>
      <c r="BG643" t="str">
        <f>IFERROR(INDEX(Recap!$M$2:$M$2000,MATCH(Graphique!A643,Recap!$A$2:$A$2000,0)),"")</f>
        <v/>
      </c>
      <c r="BH643" s="13" t="str">
        <f>IFERROR(INDEX(MOYENNES!$B$1:$B$2000,MATCH(Graphique!A643,MOYENNES!$A$1:$A$2000,0)),"")</f>
        <v/>
      </c>
      <c r="BI643" s="13" t="str">
        <f>IFERROR(INDEX(MOYENNES!$C$1:$C$2000,MATCH(Graphique!A643,MOYENNES!$A$1:$A$2000,0)),"")</f>
        <v/>
      </c>
      <c r="BJ643" s="13" t="str">
        <f>IFERROR(INDEX(MOYENNES!$E$1:$E$2000,MATCH(A643,MOYENNES!$A$1:$A$2000,0)),"")</f>
        <v/>
      </c>
    </row>
    <row r="644" spans="1:62" ht="12.75" customHeight="1">
      <c r="A644" s="56">
        <v>45628</v>
      </c>
      <c r="AY644" s="55" t="str">
        <f>IF(BH644="","",TEXT(IF(BH644&gt;"00:00",A644+1,A644),"JJ/MM/AAAA ")&amp;TEXT(BH644,"hh:mm"))</f>
        <v/>
      </c>
      <c r="AZ644" s="13" t="str">
        <f>IF(BI644="","",TEXT(IF(BI644&gt;"00:00",A644+1,A644),"JJ/MM/AAAA ")&amp;TEXT(BI644,"hh:mm"))</f>
        <v/>
      </c>
      <c r="BB644" s="13" t="str">
        <f>IFERROR(INDEX(Recap!$F$2:$F$2000,MATCH(Graphique!A644,Recap!$A$2:$A$2000,0)),"")</f>
        <v/>
      </c>
      <c r="BC644" s="13" t="str">
        <f>IFERROR(INDEX(Recap!$D$2:$D$2000,MATCH(Graphique!A644,Recap!$A$2:$A$2000,0)),"")</f>
        <v/>
      </c>
      <c r="BD644" s="13" t="str">
        <f>IFERROR(INDEX(Recap!$I$2:$I$2000,MATCH(Graphique!A644,Recap!$A$2:$A$2000,0)),"")</f>
        <v/>
      </c>
      <c r="BE644" t="str">
        <f>IFERROR(INDEX(Recap!$K$2:$K$2000,MATCH(Graphique!A644,Recap!$A$2:$A$2000,0)),"")</f>
        <v/>
      </c>
      <c r="BF644" s="13" t="str">
        <f>IFERROR(INDEX(Recap!$L$2:$L$2000,MATCH(Graphique!A644,Recap!$A$2:$A$2000,0)),"")</f>
        <v/>
      </c>
      <c r="BG644" t="str">
        <f>IFERROR(INDEX(Recap!$M$2:$M$2000,MATCH(Graphique!A644,Recap!$A$2:$A$2000,0)),"")</f>
        <v/>
      </c>
      <c r="BH644" s="13" t="str">
        <f>IFERROR(INDEX(MOYENNES!$B$1:$B$2000,MATCH(Graphique!A644,MOYENNES!$A$1:$A$2000,0)),"")</f>
        <v/>
      </c>
      <c r="BI644" s="13" t="str">
        <f>IFERROR(INDEX(MOYENNES!$C$1:$C$2000,MATCH(Graphique!A644,MOYENNES!$A$1:$A$2000,0)),"")</f>
        <v/>
      </c>
      <c r="BJ644" s="13" t="str">
        <f>IFERROR(INDEX(MOYENNES!$E$1:$E$2000,MATCH(A644,MOYENNES!$A$1:$A$2000,0)),"")</f>
        <v/>
      </c>
    </row>
    <row r="645" spans="1:62" ht="12.75" customHeight="1">
      <c r="A645" s="56">
        <v>45629</v>
      </c>
      <c r="AY645" s="55" t="str">
        <f>IF(BH645="","",TEXT(IF(BH645&gt;"00:00",A645+1,A645),"JJ/MM/AAAA ")&amp;TEXT(BH645,"hh:mm"))</f>
        <v/>
      </c>
      <c r="AZ645" s="13" t="str">
        <f>IF(BI645="","",TEXT(IF(BI645&gt;"00:00",A645+1,A645),"JJ/MM/AAAA ")&amp;TEXT(BI645,"hh:mm"))</f>
        <v/>
      </c>
      <c r="BB645" s="13" t="str">
        <f>IFERROR(INDEX(Recap!$F$2:$F$2000,MATCH(Graphique!A645,Recap!$A$2:$A$2000,0)),"")</f>
        <v/>
      </c>
      <c r="BC645" s="13" t="str">
        <f>IFERROR(INDEX(Recap!$D$2:$D$2000,MATCH(Graphique!A645,Recap!$A$2:$A$2000,0)),"")</f>
        <v/>
      </c>
      <c r="BD645" s="13" t="str">
        <f>IFERROR(INDEX(Recap!$I$2:$I$2000,MATCH(Graphique!A645,Recap!$A$2:$A$2000,0)),"")</f>
        <v/>
      </c>
      <c r="BE645" t="str">
        <f>IFERROR(INDEX(Recap!$K$2:$K$2000,MATCH(Graphique!A645,Recap!$A$2:$A$2000,0)),"")</f>
        <v/>
      </c>
      <c r="BF645" s="13" t="str">
        <f>IFERROR(INDEX(Recap!$L$2:$L$2000,MATCH(Graphique!A645,Recap!$A$2:$A$2000,0)),"")</f>
        <v/>
      </c>
      <c r="BG645" t="str">
        <f>IFERROR(INDEX(Recap!$M$2:$M$2000,MATCH(Graphique!A645,Recap!$A$2:$A$2000,0)),"")</f>
        <v/>
      </c>
      <c r="BH645" s="13" t="str">
        <f>IFERROR(INDEX(MOYENNES!$B$1:$B$2000,MATCH(Graphique!A645,MOYENNES!$A$1:$A$2000,0)),"")</f>
        <v/>
      </c>
      <c r="BI645" s="13" t="str">
        <f>IFERROR(INDEX(MOYENNES!$C$1:$C$2000,MATCH(Graphique!A645,MOYENNES!$A$1:$A$2000,0)),"")</f>
        <v/>
      </c>
      <c r="BJ645" s="13" t="str">
        <f>IFERROR(INDEX(MOYENNES!$E$1:$E$2000,MATCH(A645,MOYENNES!$A$1:$A$2000,0)),"")</f>
        <v/>
      </c>
    </row>
    <row r="646" spans="1:62" ht="12.75" customHeight="1">
      <c r="A646" s="56">
        <v>45630</v>
      </c>
      <c r="AY646" s="55" t="str">
        <f>IF(BH646="","",TEXT(IF(BH646&gt;"00:00",A646+1,A646),"JJ/MM/AAAA ")&amp;TEXT(BH646,"hh:mm"))</f>
        <v/>
      </c>
      <c r="AZ646" s="13" t="str">
        <f>IF(BI646="","",TEXT(IF(BI646&gt;"00:00",A646+1,A646),"JJ/MM/AAAA ")&amp;TEXT(BI646,"hh:mm"))</f>
        <v/>
      </c>
      <c r="BB646" s="13" t="str">
        <f>IFERROR(INDEX(Recap!$F$2:$F$2000,MATCH(Graphique!A646,Recap!$A$2:$A$2000,0)),"")</f>
        <v/>
      </c>
      <c r="BC646" s="13" t="str">
        <f>IFERROR(INDEX(Recap!$D$2:$D$2000,MATCH(Graphique!A646,Recap!$A$2:$A$2000,0)),"")</f>
        <v/>
      </c>
      <c r="BD646" s="13" t="str">
        <f>IFERROR(INDEX(Recap!$I$2:$I$2000,MATCH(Graphique!A646,Recap!$A$2:$A$2000,0)),"")</f>
        <v/>
      </c>
      <c r="BE646" t="str">
        <f>IFERROR(INDEX(Recap!$K$2:$K$2000,MATCH(Graphique!A646,Recap!$A$2:$A$2000,0)),"")</f>
        <v/>
      </c>
      <c r="BF646" s="13" t="str">
        <f>IFERROR(INDEX(Recap!$L$2:$L$2000,MATCH(Graphique!A646,Recap!$A$2:$A$2000,0)),"")</f>
        <v/>
      </c>
      <c r="BG646" t="str">
        <f>IFERROR(INDEX(Recap!$M$2:$M$2000,MATCH(Graphique!A646,Recap!$A$2:$A$2000,0)),"")</f>
        <v/>
      </c>
      <c r="BH646" s="13" t="str">
        <f>IFERROR(INDEX(MOYENNES!$B$1:$B$2000,MATCH(Graphique!A646,MOYENNES!$A$1:$A$2000,0)),"")</f>
        <v/>
      </c>
      <c r="BI646" s="13" t="str">
        <f>IFERROR(INDEX(MOYENNES!$C$1:$C$2000,MATCH(Graphique!A646,MOYENNES!$A$1:$A$2000,0)),"")</f>
        <v/>
      </c>
      <c r="BJ646" s="13" t="str">
        <f>IFERROR(INDEX(MOYENNES!$E$1:$E$2000,MATCH(A646,MOYENNES!$A$1:$A$2000,0)),"")</f>
        <v/>
      </c>
    </row>
    <row r="647" spans="1:62" ht="12.75" customHeight="1">
      <c r="A647" s="56">
        <v>45631</v>
      </c>
      <c r="AY647" s="55" t="str">
        <f>IF(BH647="","",TEXT(IF(BH647&gt;"00:00",A647+1,A647),"JJ/MM/AAAA ")&amp;TEXT(BH647,"hh:mm"))</f>
        <v/>
      </c>
      <c r="AZ647" s="13" t="str">
        <f>IF(BI647="","",TEXT(IF(BI647&gt;"00:00",A647+1,A647),"JJ/MM/AAAA ")&amp;TEXT(BI647,"hh:mm"))</f>
        <v/>
      </c>
      <c r="BB647" s="13" t="str">
        <f>IFERROR(INDEX(Recap!$F$2:$F$2000,MATCH(Graphique!A647,Recap!$A$2:$A$2000,0)),"")</f>
        <v/>
      </c>
      <c r="BC647" s="13" t="str">
        <f>IFERROR(INDEX(Recap!$D$2:$D$2000,MATCH(Graphique!A647,Recap!$A$2:$A$2000,0)),"")</f>
        <v/>
      </c>
      <c r="BD647" s="13" t="str">
        <f>IFERROR(INDEX(Recap!$I$2:$I$2000,MATCH(Graphique!A647,Recap!$A$2:$A$2000,0)),"")</f>
        <v/>
      </c>
      <c r="BE647" t="str">
        <f>IFERROR(INDEX(Recap!$K$2:$K$2000,MATCH(Graphique!A647,Recap!$A$2:$A$2000,0)),"")</f>
        <v/>
      </c>
      <c r="BF647" s="13" t="str">
        <f>IFERROR(INDEX(Recap!$L$2:$L$2000,MATCH(Graphique!A647,Recap!$A$2:$A$2000,0)),"")</f>
        <v/>
      </c>
      <c r="BG647" t="str">
        <f>IFERROR(INDEX(Recap!$M$2:$M$2000,MATCH(Graphique!A647,Recap!$A$2:$A$2000,0)),"")</f>
        <v/>
      </c>
      <c r="BH647" s="13" t="str">
        <f>IFERROR(INDEX(MOYENNES!$B$1:$B$2000,MATCH(Graphique!A647,MOYENNES!$A$1:$A$2000,0)),"")</f>
        <v/>
      </c>
      <c r="BI647" s="13" t="str">
        <f>IFERROR(INDEX(MOYENNES!$C$1:$C$2000,MATCH(Graphique!A647,MOYENNES!$A$1:$A$2000,0)),"")</f>
        <v/>
      </c>
      <c r="BJ647" s="13" t="str">
        <f>IFERROR(INDEX(MOYENNES!$E$1:$E$2000,MATCH(A647,MOYENNES!$A$1:$A$2000,0)),"")</f>
        <v/>
      </c>
    </row>
    <row r="648" spans="1:62" ht="12.75" customHeight="1">
      <c r="A648" s="56">
        <v>45632</v>
      </c>
      <c r="AY648" s="55" t="str">
        <f>IF(BH648="","",TEXT(IF(BH648&gt;"00:00",A648+1,A648),"JJ/MM/AAAA ")&amp;TEXT(BH648,"hh:mm"))</f>
        <v/>
      </c>
      <c r="AZ648" s="13" t="str">
        <f>IF(BI648="","",TEXT(IF(BI648&gt;"00:00",A648+1,A648),"JJ/MM/AAAA ")&amp;TEXT(BI648,"hh:mm"))</f>
        <v/>
      </c>
      <c r="BB648" s="13" t="str">
        <f>IFERROR(INDEX(Recap!$F$2:$F$2000,MATCH(Graphique!A648,Recap!$A$2:$A$2000,0)),"")</f>
        <v/>
      </c>
      <c r="BC648" s="13" t="str">
        <f>IFERROR(INDEX(Recap!$D$2:$D$2000,MATCH(Graphique!A648,Recap!$A$2:$A$2000,0)),"")</f>
        <v/>
      </c>
      <c r="BD648" s="13" t="str">
        <f>IFERROR(INDEX(Recap!$I$2:$I$2000,MATCH(Graphique!A648,Recap!$A$2:$A$2000,0)),"")</f>
        <v/>
      </c>
      <c r="BE648" t="str">
        <f>IFERROR(INDEX(Recap!$K$2:$K$2000,MATCH(Graphique!A648,Recap!$A$2:$A$2000,0)),"")</f>
        <v/>
      </c>
      <c r="BF648" s="13" t="str">
        <f>IFERROR(INDEX(Recap!$L$2:$L$2000,MATCH(Graphique!A648,Recap!$A$2:$A$2000,0)),"")</f>
        <v/>
      </c>
      <c r="BG648" t="str">
        <f>IFERROR(INDEX(Recap!$M$2:$M$2000,MATCH(Graphique!A648,Recap!$A$2:$A$2000,0)),"")</f>
        <v/>
      </c>
      <c r="BH648" s="13" t="str">
        <f>IFERROR(INDEX(MOYENNES!$B$1:$B$2000,MATCH(Graphique!A648,MOYENNES!$A$1:$A$2000,0)),"")</f>
        <v/>
      </c>
      <c r="BI648" s="13" t="str">
        <f>IFERROR(INDEX(MOYENNES!$C$1:$C$2000,MATCH(Graphique!A648,MOYENNES!$A$1:$A$2000,0)),"")</f>
        <v/>
      </c>
      <c r="BJ648" s="13" t="str">
        <f>IFERROR(INDEX(MOYENNES!$E$1:$E$2000,MATCH(A648,MOYENNES!$A$1:$A$2000,0)),"")</f>
        <v/>
      </c>
    </row>
    <row r="649" spans="1:62" ht="12.75" customHeight="1">
      <c r="A649" s="56">
        <v>45633</v>
      </c>
      <c r="AY649" s="55" t="str">
        <f>IF(BH649="","",TEXT(IF(BH649&gt;"00:00",A649+1,A649),"JJ/MM/AAAA ")&amp;TEXT(BH649,"hh:mm"))</f>
        <v/>
      </c>
      <c r="AZ649" s="13" t="str">
        <f>IF(BI649="","",TEXT(IF(BI649&gt;"00:00",A649+1,A649),"JJ/MM/AAAA ")&amp;TEXT(BI649,"hh:mm"))</f>
        <v/>
      </c>
      <c r="BB649" s="13" t="str">
        <f>IFERROR(INDEX(Recap!$F$2:$F$2000,MATCH(Graphique!A649,Recap!$A$2:$A$2000,0)),"")</f>
        <v/>
      </c>
      <c r="BC649" s="13" t="str">
        <f>IFERROR(INDEX(Recap!$D$2:$D$2000,MATCH(Graphique!A649,Recap!$A$2:$A$2000,0)),"")</f>
        <v/>
      </c>
      <c r="BD649" s="13" t="str">
        <f>IFERROR(INDEX(Recap!$I$2:$I$2000,MATCH(Graphique!A649,Recap!$A$2:$A$2000,0)),"")</f>
        <v/>
      </c>
      <c r="BE649" t="str">
        <f>IFERROR(INDEX(Recap!$K$2:$K$2000,MATCH(Graphique!A649,Recap!$A$2:$A$2000,0)),"")</f>
        <v/>
      </c>
      <c r="BF649" s="13" t="str">
        <f>IFERROR(INDEX(Recap!$L$2:$L$2000,MATCH(Graphique!A649,Recap!$A$2:$A$2000,0)),"")</f>
        <v/>
      </c>
      <c r="BG649" t="str">
        <f>IFERROR(INDEX(Recap!$M$2:$M$2000,MATCH(Graphique!A649,Recap!$A$2:$A$2000,0)),"")</f>
        <v/>
      </c>
      <c r="BH649" s="13" t="str">
        <f>IFERROR(INDEX(MOYENNES!$B$1:$B$2000,MATCH(Graphique!A649,MOYENNES!$A$1:$A$2000,0)),"")</f>
        <v/>
      </c>
      <c r="BI649" s="13" t="str">
        <f>IFERROR(INDEX(MOYENNES!$C$1:$C$2000,MATCH(Graphique!A649,MOYENNES!$A$1:$A$2000,0)),"")</f>
        <v/>
      </c>
      <c r="BJ649" s="13" t="str">
        <f>IFERROR(INDEX(MOYENNES!$E$1:$E$2000,MATCH(A649,MOYENNES!$A$1:$A$2000,0)),"")</f>
        <v/>
      </c>
    </row>
    <row r="650" spans="1:62" ht="12.75" customHeight="1">
      <c r="A650" s="56">
        <v>45634</v>
      </c>
      <c r="AY650" s="55" t="str">
        <f>IF(BH650="","",TEXT(IF(BH650&gt;"00:00",A650+1,A650),"JJ/MM/AAAA ")&amp;TEXT(BH650,"hh:mm"))</f>
        <v/>
      </c>
      <c r="AZ650" s="13" t="str">
        <f>IF(BI650="","",TEXT(IF(BI650&gt;"00:00",A650+1,A650),"JJ/MM/AAAA ")&amp;TEXT(BI650,"hh:mm"))</f>
        <v/>
      </c>
      <c r="BB650" s="13" t="str">
        <f>IFERROR(INDEX(Recap!$F$2:$F$2000,MATCH(Graphique!A650,Recap!$A$2:$A$2000,0)),"")</f>
        <v/>
      </c>
      <c r="BC650" s="13" t="str">
        <f>IFERROR(INDEX(Recap!$D$2:$D$2000,MATCH(Graphique!A650,Recap!$A$2:$A$2000,0)),"")</f>
        <v/>
      </c>
      <c r="BD650" s="13" t="str">
        <f>IFERROR(INDEX(Recap!$I$2:$I$2000,MATCH(Graphique!A650,Recap!$A$2:$A$2000,0)),"")</f>
        <v/>
      </c>
      <c r="BE650" t="str">
        <f>IFERROR(INDEX(Recap!$K$2:$K$2000,MATCH(Graphique!A650,Recap!$A$2:$A$2000,0)),"")</f>
        <v/>
      </c>
      <c r="BF650" s="13" t="str">
        <f>IFERROR(INDEX(Recap!$L$2:$L$2000,MATCH(Graphique!A650,Recap!$A$2:$A$2000,0)),"")</f>
        <v/>
      </c>
      <c r="BG650" t="str">
        <f>IFERROR(INDEX(Recap!$M$2:$M$2000,MATCH(Graphique!A650,Recap!$A$2:$A$2000,0)),"")</f>
        <v/>
      </c>
      <c r="BH650" s="13" t="str">
        <f>IFERROR(INDEX(MOYENNES!$B$1:$B$2000,MATCH(Graphique!A650,MOYENNES!$A$1:$A$2000,0)),"")</f>
        <v/>
      </c>
      <c r="BI650" s="13" t="str">
        <f>IFERROR(INDEX(MOYENNES!$C$1:$C$2000,MATCH(Graphique!A650,MOYENNES!$A$1:$A$2000,0)),"")</f>
        <v/>
      </c>
      <c r="BJ650" s="13" t="str">
        <f>IFERROR(INDEX(MOYENNES!$E$1:$E$2000,MATCH(A650,MOYENNES!$A$1:$A$2000,0)),"")</f>
        <v/>
      </c>
    </row>
    <row r="651" spans="1:62" ht="12.75" customHeight="1">
      <c r="A651" s="56">
        <v>45635</v>
      </c>
      <c r="AY651" s="55" t="str">
        <f>IF(BH651="","",TEXT(IF(BH651&gt;"00:00",A651+1,A651),"JJ/MM/AAAA ")&amp;TEXT(BH651,"hh:mm"))</f>
        <v/>
      </c>
      <c r="AZ651" s="13" t="str">
        <f>IF(BI651="","",TEXT(IF(BI651&gt;"00:00",A651+1,A651),"JJ/MM/AAAA ")&amp;TEXT(BI651,"hh:mm"))</f>
        <v/>
      </c>
      <c r="BB651" s="13" t="str">
        <f>IFERROR(INDEX(Recap!$F$2:$F$2000,MATCH(Graphique!A651,Recap!$A$2:$A$2000,0)),"")</f>
        <v/>
      </c>
      <c r="BC651" s="13" t="str">
        <f>IFERROR(INDEX(Recap!$D$2:$D$2000,MATCH(Graphique!A651,Recap!$A$2:$A$2000,0)),"")</f>
        <v/>
      </c>
      <c r="BD651" s="13" t="str">
        <f>IFERROR(INDEX(Recap!$I$2:$I$2000,MATCH(Graphique!A651,Recap!$A$2:$A$2000,0)),"")</f>
        <v/>
      </c>
      <c r="BE651" t="str">
        <f>IFERROR(INDEX(Recap!$K$2:$K$2000,MATCH(Graphique!A651,Recap!$A$2:$A$2000,0)),"")</f>
        <v/>
      </c>
      <c r="BF651" s="13" t="str">
        <f>IFERROR(INDEX(Recap!$L$2:$L$2000,MATCH(Graphique!A651,Recap!$A$2:$A$2000,0)),"")</f>
        <v/>
      </c>
      <c r="BG651" t="str">
        <f>IFERROR(INDEX(Recap!$M$2:$M$2000,MATCH(Graphique!A651,Recap!$A$2:$A$2000,0)),"")</f>
        <v/>
      </c>
      <c r="BH651" s="13" t="str">
        <f>IFERROR(INDEX(MOYENNES!$B$1:$B$2000,MATCH(Graphique!A651,MOYENNES!$A$1:$A$2000,0)),"")</f>
        <v/>
      </c>
      <c r="BI651" s="13" t="str">
        <f>IFERROR(INDEX(MOYENNES!$C$1:$C$2000,MATCH(Graphique!A651,MOYENNES!$A$1:$A$2000,0)),"")</f>
        <v/>
      </c>
      <c r="BJ651" s="13" t="str">
        <f>IFERROR(INDEX(MOYENNES!$E$1:$E$2000,MATCH(A651,MOYENNES!$A$1:$A$2000,0)),"")</f>
        <v/>
      </c>
    </row>
    <row r="652" spans="1:62" ht="12.75" customHeight="1">
      <c r="A652" s="56">
        <v>45636</v>
      </c>
      <c r="AY652" s="55" t="str">
        <f>IF(BH652="","",TEXT(IF(BH652&gt;"00:00",A652+1,A652),"JJ/MM/AAAA ")&amp;TEXT(BH652,"hh:mm"))</f>
        <v/>
      </c>
      <c r="AZ652" s="13" t="str">
        <f>IF(BI652="","",TEXT(IF(BI652&gt;"00:00",A652+1,A652),"JJ/MM/AAAA ")&amp;TEXT(BI652,"hh:mm"))</f>
        <v/>
      </c>
      <c r="BB652" s="13" t="str">
        <f>IFERROR(INDEX(Recap!$F$2:$F$2000,MATCH(Graphique!A652,Recap!$A$2:$A$2000,0)),"")</f>
        <v/>
      </c>
      <c r="BC652" s="13" t="str">
        <f>IFERROR(INDEX(Recap!$D$2:$D$2000,MATCH(Graphique!A652,Recap!$A$2:$A$2000,0)),"")</f>
        <v/>
      </c>
      <c r="BD652" s="13" t="str">
        <f>IFERROR(INDEX(Recap!$I$2:$I$2000,MATCH(Graphique!A652,Recap!$A$2:$A$2000,0)),"")</f>
        <v/>
      </c>
      <c r="BE652" t="str">
        <f>IFERROR(INDEX(Recap!$K$2:$K$2000,MATCH(Graphique!A652,Recap!$A$2:$A$2000,0)),"")</f>
        <v/>
      </c>
      <c r="BF652" s="13" t="str">
        <f>IFERROR(INDEX(Recap!$L$2:$L$2000,MATCH(Graphique!A652,Recap!$A$2:$A$2000,0)),"")</f>
        <v/>
      </c>
      <c r="BG652" t="str">
        <f>IFERROR(INDEX(Recap!$M$2:$M$2000,MATCH(Graphique!A652,Recap!$A$2:$A$2000,0)),"")</f>
        <v/>
      </c>
      <c r="BH652" s="13" t="str">
        <f>IFERROR(INDEX(MOYENNES!$B$1:$B$2000,MATCH(Graphique!A652,MOYENNES!$A$1:$A$2000,0)),"")</f>
        <v/>
      </c>
      <c r="BI652" s="13" t="str">
        <f>IFERROR(INDEX(MOYENNES!$C$1:$C$2000,MATCH(Graphique!A652,MOYENNES!$A$1:$A$2000,0)),"")</f>
        <v/>
      </c>
      <c r="BJ652" s="13" t="str">
        <f>IFERROR(INDEX(MOYENNES!$E$1:$E$2000,MATCH(A652,MOYENNES!$A$1:$A$2000,0)),"")</f>
        <v/>
      </c>
    </row>
    <row r="653" spans="1:62" ht="12.75" customHeight="1">
      <c r="A653" s="56">
        <v>45637</v>
      </c>
      <c r="AY653" s="55" t="str">
        <f>IF(BH653="","",TEXT(IF(BH653&gt;"00:00",A653+1,A653),"JJ/MM/AAAA ")&amp;TEXT(BH653,"hh:mm"))</f>
        <v/>
      </c>
      <c r="AZ653" s="13" t="str">
        <f>IF(BI653="","",TEXT(IF(BI653&gt;"00:00",A653+1,A653),"JJ/MM/AAAA ")&amp;TEXT(BI653,"hh:mm"))</f>
        <v/>
      </c>
      <c r="BB653" s="13" t="str">
        <f>IFERROR(INDEX(Recap!$F$2:$F$2000,MATCH(Graphique!A653,Recap!$A$2:$A$2000,0)),"")</f>
        <v/>
      </c>
      <c r="BC653" s="13" t="str">
        <f>IFERROR(INDEX(Recap!$D$2:$D$2000,MATCH(Graphique!A653,Recap!$A$2:$A$2000,0)),"")</f>
        <v/>
      </c>
      <c r="BD653" s="13" t="str">
        <f>IFERROR(INDEX(Recap!$I$2:$I$2000,MATCH(Graphique!A653,Recap!$A$2:$A$2000,0)),"")</f>
        <v/>
      </c>
      <c r="BE653" t="str">
        <f>IFERROR(INDEX(Recap!$K$2:$K$2000,MATCH(Graphique!A653,Recap!$A$2:$A$2000,0)),"")</f>
        <v/>
      </c>
      <c r="BF653" s="13" t="str">
        <f>IFERROR(INDEX(Recap!$L$2:$L$2000,MATCH(Graphique!A653,Recap!$A$2:$A$2000,0)),"")</f>
        <v/>
      </c>
      <c r="BG653" t="str">
        <f>IFERROR(INDEX(Recap!$M$2:$M$2000,MATCH(Graphique!A653,Recap!$A$2:$A$2000,0)),"")</f>
        <v/>
      </c>
      <c r="BH653" s="13" t="str">
        <f>IFERROR(INDEX(MOYENNES!$B$1:$B$2000,MATCH(Graphique!A653,MOYENNES!$A$1:$A$2000,0)),"")</f>
        <v/>
      </c>
      <c r="BI653" s="13" t="str">
        <f>IFERROR(INDEX(MOYENNES!$C$1:$C$2000,MATCH(Graphique!A653,MOYENNES!$A$1:$A$2000,0)),"")</f>
        <v/>
      </c>
      <c r="BJ653" s="13" t="str">
        <f>IFERROR(INDEX(MOYENNES!$E$1:$E$2000,MATCH(A653,MOYENNES!$A$1:$A$2000,0)),"")</f>
        <v/>
      </c>
    </row>
    <row r="654" spans="1:62" ht="12.75" customHeight="1">
      <c r="A654" s="56">
        <v>45638</v>
      </c>
      <c r="AY654" s="55" t="str">
        <f>IF(BH654="","",TEXT(IF(BH654&gt;"00:00",A654+1,A654),"JJ/MM/AAAA ")&amp;TEXT(BH654,"hh:mm"))</f>
        <v/>
      </c>
      <c r="AZ654" s="13" t="str">
        <f>IF(BI654="","",TEXT(IF(BI654&gt;"00:00",A654+1,A654),"JJ/MM/AAAA ")&amp;TEXT(BI654,"hh:mm"))</f>
        <v/>
      </c>
      <c r="BB654" s="13" t="str">
        <f>IFERROR(INDEX(Recap!$F$2:$F$2000,MATCH(Graphique!A654,Recap!$A$2:$A$2000,0)),"")</f>
        <v/>
      </c>
      <c r="BC654" s="13" t="str">
        <f>IFERROR(INDEX(Recap!$D$2:$D$2000,MATCH(Graphique!A654,Recap!$A$2:$A$2000,0)),"")</f>
        <v/>
      </c>
      <c r="BD654" s="13" t="str">
        <f>IFERROR(INDEX(Recap!$I$2:$I$2000,MATCH(Graphique!A654,Recap!$A$2:$A$2000,0)),"")</f>
        <v/>
      </c>
      <c r="BE654" t="str">
        <f>IFERROR(INDEX(Recap!$K$2:$K$2000,MATCH(Graphique!A654,Recap!$A$2:$A$2000,0)),"")</f>
        <v/>
      </c>
      <c r="BF654" s="13" t="str">
        <f>IFERROR(INDEX(Recap!$L$2:$L$2000,MATCH(Graphique!A654,Recap!$A$2:$A$2000,0)),"")</f>
        <v/>
      </c>
      <c r="BG654" t="str">
        <f>IFERROR(INDEX(Recap!$M$2:$M$2000,MATCH(Graphique!A654,Recap!$A$2:$A$2000,0)),"")</f>
        <v/>
      </c>
      <c r="BH654" s="13" t="str">
        <f>IFERROR(INDEX(MOYENNES!$B$1:$B$2000,MATCH(Graphique!A654,MOYENNES!$A$1:$A$2000,0)),"")</f>
        <v/>
      </c>
      <c r="BI654" s="13" t="str">
        <f>IFERROR(INDEX(MOYENNES!$C$1:$C$2000,MATCH(Graphique!A654,MOYENNES!$A$1:$A$2000,0)),"")</f>
        <v/>
      </c>
      <c r="BJ654" s="13" t="str">
        <f>IFERROR(INDEX(MOYENNES!$E$1:$E$2000,MATCH(A654,MOYENNES!$A$1:$A$2000,0)),"")</f>
        <v/>
      </c>
    </row>
    <row r="655" spans="1:62" ht="12.75" customHeight="1">
      <c r="A655" s="56">
        <v>45639</v>
      </c>
      <c r="AY655" s="55" t="str">
        <f>IF(BH655="","",TEXT(IF(BH655&gt;"00:00",A655+1,A655),"JJ/MM/AAAA ")&amp;TEXT(BH655,"hh:mm"))</f>
        <v/>
      </c>
      <c r="AZ655" s="13" t="str">
        <f>IF(BI655="","",TEXT(IF(BI655&gt;"00:00",A655+1,A655),"JJ/MM/AAAA ")&amp;TEXT(BI655,"hh:mm"))</f>
        <v/>
      </c>
      <c r="BB655" s="13" t="str">
        <f>IFERROR(INDEX(Recap!$F$2:$F$2000,MATCH(Graphique!A655,Recap!$A$2:$A$2000,0)),"")</f>
        <v/>
      </c>
      <c r="BC655" s="13" t="str">
        <f>IFERROR(INDEX(Recap!$D$2:$D$2000,MATCH(Graphique!A655,Recap!$A$2:$A$2000,0)),"")</f>
        <v/>
      </c>
      <c r="BD655" s="13" t="str">
        <f>IFERROR(INDEX(Recap!$I$2:$I$2000,MATCH(Graphique!A655,Recap!$A$2:$A$2000,0)),"")</f>
        <v/>
      </c>
      <c r="BE655" t="str">
        <f>IFERROR(INDEX(Recap!$K$2:$K$2000,MATCH(Graphique!A655,Recap!$A$2:$A$2000,0)),"")</f>
        <v/>
      </c>
      <c r="BF655" s="13" t="str">
        <f>IFERROR(INDEX(Recap!$L$2:$L$2000,MATCH(Graphique!A655,Recap!$A$2:$A$2000,0)),"")</f>
        <v/>
      </c>
      <c r="BG655" t="str">
        <f>IFERROR(INDEX(Recap!$M$2:$M$2000,MATCH(Graphique!A655,Recap!$A$2:$A$2000,0)),"")</f>
        <v/>
      </c>
      <c r="BH655" s="13" t="str">
        <f>IFERROR(INDEX(MOYENNES!$B$1:$B$2000,MATCH(Graphique!A655,MOYENNES!$A$1:$A$2000,0)),"")</f>
        <v/>
      </c>
      <c r="BI655" s="13" t="str">
        <f>IFERROR(INDEX(MOYENNES!$C$1:$C$2000,MATCH(Graphique!A655,MOYENNES!$A$1:$A$2000,0)),"")</f>
        <v/>
      </c>
      <c r="BJ655" s="13" t="str">
        <f>IFERROR(INDEX(MOYENNES!$E$1:$E$2000,MATCH(A655,MOYENNES!$A$1:$A$2000,0)),"")</f>
        <v/>
      </c>
    </row>
    <row r="656" spans="1:62" ht="12.75" customHeight="1">
      <c r="A656" s="56">
        <v>45640</v>
      </c>
      <c r="AY656" s="55" t="str">
        <f>IF(BH656="","",TEXT(IF(BH656&gt;"00:00",A656+1,A656),"JJ/MM/AAAA ")&amp;TEXT(BH656,"hh:mm"))</f>
        <v/>
      </c>
      <c r="AZ656" s="13" t="str">
        <f>IF(BI656="","",TEXT(IF(BI656&gt;"00:00",A656+1,A656),"JJ/MM/AAAA ")&amp;TEXT(BI656,"hh:mm"))</f>
        <v/>
      </c>
      <c r="BB656" s="13" t="str">
        <f>IFERROR(INDEX(Recap!$F$2:$F$2000,MATCH(Graphique!A656,Recap!$A$2:$A$2000,0)),"")</f>
        <v/>
      </c>
      <c r="BC656" s="13" t="str">
        <f>IFERROR(INDEX(Recap!$D$2:$D$2000,MATCH(Graphique!A656,Recap!$A$2:$A$2000,0)),"")</f>
        <v/>
      </c>
      <c r="BD656" s="13" t="str">
        <f>IFERROR(INDEX(Recap!$I$2:$I$2000,MATCH(Graphique!A656,Recap!$A$2:$A$2000,0)),"")</f>
        <v/>
      </c>
      <c r="BE656" t="str">
        <f>IFERROR(INDEX(Recap!$K$2:$K$2000,MATCH(Graphique!A656,Recap!$A$2:$A$2000,0)),"")</f>
        <v/>
      </c>
      <c r="BF656" s="13" t="str">
        <f>IFERROR(INDEX(Recap!$L$2:$L$2000,MATCH(Graphique!A656,Recap!$A$2:$A$2000,0)),"")</f>
        <v/>
      </c>
      <c r="BG656" t="str">
        <f>IFERROR(INDEX(Recap!$M$2:$M$2000,MATCH(Graphique!A656,Recap!$A$2:$A$2000,0)),"")</f>
        <v/>
      </c>
      <c r="BH656" s="13" t="str">
        <f>IFERROR(INDEX(MOYENNES!$B$1:$B$2000,MATCH(Graphique!A656,MOYENNES!$A$1:$A$2000,0)),"")</f>
        <v/>
      </c>
      <c r="BI656" s="13" t="str">
        <f>IFERROR(INDEX(MOYENNES!$C$1:$C$2000,MATCH(Graphique!A656,MOYENNES!$A$1:$A$2000,0)),"")</f>
        <v/>
      </c>
      <c r="BJ656" s="13" t="str">
        <f>IFERROR(INDEX(MOYENNES!$E$1:$E$2000,MATCH(A656,MOYENNES!$A$1:$A$2000,0)),"")</f>
        <v/>
      </c>
    </row>
    <row r="657" spans="1:62" ht="12.75" customHeight="1">
      <c r="A657" s="56">
        <v>45641</v>
      </c>
      <c r="AY657" s="55" t="str">
        <f>IF(BH657="","",TEXT(IF(BH657&gt;"00:00",A657+1,A657),"JJ/MM/AAAA ")&amp;TEXT(BH657,"hh:mm"))</f>
        <v/>
      </c>
      <c r="AZ657" s="13" t="str">
        <f>IF(BI657="","",TEXT(IF(BI657&gt;"00:00",A657+1,A657),"JJ/MM/AAAA ")&amp;TEXT(BI657,"hh:mm"))</f>
        <v/>
      </c>
      <c r="BB657" s="13" t="str">
        <f>IFERROR(INDEX(Recap!$F$2:$F$2000,MATCH(Graphique!A657,Recap!$A$2:$A$2000,0)),"")</f>
        <v/>
      </c>
      <c r="BC657" s="13" t="str">
        <f>IFERROR(INDEX(Recap!$D$2:$D$2000,MATCH(Graphique!A657,Recap!$A$2:$A$2000,0)),"")</f>
        <v/>
      </c>
      <c r="BD657" s="13" t="str">
        <f>IFERROR(INDEX(Recap!$I$2:$I$2000,MATCH(Graphique!A657,Recap!$A$2:$A$2000,0)),"")</f>
        <v/>
      </c>
      <c r="BE657" t="str">
        <f>IFERROR(INDEX(Recap!$K$2:$K$2000,MATCH(Graphique!A657,Recap!$A$2:$A$2000,0)),"")</f>
        <v/>
      </c>
      <c r="BF657" s="13" t="str">
        <f>IFERROR(INDEX(Recap!$L$2:$L$2000,MATCH(Graphique!A657,Recap!$A$2:$A$2000,0)),"")</f>
        <v/>
      </c>
      <c r="BG657" t="str">
        <f>IFERROR(INDEX(Recap!$M$2:$M$2000,MATCH(Graphique!A657,Recap!$A$2:$A$2000,0)),"")</f>
        <v/>
      </c>
      <c r="BH657" s="13" t="str">
        <f>IFERROR(INDEX(MOYENNES!$B$1:$B$2000,MATCH(Graphique!A657,MOYENNES!$A$1:$A$2000,0)),"")</f>
        <v/>
      </c>
      <c r="BI657" s="13" t="str">
        <f>IFERROR(INDEX(MOYENNES!$C$1:$C$2000,MATCH(Graphique!A657,MOYENNES!$A$1:$A$2000,0)),"")</f>
        <v/>
      </c>
      <c r="BJ657" s="13" t="str">
        <f>IFERROR(INDEX(MOYENNES!$E$1:$E$2000,MATCH(A657,MOYENNES!$A$1:$A$2000,0)),"")</f>
        <v/>
      </c>
    </row>
    <row r="658" spans="1:62" ht="12.75" customHeight="1">
      <c r="A658" s="56">
        <v>45642</v>
      </c>
      <c r="AY658" s="55" t="str">
        <f>IF(BH658="","",TEXT(IF(BH658&gt;"00:00",A658+1,A658),"JJ/MM/AAAA ")&amp;TEXT(BH658,"hh:mm"))</f>
        <v/>
      </c>
      <c r="AZ658" s="13" t="str">
        <f>IF(BI658="","",TEXT(IF(BI658&gt;"00:00",A658+1,A658),"JJ/MM/AAAA ")&amp;TEXT(BI658,"hh:mm"))</f>
        <v/>
      </c>
      <c r="BB658" s="13" t="str">
        <f>IFERROR(INDEX(Recap!$F$2:$F$2000,MATCH(Graphique!A658,Recap!$A$2:$A$2000,0)),"")</f>
        <v/>
      </c>
      <c r="BC658" s="13" t="str">
        <f>IFERROR(INDEX(Recap!$D$2:$D$2000,MATCH(Graphique!A658,Recap!$A$2:$A$2000,0)),"")</f>
        <v/>
      </c>
      <c r="BD658" s="13" t="str">
        <f>IFERROR(INDEX(Recap!$I$2:$I$2000,MATCH(Graphique!A658,Recap!$A$2:$A$2000,0)),"")</f>
        <v/>
      </c>
      <c r="BE658" t="str">
        <f>IFERROR(INDEX(Recap!$K$2:$K$2000,MATCH(Graphique!A658,Recap!$A$2:$A$2000,0)),"")</f>
        <v/>
      </c>
      <c r="BF658" s="13" t="str">
        <f>IFERROR(INDEX(Recap!$L$2:$L$2000,MATCH(Graphique!A658,Recap!$A$2:$A$2000,0)),"")</f>
        <v/>
      </c>
      <c r="BG658" t="str">
        <f>IFERROR(INDEX(Recap!$M$2:$M$2000,MATCH(Graphique!A658,Recap!$A$2:$A$2000,0)),"")</f>
        <v/>
      </c>
      <c r="BH658" s="13" t="str">
        <f>IFERROR(INDEX(MOYENNES!$B$1:$B$2000,MATCH(Graphique!A658,MOYENNES!$A$1:$A$2000,0)),"")</f>
        <v/>
      </c>
      <c r="BI658" s="13" t="str">
        <f>IFERROR(INDEX(MOYENNES!$C$1:$C$2000,MATCH(Graphique!A658,MOYENNES!$A$1:$A$2000,0)),"")</f>
        <v/>
      </c>
      <c r="BJ658" s="13" t="str">
        <f>IFERROR(INDEX(MOYENNES!$E$1:$E$2000,MATCH(A658,MOYENNES!$A$1:$A$2000,0)),"")</f>
        <v/>
      </c>
    </row>
    <row r="659" spans="1:62" ht="12.75" customHeight="1">
      <c r="A659" s="56">
        <v>45643</v>
      </c>
      <c r="AY659" s="55" t="str">
        <f>IF(BH659="","",TEXT(IF(BH659&gt;"00:00",A659+1,A659),"JJ/MM/AAAA ")&amp;TEXT(BH659,"hh:mm"))</f>
        <v/>
      </c>
      <c r="AZ659" s="13" t="str">
        <f>IF(BI659="","",TEXT(IF(BI659&gt;"00:00",A659+1,A659),"JJ/MM/AAAA ")&amp;TEXT(BI659,"hh:mm"))</f>
        <v/>
      </c>
      <c r="BB659" s="13" t="str">
        <f>IFERROR(INDEX(Recap!$F$2:$F$2000,MATCH(Graphique!A659,Recap!$A$2:$A$2000,0)),"")</f>
        <v/>
      </c>
      <c r="BC659" s="13" t="str">
        <f>IFERROR(INDEX(Recap!$D$2:$D$2000,MATCH(Graphique!A659,Recap!$A$2:$A$2000,0)),"")</f>
        <v/>
      </c>
      <c r="BD659" s="13" t="str">
        <f>IFERROR(INDEX(Recap!$I$2:$I$2000,MATCH(Graphique!A659,Recap!$A$2:$A$2000,0)),"")</f>
        <v/>
      </c>
      <c r="BE659" t="str">
        <f>IFERROR(INDEX(Recap!$K$2:$K$2000,MATCH(Graphique!A659,Recap!$A$2:$A$2000,0)),"")</f>
        <v/>
      </c>
      <c r="BF659" s="13" t="str">
        <f>IFERROR(INDEX(Recap!$L$2:$L$2000,MATCH(Graphique!A659,Recap!$A$2:$A$2000,0)),"")</f>
        <v/>
      </c>
      <c r="BG659" t="str">
        <f>IFERROR(INDEX(Recap!$M$2:$M$2000,MATCH(Graphique!A659,Recap!$A$2:$A$2000,0)),"")</f>
        <v/>
      </c>
      <c r="BH659" s="13" t="str">
        <f>IFERROR(INDEX(MOYENNES!$B$1:$B$2000,MATCH(Graphique!A659,MOYENNES!$A$1:$A$2000,0)),"")</f>
        <v/>
      </c>
      <c r="BI659" s="13" t="str">
        <f>IFERROR(INDEX(MOYENNES!$C$1:$C$2000,MATCH(Graphique!A659,MOYENNES!$A$1:$A$2000,0)),"")</f>
        <v/>
      </c>
      <c r="BJ659" s="13" t="str">
        <f>IFERROR(INDEX(MOYENNES!$E$1:$E$2000,MATCH(A659,MOYENNES!$A$1:$A$2000,0)),"")</f>
        <v/>
      </c>
    </row>
    <row r="660" spans="1:62" ht="12.75" customHeight="1">
      <c r="A660" s="56">
        <v>45644</v>
      </c>
      <c r="AY660" s="55" t="str">
        <f>IF(BH660="","",TEXT(IF(BH660&gt;"00:00",A660+1,A660),"JJ/MM/AAAA ")&amp;TEXT(BH660,"hh:mm"))</f>
        <v/>
      </c>
      <c r="AZ660" s="13" t="str">
        <f>IF(BI660="","",TEXT(IF(BI660&gt;"00:00",A660+1,A660),"JJ/MM/AAAA ")&amp;TEXT(BI660,"hh:mm"))</f>
        <v/>
      </c>
      <c r="BB660" s="13" t="str">
        <f>IFERROR(INDEX(Recap!$F$2:$F$2000,MATCH(Graphique!A660,Recap!$A$2:$A$2000,0)),"")</f>
        <v/>
      </c>
      <c r="BC660" s="13" t="str">
        <f>IFERROR(INDEX(Recap!$D$2:$D$2000,MATCH(Graphique!A660,Recap!$A$2:$A$2000,0)),"")</f>
        <v/>
      </c>
      <c r="BD660" s="13" t="str">
        <f>IFERROR(INDEX(Recap!$I$2:$I$2000,MATCH(Graphique!A660,Recap!$A$2:$A$2000,0)),"")</f>
        <v/>
      </c>
      <c r="BE660" t="str">
        <f>IFERROR(INDEX(Recap!$K$2:$K$2000,MATCH(Graphique!A660,Recap!$A$2:$A$2000,0)),"")</f>
        <v/>
      </c>
      <c r="BF660" s="13" t="str">
        <f>IFERROR(INDEX(Recap!$L$2:$L$2000,MATCH(Graphique!A660,Recap!$A$2:$A$2000,0)),"")</f>
        <v/>
      </c>
      <c r="BG660" t="str">
        <f>IFERROR(INDEX(Recap!$M$2:$M$2000,MATCH(Graphique!A660,Recap!$A$2:$A$2000,0)),"")</f>
        <v/>
      </c>
      <c r="BH660" s="13" t="str">
        <f>IFERROR(INDEX(MOYENNES!$B$1:$B$2000,MATCH(Graphique!A660,MOYENNES!$A$1:$A$2000,0)),"")</f>
        <v/>
      </c>
      <c r="BI660" s="13" t="str">
        <f>IFERROR(INDEX(MOYENNES!$C$1:$C$2000,MATCH(Graphique!A660,MOYENNES!$A$1:$A$2000,0)),"")</f>
        <v/>
      </c>
      <c r="BJ660" s="13" t="str">
        <f>IFERROR(INDEX(MOYENNES!$E$1:$E$2000,MATCH(A660,MOYENNES!$A$1:$A$2000,0)),"")</f>
        <v/>
      </c>
    </row>
    <row r="661" spans="1:62" ht="12.75" customHeight="1">
      <c r="A661" s="56">
        <v>45645</v>
      </c>
      <c r="AY661" s="55" t="str">
        <f>IF(BH661="","",TEXT(IF(BH661&gt;"00:00",A661+1,A661),"JJ/MM/AAAA ")&amp;TEXT(BH661,"hh:mm"))</f>
        <v/>
      </c>
      <c r="AZ661" s="13" t="str">
        <f>IF(BI661="","",TEXT(IF(BI661&gt;"00:00",A661+1,A661),"JJ/MM/AAAA ")&amp;TEXT(BI661,"hh:mm"))</f>
        <v/>
      </c>
      <c r="BB661" s="13" t="str">
        <f>IFERROR(INDEX(Recap!$F$2:$F$2000,MATCH(Graphique!A661,Recap!$A$2:$A$2000,0)),"")</f>
        <v/>
      </c>
      <c r="BC661" s="13" t="str">
        <f>IFERROR(INDEX(Recap!$D$2:$D$2000,MATCH(Graphique!A661,Recap!$A$2:$A$2000,0)),"")</f>
        <v/>
      </c>
      <c r="BD661" s="13" t="str">
        <f>IFERROR(INDEX(Recap!$I$2:$I$2000,MATCH(Graphique!A661,Recap!$A$2:$A$2000,0)),"")</f>
        <v/>
      </c>
      <c r="BE661" t="str">
        <f>IFERROR(INDEX(Recap!$K$2:$K$2000,MATCH(Graphique!A661,Recap!$A$2:$A$2000,0)),"")</f>
        <v/>
      </c>
      <c r="BF661" s="13" t="str">
        <f>IFERROR(INDEX(Recap!$L$2:$L$2000,MATCH(Graphique!A661,Recap!$A$2:$A$2000,0)),"")</f>
        <v/>
      </c>
      <c r="BG661" t="str">
        <f>IFERROR(INDEX(Recap!$M$2:$M$2000,MATCH(Graphique!A661,Recap!$A$2:$A$2000,0)),"")</f>
        <v/>
      </c>
      <c r="BH661" s="13" t="str">
        <f>IFERROR(INDEX(MOYENNES!$B$1:$B$2000,MATCH(Graphique!A661,MOYENNES!$A$1:$A$2000,0)),"")</f>
        <v/>
      </c>
      <c r="BI661" s="13" t="str">
        <f>IFERROR(INDEX(MOYENNES!$C$1:$C$2000,MATCH(Graphique!A661,MOYENNES!$A$1:$A$2000,0)),"")</f>
        <v/>
      </c>
      <c r="BJ661" s="13" t="str">
        <f>IFERROR(INDEX(MOYENNES!$E$1:$E$2000,MATCH(A661,MOYENNES!$A$1:$A$2000,0)),"")</f>
        <v/>
      </c>
    </row>
    <row r="662" spans="1:62" ht="12.75" customHeight="1">
      <c r="A662" s="56">
        <v>45646</v>
      </c>
      <c r="AY662" s="55" t="str">
        <f>IF(BH662="","",TEXT(IF(BH662&gt;"00:00",A662+1,A662),"JJ/MM/AAAA ")&amp;TEXT(BH662,"hh:mm"))</f>
        <v/>
      </c>
      <c r="AZ662" s="13" t="str">
        <f>IF(BI662="","",TEXT(IF(BI662&gt;"00:00",A662+1,A662),"JJ/MM/AAAA ")&amp;TEXT(BI662,"hh:mm"))</f>
        <v/>
      </c>
      <c r="BB662" s="13" t="str">
        <f>IFERROR(INDEX(Recap!$F$2:$F$2000,MATCH(Graphique!A662,Recap!$A$2:$A$2000,0)),"")</f>
        <v/>
      </c>
      <c r="BC662" s="13" t="str">
        <f>IFERROR(INDEX(Recap!$D$2:$D$2000,MATCH(Graphique!A662,Recap!$A$2:$A$2000,0)),"")</f>
        <v/>
      </c>
      <c r="BD662" s="13" t="str">
        <f>IFERROR(INDEX(Recap!$I$2:$I$2000,MATCH(Graphique!A662,Recap!$A$2:$A$2000,0)),"")</f>
        <v/>
      </c>
      <c r="BE662" t="str">
        <f>IFERROR(INDEX(Recap!$K$2:$K$2000,MATCH(Graphique!A662,Recap!$A$2:$A$2000,0)),"")</f>
        <v/>
      </c>
      <c r="BF662" s="13" t="str">
        <f>IFERROR(INDEX(Recap!$L$2:$L$2000,MATCH(Graphique!A662,Recap!$A$2:$A$2000,0)),"")</f>
        <v/>
      </c>
      <c r="BG662" t="str">
        <f>IFERROR(INDEX(Recap!$M$2:$M$2000,MATCH(Graphique!A662,Recap!$A$2:$A$2000,0)),"")</f>
        <v/>
      </c>
      <c r="BH662" s="13" t="str">
        <f>IFERROR(INDEX(MOYENNES!$B$1:$B$2000,MATCH(Graphique!A662,MOYENNES!$A$1:$A$2000,0)),"")</f>
        <v/>
      </c>
      <c r="BI662" s="13" t="str">
        <f>IFERROR(INDEX(MOYENNES!$C$1:$C$2000,MATCH(Graphique!A662,MOYENNES!$A$1:$A$2000,0)),"")</f>
        <v/>
      </c>
      <c r="BJ662" s="13" t="str">
        <f>IFERROR(INDEX(MOYENNES!$E$1:$E$2000,MATCH(A662,MOYENNES!$A$1:$A$2000,0)),"")</f>
        <v/>
      </c>
    </row>
    <row r="663" spans="1:62" ht="12.75" customHeight="1">
      <c r="A663" s="56">
        <v>45647</v>
      </c>
      <c r="AY663" s="55" t="str">
        <f>IF(BH663="","",TEXT(IF(BH663&gt;"00:00",A663+1,A663),"JJ/MM/AAAA ")&amp;TEXT(BH663,"hh:mm"))</f>
        <v/>
      </c>
      <c r="AZ663" s="13" t="str">
        <f>IF(BI663="","",TEXT(IF(BI663&gt;"00:00",A663+1,A663),"JJ/MM/AAAA ")&amp;TEXT(BI663,"hh:mm"))</f>
        <v/>
      </c>
      <c r="BB663" s="13" t="str">
        <f>IFERROR(INDEX(Recap!$F$2:$F$2000,MATCH(Graphique!A663,Recap!$A$2:$A$2000,0)),"")</f>
        <v/>
      </c>
      <c r="BC663" s="13" t="str">
        <f>IFERROR(INDEX(Recap!$D$2:$D$2000,MATCH(Graphique!A663,Recap!$A$2:$A$2000,0)),"")</f>
        <v/>
      </c>
      <c r="BD663" s="13" t="str">
        <f>IFERROR(INDEX(Recap!$I$2:$I$2000,MATCH(Graphique!A663,Recap!$A$2:$A$2000,0)),"")</f>
        <v/>
      </c>
      <c r="BE663" t="str">
        <f>IFERROR(INDEX(Recap!$K$2:$K$2000,MATCH(Graphique!A663,Recap!$A$2:$A$2000,0)),"")</f>
        <v/>
      </c>
      <c r="BF663" s="13" t="str">
        <f>IFERROR(INDEX(Recap!$L$2:$L$2000,MATCH(Graphique!A663,Recap!$A$2:$A$2000,0)),"")</f>
        <v/>
      </c>
      <c r="BG663" t="str">
        <f>IFERROR(INDEX(Recap!$M$2:$M$2000,MATCH(Graphique!A663,Recap!$A$2:$A$2000,0)),"")</f>
        <v/>
      </c>
      <c r="BH663" s="13" t="str">
        <f>IFERROR(INDEX(MOYENNES!$B$1:$B$2000,MATCH(Graphique!A663,MOYENNES!$A$1:$A$2000,0)),"")</f>
        <v/>
      </c>
      <c r="BI663" s="13" t="str">
        <f>IFERROR(INDEX(MOYENNES!$C$1:$C$2000,MATCH(Graphique!A663,MOYENNES!$A$1:$A$2000,0)),"")</f>
        <v/>
      </c>
      <c r="BJ663" s="13" t="str">
        <f>IFERROR(INDEX(MOYENNES!$E$1:$E$2000,MATCH(A663,MOYENNES!$A$1:$A$2000,0)),"")</f>
        <v/>
      </c>
    </row>
    <row r="664" spans="1:62" ht="12.75" customHeight="1">
      <c r="A664" s="56">
        <v>45648</v>
      </c>
      <c r="AY664" s="55" t="str">
        <f>IF(BH664="","",TEXT(IF(BH664&gt;"00:00",A664+1,A664),"JJ/MM/AAAA ")&amp;TEXT(BH664,"hh:mm"))</f>
        <v/>
      </c>
      <c r="AZ664" s="13" t="str">
        <f>IF(BI664="","",TEXT(IF(BI664&gt;"00:00",A664+1,A664),"JJ/MM/AAAA ")&amp;TEXT(BI664,"hh:mm"))</f>
        <v/>
      </c>
      <c r="BB664" s="13" t="str">
        <f>IFERROR(INDEX(Recap!$F$2:$F$2000,MATCH(Graphique!A664,Recap!$A$2:$A$2000,0)),"")</f>
        <v/>
      </c>
      <c r="BC664" s="13" t="str">
        <f>IFERROR(INDEX(Recap!$D$2:$D$2000,MATCH(Graphique!A664,Recap!$A$2:$A$2000,0)),"")</f>
        <v/>
      </c>
      <c r="BD664" s="13" t="str">
        <f>IFERROR(INDEX(Recap!$I$2:$I$2000,MATCH(Graphique!A664,Recap!$A$2:$A$2000,0)),"")</f>
        <v/>
      </c>
      <c r="BE664" t="str">
        <f>IFERROR(INDEX(Recap!$K$2:$K$2000,MATCH(Graphique!A664,Recap!$A$2:$A$2000,0)),"")</f>
        <v/>
      </c>
      <c r="BF664" s="13" t="str">
        <f>IFERROR(INDEX(Recap!$L$2:$L$2000,MATCH(Graphique!A664,Recap!$A$2:$A$2000,0)),"")</f>
        <v/>
      </c>
      <c r="BG664" t="str">
        <f>IFERROR(INDEX(Recap!$M$2:$M$2000,MATCH(Graphique!A664,Recap!$A$2:$A$2000,0)),"")</f>
        <v/>
      </c>
      <c r="BH664" s="13" t="str">
        <f>IFERROR(INDEX(MOYENNES!$B$1:$B$2000,MATCH(Graphique!A664,MOYENNES!$A$1:$A$2000,0)),"")</f>
        <v/>
      </c>
      <c r="BI664" s="13" t="str">
        <f>IFERROR(INDEX(MOYENNES!$C$1:$C$2000,MATCH(Graphique!A664,MOYENNES!$A$1:$A$2000,0)),"")</f>
        <v/>
      </c>
      <c r="BJ664" s="13" t="str">
        <f>IFERROR(INDEX(MOYENNES!$E$1:$E$2000,MATCH(A664,MOYENNES!$A$1:$A$2000,0)),"")</f>
        <v/>
      </c>
    </row>
    <row r="665" spans="1:62" ht="12.75" customHeight="1">
      <c r="A665" s="56">
        <v>45649</v>
      </c>
      <c r="AY665" s="55" t="str">
        <f>IF(BH665="","",TEXT(IF(BH665&gt;"00:00",A665+1,A665),"JJ/MM/AAAA ")&amp;TEXT(BH665,"hh:mm"))</f>
        <v/>
      </c>
      <c r="AZ665" s="13" t="str">
        <f>IF(BI665="","",TEXT(IF(BI665&gt;"00:00",A665+1,A665),"JJ/MM/AAAA ")&amp;TEXT(BI665,"hh:mm"))</f>
        <v/>
      </c>
      <c r="BB665" s="13" t="str">
        <f>IFERROR(INDEX(Recap!$F$2:$F$2000,MATCH(Graphique!A665,Recap!$A$2:$A$2000,0)),"")</f>
        <v/>
      </c>
      <c r="BC665" s="13" t="str">
        <f>IFERROR(INDEX(Recap!$D$2:$D$2000,MATCH(Graphique!A665,Recap!$A$2:$A$2000,0)),"")</f>
        <v/>
      </c>
      <c r="BD665" s="13" t="str">
        <f>IFERROR(INDEX(Recap!$I$2:$I$2000,MATCH(Graphique!A665,Recap!$A$2:$A$2000,0)),"")</f>
        <v/>
      </c>
      <c r="BE665" t="str">
        <f>IFERROR(INDEX(Recap!$K$2:$K$2000,MATCH(Graphique!A665,Recap!$A$2:$A$2000,0)),"")</f>
        <v/>
      </c>
      <c r="BF665" s="13" t="str">
        <f>IFERROR(INDEX(Recap!$L$2:$L$2000,MATCH(Graphique!A665,Recap!$A$2:$A$2000,0)),"")</f>
        <v/>
      </c>
      <c r="BG665" t="str">
        <f>IFERROR(INDEX(Recap!$M$2:$M$2000,MATCH(Graphique!A665,Recap!$A$2:$A$2000,0)),"")</f>
        <v/>
      </c>
      <c r="BH665" s="13" t="str">
        <f>IFERROR(INDEX(MOYENNES!$B$1:$B$2000,MATCH(Graphique!A665,MOYENNES!$A$1:$A$2000,0)),"")</f>
        <v/>
      </c>
      <c r="BI665" s="13" t="str">
        <f>IFERROR(INDEX(MOYENNES!$C$1:$C$2000,MATCH(Graphique!A665,MOYENNES!$A$1:$A$2000,0)),"")</f>
        <v/>
      </c>
      <c r="BJ665" s="13" t="str">
        <f>IFERROR(INDEX(MOYENNES!$E$1:$E$2000,MATCH(A665,MOYENNES!$A$1:$A$2000,0)),"")</f>
        <v/>
      </c>
    </row>
    <row r="666" spans="1:62" ht="12.75" customHeight="1">
      <c r="A666" s="56">
        <v>45650</v>
      </c>
      <c r="AY666" s="55" t="str">
        <f>IF(BH666="","",TEXT(IF(BH666&gt;"00:00",A666+1,A666),"JJ/MM/AAAA ")&amp;TEXT(BH666,"hh:mm"))</f>
        <v/>
      </c>
      <c r="AZ666" s="13" t="str">
        <f>IF(BI666="","",TEXT(IF(BI666&gt;"00:00",A666+1,A666),"JJ/MM/AAAA ")&amp;TEXT(BI666,"hh:mm"))</f>
        <v/>
      </c>
      <c r="BB666" s="13" t="str">
        <f>IFERROR(INDEX(Recap!$F$2:$F$2000,MATCH(Graphique!A666,Recap!$A$2:$A$2000,0)),"")</f>
        <v/>
      </c>
      <c r="BC666" s="13" t="str">
        <f>IFERROR(INDEX(Recap!$D$2:$D$2000,MATCH(Graphique!A666,Recap!$A$2:$A$2000,0)),"")</f>
        <v/>
      </c>
      <c r="BD666" s="13" t="str">
        <f>IFERROR(INDEX(Recap!$I$2:$I$2000,MATCH(Graphique!A666,Recap!$A$2:$A$2000,0)),"")</f>
        <v/>
      </c>
      <c r="BE666" t="str">
        <f>IFERROR(INDEX(Recap!$K$2:$K$2000,MATCH(Graphique!A666,Recap!$A$2:$A$2000,0)),"")</f>
        <v/>
      </c>
      <c r="BF666" s="13" t="str">
        <f>IFERROR(INDEX(Recap!$L$2:$L$2000,MATCH(Graphique!A666,Recap!$A$2:$A$2000,0)),"")</f>
        <v/>
      </c>
      <c r="BG666" t="str">
        <f>IFERROR(INDEX(Recap!$M$2:$M$2000,MATCH(Graphique!A666,Recap!$A$2:$A$2000,0)),"")</f>
        <v/>
      </c>
      <c r="BH666" s="13" t="str">
        <f>IFERROR(INDEX(MOYENNES!$B$1:$B$2000,MATCH(Graphique!A666,MOYENNES!$A$1:$A$2000,0)),"")</f>
        <v/>
      </c>
      <c r="BI666" s="13" t="str">
        <f>IFERROR(INDEX(MOYENNES!$C$1:$C$2000,MATCH(Graphique!A666,MOYENNES!$A$1:$A$2000,0)),"")</f>
        <v/>
      </c>
      <c r="BJ666" s="13" t="str">
        <f>IFERROR(INDEX(MOYENNES!$E$1:$E$2000,MATCH(A666,MOYENNES!$A$1:$A$2000,0)),"")</f>
        <v/>
      </c>
    </row>
    <row r="667" spans="1:62" ht="12.75" customHeight="1">
      <c r="A667" s="56">
        <v>45651</v>
      </c>
      <c r="AY667" s="55" t="str">
        <f>IF(BH667="","",TEXT(IF(BH667&gt;"00:00",A667+1,A667),"JJ/MM/AAAA ")&amp;TEXT(BH667,"hh:mm"))</f>
        <v/>
      </c>
      <c r="AZ667" s="13" t="str">
        <f>IF(BI667="","",TEXT(IF(BI667&gt;"00:00",A667+1,A667),"JJ/MM/AAAA ")&amp;TEXT(BI667,"hh:mm"))</f>
        <v/>
      </c>
      <c r="BB667" s="13" t="str">
        <f>IFERROR(INDEX(Recap!$F$2:$F$2000,MATCH(Graphique!A667,Recap!$A$2:$A$2000,0)),"")</f>
        <v/>
      </c>
      <c r="BC667" s="13" t="str">
        <f>IFERROR(INDEX(Recap!$D$2:$D$2000,MATCH(Graphique!A667,Recap!$A$2:$A$2000,0)),"")</f>
        <v/>
      </c>
      <c r="BD667" s="13" t="str">
        <f>IFERROR(INDEX(Recap!$I$2:$I$2000,MATCH(Graphique!A667,Recap!$A$2:$A$2000,0)),"")</f>
        <v/>
      </c>
      <c r="BE667" t="str">
        <f>IFERROR(INDEX(Recap!$K$2:$K$2000,MATCH(Graphique!A667,Recap!$A$2:$A$2000,0)),"")</f>
        <v/>
      </c>
      <c r="BF667" s="13" t="str">
        <f>IFERROR(INDEX(Recap!$L$2:$L$2000,MATCH(Graphique!A667,Recap!$A$2:$A$2000,0)),"")</f>
        <v/>
      </c>
      <c r="BG667" t="str">
        <f>IFERROR(INDEX(Recap!$M$2:$M$2000,MATCH(Graphique!A667,Recap!$A$2:$A$2000,0)),"")</f>
        <v/>
      </c>
      <c r="BH667" s="13" t="str">
        <f>IFERROR(INDEX(MOYENNES!$B$1:$B$2000,MATCH(Graphique!A667,MOYENNES!$A$1:$A$2000,0)),"")</f>
        <v/>
      </c>
      <c r="BI667" s="13" t="str">
        <f>IFERROR(INDEX(MOYENNES!$C$1:$C$2000,MATCH(Graphique!A667,MOYENNES!$A$1:$A$2000,0)),"")</f>
        <v/>
      </c>
      <c r="BJ667" s="13" t="str">
        <f>IFERROR(INDEX(MOYENNES!$E$1:$E$2000,MATCH(A667,MOYENNES!$A$1:$A$2000,0)),"")</f>
        <v/>
      </c>
    </row>
    <row r="668" spans="1:62" ht="12.75" customHeight="1">
      <c r="A668" s="56">
        <v>45652</v>
      </c>
      <c r="AY668" s="55" t="str">
        <f>IF(BH668="","",TEXT(IF(BH668&gt;"00:00",A668+1,A668),"JJ/MM/AAAA ")&amp;TEXT(BH668,"hh:mm"))</f>
        <v/>
      </c>
      <c r="AZ668" s="13" t="str">
        <f>IF(BI668="","",TEXT(IF(BI668&gt;"00:00",A668+1,A668),"JJ/MM/AAAA ")&amp;TEXT(BI668,"hh:mm"))</f>
        <v/>
      </c>
      <c r="BB668" s="13" t="str">
        <f>IFERROR(INDEX(Recap!$F$2:$F$2000,MATCH(Graphique!A668,Recap!$A$2:$A$2000,0)),"")</f>
        <v/>
      </c>
      <c r="BC668" s="13" t="str">
        <f>IFERROR(INDEX(Recap!$D$2:$D$2000,MATCH(Graphique!A668,Recap!$A$2:$A$2000,0)),"")</f>
        <v/>
      </c>
      <c r="BD668" s="13" t="str">
        <f>IFERROR(INDEX(Recap!$I$2:$I$2000,MATCH(Graphique!A668,Recap!$A$2:$A$2000,0)),"")</f>
        <v/>
      </c>
      <c r="BE668" t="str">
        <f>IFERROR(INDEX(Recap!$K$2:$K$2000,MATCH(Graphique!A668,Recap!$A$2:$A$2000,0)),"")</f>
        <v/>
      </c>
      <c r="BF668" s="13" t="str">
        <f>IFERROR(INDEX(Recap!$L$2:$L$2000,MATCH(Graphique!A668,Recap!$A$2:$A$2000,0)),"")</f>
        <v/>
      </c>
      <c r="BG668" t="str">
        <f>IFERROR(INDEX(Recap!$M$2:$M$2000,MATCH(Graphique!A668,Recap!$A$2:$A$2000,0)),"")</f>
        <v/>
      </c>
      <c r="BH668" s="13" t="str">
        <f>IFERROR(INDEX(MOYENNES!$B$1:$B$2000,MATCH(Graphique!A668,MOYENNES!$A$1:$A$2000,0)),"")</f>
        <v/>
      </c>
      <c r="BI668" s="13" t="str">
        <f>IFERROR(INDEX(MOYENNES!$C$1:$C$2000,MATCH(Graphique!A668,MOYENNES!$A$1:$A$2000,0)),"")</f>
        <v/>
      </c>
      <c r="BJ668" s="13" t="str">
        <f>IFERROR(INDEX(MOYENNES!$E$1:$E$2000,MATCH(A668,MOYENNES!$A$1:$A$2000,0)),"")</f>
        <v/>
      </c>
    </row>
    <row r="669" spans="1:62" ht="12.75" customHeight="1">
      <c r="A669" s="56">
        <v>45653</v>
      </c>
      <c r="AY669" s="55" t="str">
        <f>IF(BH669="","",TEXT(IF(BH669&gt;"00:00",A669+1,A669),"JJ/MM/AAAA ")&amp;TEXT(BH669,"hh:mm"))</f>
        <v/>
      </c>
      <c r="AZ669" s="13" t="str">
        <f>IF(BI669="","",TEXT(IF(BI669&gt;"00:00",A669+1,A669),"JJ/MM/AAAA ")&amp;TEXT(BI669,"hh:mm"))</f>
        <v/>
      </c>
      <c r="BB669" s="13" t="str">
        <f>IFERROR(INDEX(Recap!$F$2:$F$2000,MATCH(Graphique!A669,Recap!$A$2:$A$2000,0)),"")</f>
        <v/>
      </c>
      <c r="BC669" s="13" t="str">
        <f>IFERROR(INDEX(Recap!$D$2:$D$2000,MATCH(Graphique!A669,Recap!$A$2:$A$2000,0)),"")</f>
        <v/>
      </c>
      <c r="BD669" s="13" t="str">
        <f>IFERROR(INDEX(Recap!$I$2:$I$2000,MATCH(Graphique!A669,Recap!$A$2:$A$2000,0)),"")</f>
        <v/>
      </c>
      <c r="BE669" t="str">
        <f>IFERROR(INDEX(Recap!$K$2:$K$2000,MATCH(Graphique!A669,Recap!$A$2:$A$2000,0)),"")</f>
        <v/>
      </c>
      <c r="BF669" s="13" t="str">
        <f>IFERROR(INDEX(Recap!$L$2:$L$2000,MATCH(Graphique!A669,Recap!$A$2:$A$2000,0)),"")</f>
        <v/>
      </c>
      <c r="BG669" t="str">
        <f>IFERROR(INDEX(Recap!$M$2:$M$2000,MATCH(Graphique!A669,Recap!$A$2:$A$2000,0)),"")</f>
        <v/>
      </c>
      <c r="BH669" s="13" t="str">
        <f>IFERROR(INDEX(MOYENNES!$B$1:$B$2000,MATCH(Graphique!A669,MOYENNES!$A$1:$A$2000,0)),"")</f>
        <v/>
      </c>
      <c r="BI669" s="13" t="str">
        <f>IFERROR(INDEX(MOYENNES!$C$1:$C$2000,MATCH(Graphique!A669,MOYENNES!$A$1:$A$2000,0)),"")</f>
        <v/>
      </c>
      <c r="BJ669" s="13" t="str">
        <f>IFERROR(INDEX(MOYENNES!$E$1:$E$2000,MATCH(A669,MOYENNES!$A$1:$A$2000,0)),"")</f>
        <v/>
      </c>
    </row>
    <row r="670" spans="1:62" ht="12.75" customHeight="1">
      <c r="A670" s="56">
        <v>45654</v>
      </c>
      <c r="AY670" s="55" t="str">
        <f>IF(BH670="","",TEXT(IF(BH670&gt;"00:00",A670+1,A670),"JJ/MM/AAAA ")&amp;TEXT(BH670,"hh:mm"))</f>
        <v/>
      </c>
      <c r="AZ670" s="13" t="str">
        <f>IF(BI670="","",TEXT(IF(BI670&gt;"00:00",A670+1,A670),"JJ/MM/AAAA ")&amp;TEXT(BI670,"hh:mm"))</f>
        <v/>
      </c>
      <c r="BB670" s="13" t="str">
        <f>IFERROR(INDEX(Recap!$F$2:$F$2000,MATCH(Graphique!A670,Recap!$A$2:$A$2000,0)),"")</f>
        <v/>
      </c>
      <c r="BC670" s="13" t="str">
        <f>IFERROR(INDEX(Recap!$D$2:$D$2000,MATCH(Graphique!A670,Recap!$A$2:$A$2000,0)),"")</f>
        <v/>
      </c>
      <c r="BD670" s="13" t="str">
        <f>IFERROR(INDEX(Recap!$I$2:$I$2000,MATCH(Graphique!A670,Recap!$A$2:$A$2000,0)),"")</f>
        <v/>
      </c>
      <c r="BE670" t="str">
        <f>IFERROR(INDEX(Recap!$K$2:$K$2000,MATCH(Graphique!A670,Recap!$A$2:$A$2000,0)),"")</f>
        <v/>
      </c>
      <c r="BF670" s="13" t="str">
        <f>IFERROR(INDEX(Recap!$L$2:$L$2000,MATCH(Graphique!A670,Recap!$A$2:$A$2000,0)),"")</f>
        <v/>
      </c>
      <c r="BG670" t="str">
        <f>IFERROR(INDEX(Recap!$M$2:$M$2000,MATCH(Graphique!A670,Recap!$A$2:$A$2000,0)),"")</f>
        <v/>
      </c>
      <c r="BH670" s="13" t="str">
        <f>IFERROR(INDEX(MOYENNES!$B$1:$B$2000,MATCH(Graphique!A670,MOYENNES!$A$1:$A$2000,0)),"")</f>
        <v/>
      </c>
      <c r="BI670" s="13" t="str">
        <f>IFERROR(INDEX(MOYENNES!$C$1:$C$2000,MATCH(Graphique!A670,MOYENNES!$A$1:$A$2000,0)),"")</f>
        <v/>
      </c>
      <c r="BJ670" s="13" t="str">
        <f>IFERROR(INDEX(MOYENNES!$E$1:$E$2000,MATCH(A670,MOYENNES!$A$1:$A$2000,0)),"")</f>
        <v/>
      </c>
    </row>
    <row r="671" spans="1:62" ht="12.75" customHeight="1">
      <c r="A671" s="56">
        <v>45655</v>
      </c>
      <c r="AY671" s="55" t="str">
        <f>IF(BH671="","",TEXT(IF(BH671&gt;"00:00",A671+1,A671),"JJ/MM/AAAA ")&amp;TEXT(BH671,"hh:mm"))</f>
        <v/>
      </c>
      <c r="AZ671" s="13" t="str">
        <f>IF(BI671="","",TEXT(IF(BI671&gt;"00:00",A671+1,A671),"JJ/MM/AAAA ")&amp;TEXT(BI671,"hh:mm"))</f>
        <v/>
      </c>
      <c r="BB671" s="13" t="str">
        <f>IFERROR(INDEX(Recap!$F$2:$F$2000,MATCH(Graphique!A671,Recap!$A$2:$A$2000,0)),"")</f>
        <v/>
      </c>
      <c r="BC671" s="13" t="str">
        <f>IFERROR(INDEX(Recap!$D$2:$D$2000,MATCH(Graphique!A671,Recap!$A$2:$A$2000,0)),"")</f>
        <v/>
      </c>
      <c r="BD671" s="13" t="str">
        <f>IFERROR(INDEX(Recap!$I$2:$I$2000,MATCH(Graphique!A671,Recap!$A$2:$A$2000,0)),"")</f>
        <v/>
      </c>
      <c r="BE671" t="str">
        <f>IFERROR(INDEX(Recap!$K$2:$K$2000,MATCH(Graphique!A671,Recap!$A$2:$A$2000,0)),"")</f>
        <v/>
      </c>
      <c r="BF671" s="13" t="str">
        <f>IFERROR(INDEX(Recap!$L$2:$L$2000,MATCH(Graphique!A671,Recap!$A$2:$A$2000,0)),"")</f>
        <v/>
      </c>
      <c r="BG671" t="str">
        <f>IFERROR(INDEX(Recap!$M$2:$M$2000,MATCH(Graphique!A671,Recap!$A$2:$A$2000,0)),"")</f>
        <v/>
      </c>
      <c r="BH671" s="13" t="str">
        <f>IFERROR(INDEX(MOYENNES!$B$1:$B$2000,MATCH(Graphique!A671,MOYENNES!$A$1:$A$2000,0)),"")</f>
        <v/>
      </c>
      <c r="BI671" s="13" t="str">
        <f>IFERROR(INDEX(MOYENNES!$C$1:$C$2000,MATCH(Graphique!A671,MOYENNES!$A$1:$A$2000,0)),"")</f>
        <v/>
      </c>
      <c r="BJ671" s="13" t="str">
        <f>IFERROR(INDEX(MOYENNES!$E$1:$E$2000,MATCH(A671,MOYENNES!$A$1:$A$2000,0)),"")</f>
        <v/>
      </c>
    </row>
    <row r="672" spans="1:62" ht="12.75" customHeight="1">
      <c r="A672" s="56">
        <v>45656</v>
      </c>
      <c r="AY672" s="55" t="str">
        <f>IF(BH672="","",TEXT(IF(BH672&gt;"00:00",A672+1,A672),"JJ/MM/AAAA ")&amp;TEXT(BH672,"hh:mm"))</f>
        <v/>
      </c>
      <c r="AZ672" s="13" t="str">
        <f>IF(BI672="","",TEXT(IF(BI672&gt;"00:00",A672+1,A672),"JJ/MM/AAAA ")&amp;TEXT(BI672,"hh:mm"))</f>
        <v/>
      </c>
      <c r="BB672" s="13" t="str">
        <f>IFERROR(INDEX(Recap!$F$2:$F$2000,MATCH(Graphique!A672,Recap!$A$2:$A$2000,0)),"")</f>
        <v/>
      </c>
      <c r="BC672" s="13" t="str">
        <f>IFERROR(INDEX(Recap!$D$2:$D$2000,MATCH(Graphique!A672,Recap!$A$2:$A$2000,0)),"")</f>
        <v/>
      </c>
      <c r="BD672" s="13" t="str">
        <f>IFERROR(INDEX(Recap!$I$2:$I$2000,MATCH(Graphique!A672,Recap!$A$2:$A$2000,0)),"")</f>
        <v/>
      </c>
      <c r="BE672" t="str">
        <f>IFERROR(INDEX(Recap!$K$2:$K$2000,MATCH(Graphique!A672,Recap!$A$2:$A$2000,0)),"")</f>
        <v/>
      </c>
      <c r="BF672" s="13" t="str">
        <f>IFERROR(INDEX(Recap!$L$2:$L$2000,MATCH(Graphique!A672,Recap!$A$2:$A$2000,0)),"")</f>
        <v/>
      </c>
      <c r="BG672" t="str">
        <f>IFERROR(INDEX(Recap!$M$2:$M$2000,MATCH(Graphique!A672,Recap!$A$2:$A$2000,0)),"")</f>
        <v/>
      </c>
      <c r="BH672" s="13" t="str">
        <f>IFERROR(INDEX(MOYENNES!$B$1:$B$2000,MATCH(Graphique!A672,MOYENNES!$A$1:$A$2000,0)),"")</f>
        <v/>
      </c>
      <c r="BI672" s="13" t="str">
        <f>IFERROR(INDEX(MOYENNES!$C$1:$C$2000,MATCH(Graphique!A672,MOYENNES!$A$1:$A$2000,0)),"")</f>
        <v/>
      </c>
      <c r="BJ672" s="13" t="str">
        <f>IFERROR(INDEX(MOYENNES!$E$1:$E$2000,MATCH(A672,MOYENNES!$A$1:$A$2000,0)),"")</f>
        <v/>
      </c>
    </row>
    <row r="673" spans="1:62" ht="12.75" customHeight="1">
      <c r="A673" s="56">
        <v>45657</v>
      </c>
      <c r="AY673" s="55" t="str">
        <f>IF(BH673="","",TEXT(IF(BH673&gt;"00:00",A673+1,A673),"JJ/MM/AAAA ")&amp;TEXT(BH673,"hh:mm"))</f>
        <v/>
      </c>
      <c r="AZ673" s="13" t="str">
        <f>IF(BI673="","",TEXT(IF(BI673&gt;"00:00",A673+1,A673),"JJ/MM/AAAA ")&amp;TEXT(BI673,"hh:mm"))</f>
        <v/>
      </c>
      <c r="BB673" s="13" t="str">
        <f>IFERROR(INDEX(Recap!$F$2:$F$2000,MATCH(Graphique!A673,Recap!$A$2:$A$2000,0)),"")</f>
        <v/>
      </c>
      <c r="BC673" s="13" t="str">
        <f>IFERROR(INDEX(Recap!$D$2:$D$2000,MATCH(Graphique!A673,Recap!$A$2:$A$2000,0)),"")</f>
        <v/>
      </c>
      <c r="BD673" s="13" t="str">
        <f>IFERROR(INDEX(Recap!$I$2:$I$2000,MATCH(Graphique!A673,Recap!$A$2:$A$2000,0)),"")</f>
        <v/>
      </c>
      <c r="BE673" t="str">
        <f>IFERROR(INDEX(Recap!$K$2:$K$2000,MATCH(Graphique!A673,Recap!$A$2:$A$2000,0)),"")</f>
        <v/>
      </c>
      <c r="BF673" s="13" t="str">
        <f>IFERROR(INDEX(Recap!$L$2:$L$2000,MATCH(Graphique!A673,Recap!$A$2:$A$2000,0)),"")</f>
        <v/>
      </c>
      <c r="BG673" t="str">
        <f>IFERROR(INDEX(Recap!$M$2:$M$2000,MATCH(Graphique!A673,Recap!$A$2:$A$2000,0)),"")</f>
        <v/>
      </c>
      <c r="BH673" s="13" t="str">
        <f>IFERROR(INDEX(MOYENNES!$B$1:$B$2000,MATCH(Graphique!A673,MOYENNES!$A$1:$A$2000,0)),"")</f>
        <v/>
      </c>
      <c r="BI673" s="13" t="str">
        <f>IFERROR(INDEX(MOYENNES!$C$1:$C$2000,MATCH(Graphique!A673,MOYENNES!$A$1:$A$2000,0)),"")</f>
        <v/>
      </c>
      <c r="BJ673" s="13" t="str">
        <f>IFERROR(INDEX(MOYENNES!$E$1:$E$2000,MATCH(A673,MOYENNES!$A$1:$A$2000,0)),"")</f>
        <v/>
      </c>
    </row>
    <row r="674" spans="1:62" ht="12.75" customHeight="1">
      <c r="A674" s="56">
        <v>45658</v>
      </c>
      <c r="AY674" s="55" t="str">
        <f>IF(BH674="","",TEXT(IF(BH674&gt;"00:00",A674+1,A674),"JJ/MM/AAAA ")&amp;TEXT(BH674,"hh:mm"))</f>
        <v/>
      </c>
      <c r="AZ674" s="13" t="str">
        <f>IF(BI674="","",TEXT(IF(BI674&gt;"00:00",A674+1,A674),"JJ/MM/AAAA ")&amp;TEXT(BI674,"hh:mm"))</f>
        <v/>
      </c>
      <c r="BB674" s="13" t="str">
        <f>IFERROR(INDEX(Recap!$F$2:$F$2000,MATCH(Graphique!A674,Recap!$A$2:$A$2000,0)),"")</f>
        <v/>
      </c>
      <c r="BC674" s="13" t="str">
        <f>IFERROR(INDEX(Recap!$D$2:$D$2000,MATCH(Graphique!A674,Recap!$A$2:$A$2000,0)),"")</f>
        <v/>
      </c>
      <c r="BD674" s="13" t="str">
        <f>IFERROR(INDEX(Recap!$I$2:$I$2000,MATCH(Graphique!A674,Recap!$A$2:$A$2000,0)),"")</f>
        <v/>
      </c>
      <c r="BE674" t="str">
        <f>IFERROR(INDEX(Recap!$K$2:$K$2000,MATCH(Graphique!A674,Recap!$A$2:$A$2000,0)),"")</f>
        <v/>
      </c>
      <c r="BF674" s="13" t="str">
        <f>IFERROR(INDEX(Recap!$L$2:$L$2000,MATCH(Graphique!A674,Recap!$A$2:$A$2000,0)),"")</f>
        <v/>
      </c>
      <c r="BG674" t="str">
        <f>IFERROR(INDEX(Recap!$M$2:$M$2000,MATCH(Graphique!A674,Recap!$A$2:$A$2000,0)),"")</f>
        <v/>
      </c>
      <c r="BH674" s="13" t="str">
        <f>IFERROR(INDEX(MOYENNES!$B$1:$B$2000,MATCH(Graphique!A674,MOYENNES!$A$1:$A$2000,0)),"")</f>
        <v/>
      </c>
      <c r="BI674" s="13" t="str">
        <f>IFERROR(INDEX(MOYENNES!$C$1:$C$2000,MATCH(Graphique!A674,MOYENNES!$A$1:$A$2000,0)),"")</f>
        <v/>
      </c>
      <c r="BJ674" s="13" t="str">
        <f>IFERROR(INDEX(MOYENNES!$E$1:$E$2000,MATCH(A674,MOYENNES!$A$1:$A$2000,0)),"")</f>
        <v/>
      </c>
    </row>
    <row r="675" spans="1:62" ht="12.75" customHeight="1">
      <c r="A675" s="56">
        <v>45659</v>
      </c>
      <c r="AY675" s="55" t="str">
        <f>IF(BH675="","",TEXT(IF(BH675&gt;"00:00",A675+1,A675),"JJ/MM/AAAA ")&amp;TEXT(BH675,"hh:mm"))</f>
        <v/>
      </c>
      <c r="AZ675" s="13" t="str">
        <f>IF(BI675="","",TEXT(IF(BI675&gt;"00:00",A675+1,A675),"JJ/MM/AAAA ")&amp;TEXT(BI675,"hh:mm"))</f>
        <v/>
      </c>
      <c r="BB675" s="13" t="str">
        <f>IFERROR(INDEX(Recap!$F$2:$F$2000,MATCH(Graphique!A675,Recap!$A$2:$A$2000,0)),"")</f>
        <v/>
      </c>
      <c r="BC675" s="13" t="str">
        <f>IFERROR(INDEX(Recap!$D$2:$D$2000,MATCH(Graphique!A675,Recap!$A$2:$A$2000,0)),"")</f>
        <v/>
      </c>
      <c r="BD675" s="13" t="str">
        <f>IFERROR(INDEX(Recap!$I$2:$I$2000,MATCH(Graphique!A675,Recap!$A$2:$A$2000,0)),"")</f>
        <v/>
      </c>
      <c r="BE675" t="str">
        <f>IFERROR(INDEX(Recap!$K$2:$K$2000,MATCH(Graphique!A675,Recap!$A$2:$A$2000,0)),"")</f>
        <v/>
      </c>
      <c r="BF675" s="13" t="str">
        <f>IFERROR(INDEX(Recap!$L$2:$L$2000,MATCH(Graphique!A675,Recap!$A$2:$A$2000,0)),"")</f>
        <v/>
      </c>
      <c r="BG675" t="str">
        <f>IFERROR(INDEX(Recap!$M$2:$M$2000,MATCH(Graphique!A675,Recap!$A$2:$A$2000,0)),"")</f>
        <v/>
      </c>
      <c r="BH675" s="13" t="str">
        <f>IFERROR(INDEX(MOYENNES!$B$1:$B$2000,MATCH(Graphique!A675,MOYENNES!$A$1:$A$2000,0)),"")</f>
        <v/>
      </c>
      <c r="BI675" s="13" t="str">
        <f>IFERROR(INDEX(MOYENNES!$C$1:$C$2000,MATCH(Graphique!A675,MOYENNES!$A$1:$A$2000,0)),"")</f>
        <v/>
      </c>
      <c r="BJ675" s="13" t="str">
        <f>IFERROR(INDEX(MOYENNES!$E$1:$E$2000,MATCH(A675,MOYENNES!$A$1:$A$2000,0)),"")</f>
        <v/>
      </c>
    </row>
    <row r="676" spans="1:62" ht="12.75" customHeight="1">
      <c r="A676" s="56">
        <v>45660</v>
      </c>
      <c r="AY676" s="55" t="str">
        <f>IF(BH676="","",TEXT(IF(BH676&gt;"00:00",A676+1,A676),"JJ/MM/AAAA ")&amp;TEXT(BH676,"hh:mm"))</f>
        <v/>
      </c>
      <c r="AZ676" s="13" t="str">
        <f>IF(BI676="","",TEXT(IF(BI676&gt;"00:00",A676+1,A676),"JJ/MM/AAAA ")&amp;TEXT(BI676,"hh:mm"))</f>
        <v/>
      </c>
      <c r="BB676" s="13" t="str">
        <f>IFERROR(INDEX(Recap!$F$2:$F$2000,MATCH(Graphique!A676,Recap!$A$2:$A$2000,0)),"")</f>
        <v/>
      </c>
      <c r="BC676" s="13" t="str">
        <f>IFERROR(INDEX(Recap!$D$2:$D$2000,MATCH(Graphique!A676,Recap!$A$2:$A$2000,0)),"")</f>
        <v/>
      </c>
      <c r="BD676" s="13" t="str">
        <f>IFERROR(INDEX(Recap!$I$2:$I$2000,MATCH(Graphique!A676,Recap!$A$2:$A$2000,0)),"")</f>
        <v/>
      </c>
      <c r="BE676" t="str">
        <f>IFERROR(INDEX(Recap!$K$2:$K$2000,MATCH(Graphique!A676,Recap!$A$2:$A$2000,0)),"")</f>
        <v/>
      </c>
      <c r="BF676" s="13" t="str">
        <f>IFERROR(INDEX(Recap!$L$2:$L$2000,MATCH(Graphique!A676,Recap!$A$2:$A$2000,0)),"")</f>
        <v/>
      </c>
      <c r="BG676" t="str">
        <f>IFERROR(INDEX(Recap!$M$2:$M$2000,MATCH(Graphique!A676,Recap!$A$2:$A$2000,0)),"")</f>
        <v/>
      </c>
      <c r="BH676" s="13" t="str">
        <f>IFERROR(INDEX(MOYENNES!$B$1:$B$2000,MATCH(Graphique!A676,MOYENNES!$A$1:$A$2000,0)),"")</f>
        <v/>
      </c>
      <c r="BI676" s="13" t="str">
        <f>IFERROR(INDEX(MOYENNES!$C$1:$C$2000,MATCH(Graphique!A676,MOYENNES!$A$1:$A$2000,0)),"")</f>
        <v/>
      </c>
      <c r="BJ676" s="13" t="str">
        <f>IFERROR(INDEX(MOYENNES!$E$1:$E$2000,MATCH(A676,MOYENNES!$A$1:$A$2000,0)),"")</f>
        <v/>
      </c>
    </row>
    <row r="677" spans="1:62" ht="12.75" customHeight="1">
      <c r="A677" s="56">
        <v>45661</v>
      </c>
      <c r="AY677" s="55" t="str">
        <f>IF(BH677="","",TEXT(IF(BH677&gt;"00:00",A677+1,A677),"JJ/MM/AAAA ")&amp;TEXT(BH677,"hh:mm"))</f>
        <v/>
      </c>
      <c r="AZ677" s="13" t="str">
        <f>IF(BI677="","",TEXT(IF(BI677&gt;"00:00",A677+1,A677),"JJ/MM/AAAA ")&amp;TEXT(BI677,"hh:mm"))</f>
        <v/>
      </c>
      <c r="BB677" s="13" t="str">
        <f>IFERROR(INDEX(Recap!$F$2:$F$2000,MATCH(Graphique!A677,Recap!$A$2:$A$2000,0)),"")</f>
        <v/>
      </c>
      <c r="BC677" s="13" t="str">
        <f>IFERROR(INDEX(Recap!$D$2:$D$2000,MATCH(Graphique!A677,Recap!$A$2:$A$2000,0)),"")</f>
        <v/>
      </c>
      <c r="BD677" s="13" t="str">
        <f>IFERROR(INDEX(Recap!$I$2:$I$2000,MATCH(Graphique!A677,Recap!$A$2:$A$2000,0)),"")</f>
        <v/>
      </c>
      <c r="BE677" t="str">
        <f>IFERROR(INDEX(Recap!$K$2:$K$2000,MATCH(Graphique!A677,Recap!$A$2:$A$2000,0)),"")</f>
        <v/>
      </c>
      <c r="BF677" s="13" t="str">
        <f>IFERROR(INDEX(Recap!$L$2:$L$2000,MATCH(Graphique!A677,Recap!$A$2:$A$2000,0)),"")</f>
        <v/>
      </c>
      <c r="BG677" t="str">
        <f>IFERROR(INDEX(Recap!$M$2:$M$2000,MATCH(Graphique!A677,Recap!$A$2:$A$2000,0)),"")</f>
        <v/>
      </c>
      <c r="BH677" s="13" t="str">
        <f>IFERROR(INDEX(MOYENNES!$B$1:$B$2000,MATCH(Graphique!A677,MOYENNES!$A$1:$A$2000,0)),"")</f>
        <v/>
      </c>
      <c r="BI677" s="13" t="str">
        <f>IFERROR(INDEX(MOYENNES!$C$1:$C$2000,MATCH(Graphique!A677,MOYENNES!$A$1:$A$2000,0)),"")</f>
        <v/>
      </c>
      <c r="BJ677" s="13" t="str">
        <f>IFERROR(INDEX(MOYENNES!$E$1:$E$2000,MATCH(A677,MOYENNES!$A$1:$A$2000,0)),"")</f>
        <v/>
      </c>
    </row>
    <row r="678" spans="1:62" ht="12.75" customHeight="1">
      <c r="A678" s="56">
        <v>45662</v>
      </c>
      <c r="AY678" s="55" t="str">
        <f>IF(BH678="","",TEXT(IF(BH678&gt;"00:00",A678+1,A678),"JJ/MM/AAAA ")&amp;TEXT(BH678,"hh:mm"))</f>
        <v/>
      </c>
      <c r="AZ678" s="13" t="str">
        <f>IF(BI678="","",TEXT(IF(BI678&gt;"00:00",A678+1,A678),"JJ/MM/AAAA ")&amp;TEXT(BI678,"hh:mm"))</f>
        <v/>
      </c>
      <c r="BB678" s="13" t="str">
        <f>IFERROR(INDEX(Recap!$F$2:$F$2000,MATCH(Graphique!A678,Recap!$A$2:$A$2000,0)),"")</f>
        <v/>
      </c>
      <c r="BC678" s="13" t="str">
        <f>IFERROR(INDEX(Recap!$D$2:$D$2000,MATCH(Graphique!A678,Recap!$A$2:$A$2000,0)),"")</f>
        <v/>
      </c>
      <c r="BD678" s="13" t="str">
        <f>IFERROR(INDEX(Recap!$I$2:$I$2000,MATCH(Graphique!A678,Recap!$A$2:$A$2000,0)),"")</f>
        <v/>
      </c>
      <c r="BE678" t="str">
        <f>IFERROR(INDEX(Recap!$K$2:$K$2000,MATCH(Graphique!A678,Recap!$A$2:$A$2000,0)),"")</f>
        <v/>
      </c>
      <c r="BF678" s="13" t="str">
        <f>IFERROR(INDEX(Recap!$L$2:$L$2000,MATCH(Graphique!A678,Recap!$A$2:$A$2000,0)),"")</f>
        <v/>
      </c>
      <c r="BG678" t="str">
        <f>IFERROR(INDEX(Recap!$M$2:$M$2000,MATCH(Graphique!A678,Recap!$A$2:$A$2000,0)),"")</f>
        <v/>
      </c>
      <c r="BH678" s="13" t="str">
        <f>IFERROR(INDEX(MOYENNES!$B$1:$B$2000,MATCH(Graphique!A678,MOYENNES!$A$1:$A$2000,0)),"")</f>
        <v/>
      </c>
      <c r="BI678" s="13" t="str">
        <f>IFERROR(INDEX(MOYENNES!$C$1:$C$2000,MATCH(Graphique!A678,MOYENNES!$A$1:$A$2000,0)),"")</f>
        <v/>
      </c>
      <c r="BJ678" s="13" t="str">
        <f>IFERROR(INDEX(MOYENNES!$E$1:$E$2000,MATCH(A678,MOYENNES!$A$1:$A$2000,0)),"")</f>
        <v/>
      </c>
    </row>
    <row r="679" spans="1:62" ht="12.75" customHeight="1">
      <c r="A679" s="56">
        <v>45663</v>
      </c>
      <c r="AY679" s="55" t="str">
        <f>IF(BH679="","",TEXT(IF(BH679&gt;"00:00",A679+1,A679),"JJ/MM/AAAA ")&amp;TEXT(BH679,"hh:mm"))</f>
        <v/>
      </c>
      <c r="AZ679" s="13" t="str">
        <f>IF(BI679="","",TEXT(IF(BI679&gt;"00:00",A679+1,A679),"JJ/MM/AAAA ")&amp;TEXT(BI679,"hh:mm"))</f>
        <v/>
      </c>
      <c r="BB679" s="13" t="str">
        <f>IFERROR(INDEX(Recap!$F$2:$F$2000,MATCH(Graphique!A679,Recap!$A$2:$A$2000,0)),"")</f>
        <v/>
      </c>
      <c r="BC679" s="13" t="str">
        <f>IFERROR(INDEX(Recap!$D$2:$D$2000,MATCH(Graphique!A679,Recap!$A$2:$A$2000,0)),"")</f>
        <v/>
      </c>
      <c r="BD679" s="13" t="str">
        <f>IFERROR(INDEX(Recap!$I$2:$I$2000,MATCH(Graphique!A679,Recap!$A$2:$A$2000,0)),"")</f>
        <v/>
      </c>
      <c r="BE679" t="str">
        <f>IFERROR(INDEX(Recap!$K$2:$K$2000,MATCH(Graphique!A679,Recap!$A$2:$A$2000,0)),"")</f>
        <v/>
      </c>
      <c r="BF679" s="13" t="str">
        <f>IFERROR(INDEX(Recap!$L$2:$L$2000,MATCH(Graphique!A679,Recap!$A$2:$A$2000,0)),"")</f>
        <v/>
      </c>
      <c r="BG679" t="str">
        <f>IFERROR(INDEX(Recap!$M$2:$M$2000,MATCH(Graphique!A679,Recap!$A$2:$A$2000,0)),"")</f>
        <v/>
      </c>
      <c r="BH679" s="13" t="str">
        <f>IFERROR(INDEX(MOYENNES!$B$1:$B$2000,MATCH(Graphique!A679,MOYENNES!$A$1:$A$2000,0)),"")</f>
        <v/>
      </c>
      <c r="BI679" s="13" t="str">
        <f>IFERROR(INDEX(MOYENNES!$C$1:$C$2000,MATCH(Graphique!A679,MOYENNES!$A$1:$A$2000,0)),"")</f>
        <v/>
      </c>
      <c r="BJ679" s="13" t="str">
        <f>IFERROR(INDEX(MOYENNES!$E$1:$E$2000,MATCH(A679,MOYENNES!$A$1:$A$2000,0)),"")</f>
        <v/>
      </c>
    </row>
    <row r="680" spans="1:62" ht="12.75" customHeight="1">
      <c r="A680" s="56">
        <v>45664</v>
      </c>
      <c r="AY680" s="55" t="str">
        <f>IF(BH680="","",TEXT(IF(BH680&gt;"00:00",A680+1,A680),"JJ/MM/AAAA ")&amp;TEXT(BH680,"hh:mm"))</f>
        <v/>
      </c>
      <c r="AZ680" s="13" t="str">
        <f>IF(BI680="","",TEXT(IF(BI680&gt;"00:00",A680+1,A680),"JJ/MM/AAAA ")&amp;TEXT(BI680,"hh:mm"))</f>
        <v/>
      </c>
      <c r="BB680" s="13" t="str">
        <f>IFERROR(INDEX(Recap!$F$2:$F$2000,MATCH(Graphique!A680,Recap!$A$2:$A$2000,0)),"")</f>
        <v/>
      </c>
      <c r="BC680" s="13" t="str">
        <f>IFERROR(INDEX(Recap!$D$2:$D$2000,MATCH(Graphique!A680,Recap!$A$2:$A$2000,0)),"")</f>
        <v/>
      </c>
      <c r="BD680" s="13" t="str">
        <f>IFERROR(INDEX(Recap!$I$2:$I$2000,MATCH(Graphique!A680,Recap!$A$2:$A$2000,0)),"")</f>
        <v/>
      </c>
      <c r="BE680" t="str">
        <f>IFERROR(INDEX(Recap!$K$2:$K$2000,MATCH(Graphique!A680,Recap!$A$2:$A$2000,0)),"")</f>
        <v/>
      </c>
      <c r="BF680" s="13" t="str">
        <f>IFERROR(INDEX(Recap!$L$2:$L$2000,MATCH(Graphique!A680,Recap!$A$2:$A$2000,0)),"")</f>
        <v/>
      </c>
      <c r="BG680" t="str">
        <f>IFERROR(INDEX(Recap!$M$2:$M$2000,MATCH(Graphique!A680,Recap!$A$2:$A$2000,0)),"")</f>
        <v/>
      </c>
      <c r="BH680" s="13" t="str">
        <f>IFERROR(INDEX(MOYENNES!$B$1:$B$2000,MATCH(Graphique!A680,MOYENNES!$A$1:$A$2000,0)),"")</f>
        <v/>
      </c>
      <c r="BI680" s="13" t="str">
        <f>IFERROR(INDEX(MOYENNES!$C$1:$C$2000,MATCH(Graphique!A680,MOYENNES!$A$1:$A$2000,0)),"")</f>
        <v/>
      </c>
      <c r="BJ680" s="13" t="str">
        <f>IFERROR(INDEX(MOYENNES!$E$1:$E$2000,MATCH(A680,MOYENNES!$A$1:$A$2000,0)),"")</f>
        <v/>
      </c>
    </row>
    <row r="681" spans="1:62" ht="12.75" customHeight="1">
      <c r="A681" s="56">
        <v>45665</v>
      </c>
      <c r="AY681" s="55" t="str">
        <f>IF(BH681="","",TEXT(IF(BH681&gt;"00:00",A681+1,A681),"JJ/MM/AAAA ")&amp;TEXT(BH681,"hh:mm"))</f>
        <v/>
      </c>
      <c r="AZ681" s="13" t="str">
        <f>IF(BI681="","",TEXT(IF(BI681&gt;"00:00",A681+1,A681),"JJ/MM/AAAA ")&amp;TEXT(BI681,"hh:mm"))</f>
        <v/>
      </c>
      <c r="BB681" s="13" t="str">
        <f>IFERROR(INDEX(Recap!$F$2:$F$2000,MATCH(Graphique!A681,Recap!$A$2:$A$2000,0)),"")</f>
        <v/>
      </c>
      <c r="BC681" s="13" t="str">
        <f>IFERROR(INDEX(Recap!$D$2:$D$2000,MATCH(Graphique!A681,Recap!$A$2:$A$2000,0)),"")</f>
        <v/>
      </c>
      <c r="BD681" s="13" t="str">
        <f>IFERROR(INDEX(Recap!$I$2:$I$2000,MATCH(Graphique!A681,Recap!$A$2:$A$2000,0)),"")</f>
        <v/>
      </c>
      <c r="BE681" t="str">
        <f>IFERROR(INDEX(Recap!$K$2:$K$2000,MATCH(Graphique!A681,Recap!$A$2:$A$2000,0)),"")</f>
        <v/>
      </c>
      <c r="BF681" s="13" t="str">
        <f>IFERROR(INDEX(Recap!$L$2:$L$2000,MATCH(Graphique!A681,Recap!$A$2:$A$2000,0)),"")</f>
        <v/>
      </c>
      <c r="BG681" t="str">
        <f>IFERROR(INDEX(Recap!$M$2:$M$2000,MATCH(Graphique!A681,Recap!$A$2:$A$2000,0)),"")</f>
        <v/>
      </c>
      <c r="BH681" s="13" t="str">
        <f>IFERROR(INDEX(MOYENNES!$B$1:$B$2000,MATCH(Graphique!A681,MOYENNES!$A$1:$A$2000,0)),"")</f>
        <v/>
      </c>
      <c r="BI681" s="13" t="str">
        <f>IFERROR(INDEX(MOYENNES!$C$1:$C$2000,MATCH(Graphique!A681,MOYENNES!$A$1:$A$2000,0)),"")</f>
        <v/>
      </c>
      <c r="BJ681" s="13" t="str">
        <f>IFERROR(INDEX(MOYENNES!$E$1:$E$2000,MATCH(A681,MOYENNES!$A$1:$A$2000,0)),"")</f>
        <v/>
      </c>
    </row>
    <row r="682" spans="1:62" ht="12.75" customHeight="1">
      <c r="A682" s="56">
        <v>45666</v>
      </c>
      <c r="AY682" s="55" t="str">
        <f>IF(BH682="","",TEXT(IF(BH682&gt;"00:00",A682+1,A682),"JJ/MM/AAAA ")&amp;TEXT(BH682,"hh:mm"))</f>
        <v/>
      </c>
      <c r="AZ682" s="13" t="str">
        <f>IF(BI682="","",TEXT(IF(BI682&gt;"00:00",A682+1,A682),"JJ/MM/AAAA ")&amp;TEXT(BI682,"hh:mm"))</f>
        <v/>
      </c>
      <c r="BB682" s="13" t="str">
        <f>IFERROR(INDEX(Recap!$F$2:$F$2000,MATCH(Graphique!A682,Recap!$A$2:$A$2000,0)),"")</f>
        <v/>
      </c>
      <c r="BC682" s="13" t="str">
        <f>IFERROR(INDEX(Recap!$D$2:$D$2000,MATCH(Graphique!A682,Recap!$A$2:$A$2000,0)),"")</f>
        <v/>
      </c>
      <c r="BD682" s="13" t="str">
        <f>IFERROR(INDEX(Recap!$I$2:$I$2000,MATCH(Graphique!A682,Recap!$A$2:$A$2000,0)),"")</f>
        <v/>
      </c>
      <c r="BE682" t="str">
        <f>IFERROR(INDEX(Recap!$K$2:$K$2000,MATCH(Graphique!A682,Recap!$A$2:$A$2000,0)),"")</f>
        <v/>
      </c>
      <c r="BF682" s="13" t="str">
        <f>IFERROR(INDEX(Recap!$L$2:$L$2000,MATCH(Graphique!A682,Recap!$A$2:$A$2000,0)),"")</f>
        <v/>
      </c>
      <c r="BG682" t="str">
        <f>IFERROR(INDEX(Recap!$M$2:$M$2000,MATCH(Graphique!A682,Recap!$A$2:$A$2000,0)),"")</f>
        <v/>
      </c>
      <c r="BH682" s="13" t="str">
        <f>IFERROR(INDEX(MOYENNES!$B$1:$B$2000,MATCH(Graphique!A682,MOYENNES!$A$1:$A$2000,0)),"")</f>
        <v/>
      </c>
      <c r="BI682" s="13" t="str">
        <f>IFERROR(INDEX(MOYENNES!$C$1:$C$2000,MATCH(Graphique!A682,MOYENNES!$A$1:$A$2000,0)),"")</f>
        <v/>
      </c>
      <c r="BJ682" s="13" t="str">
        <f>IFERROR(INDEX(MOYENNES!$E$1:$E$2000,MATCH(A682,MOYENNES!$A$1:$A$2000,0)),"")</f>
        <v/>
      </c>
    </row>
    <row r="683" spans="1:62" ht="12.75" customHeight="1">
      <c r="A683" s="56">
        <v>45667</v>
      </c>
      <c r="AY683" s="55" t="str">
        <f>IF(BH683="","",TEXT(IF(BH683&gt;"00:00",A683+1,A683),"JJ/MM/AAAA ")&amp;TEXT(BH683,"hh:mm"))</f>
        <v/>
      </c>
      <c r="AZ683" s="13" t="str">
        <f>IF(BI683="","",TEXT(IF(BI683&gt;"00:00",A683+1,A683),"JJ/MM/AAAA ")&amp;TEXT(BI683,"hh:mm"))</f>
        <v/>
      </c>
      <c r="BB683" s="13" t="str">
        <f>IFERROR(INDEX(Recap!$F$2:$F$2000,MATCH(Graphique!A683,Recap!$A$2:$A$2000,0)),"")</f>
        <v/>
      </c>
      <c r="BC683" s="13" t="str">
        <f>IFERROR(INDEX(Recap!$D$2:$D$2000,MATCH(Graphique!A683,Recap!$A$2:$A$2000,0)),"")</f>
        <v/>
      </c>
      <c r="BD683" s="13" t="str">
        <f>IFERROR(INDEX(Recap!$I$2:$I$2000,MATCH(Graphique!A683,Recap!$A$2:$A$2000,0)),"")</f>
        <v/>
      </c>
      <c r="BE683" t="str">
        <f>IFERROR(INDEX(Recap!$K$2:$K$2000,MATCH(Graphique!A683,Recap!$A$2:$A$2000,0)),"")</f>
        <v/>
      </c>
      <c r="BF683" s="13" t="str">
        <f>IFERROR(INDEX(Recap!$L$2:$L$2000,MATCH(Graphique!A683,Recap!$A$2:$A$2000,0)),"")</f>
        <v/>
      </c>
      <c r="BG683" t="str">
        <f>IFERROR(INDEX(Recap!$M$2:$M$2000,MATCH(Graphique!A683,Recap!$A$2:$A$2000,0)),"")</f>
        <v/>
      </c>
      <c r="BH683" s="13" t="str">
        <f>IFERROR(INDEX(MOYENNES!$B$1:$B$2000,MATCH(Graphique!A683,MOYENNES!$A$1:$A$2000,0)),"")</f>
        <v/>
      </c>
      <c r="BI683" s="13" t="str">
        <f>IFERROR(INDEX(MOYENNES!$C$1:$C$2000,MATCH(Graphique!A683,MOYENNES!$A$1:$A$2000,0)),"")</f>
        <v/>
      </c>
      <c r="BJ683" s="13" t="str">
        <f>IFERROR(INDEX(MOYENNES!$E$1:$E$2000,MATCH(A683,MOYENNES!$A$1:$A$2000,0)),"")</f>
        <v/>
      </c>
    </row>
    <row r="684" spans="1:62" ht="12.75" customHeight="1">
      <c r="A684" s="56">
        <v>45668</v>
      </c>
      <c r="AY684" s="55" t="str">
        <f>IF(BH684="","",TEXT(IF(BH684&gt;"00:00",A684+1,A684),"JJ/MM/AAAA ")&amp;TEXT(BH684,"hh:mm"))</f>
        <v/>
      </c>
      <c r="AZ684" s="13" t="str">
        <f>IF(BI684="","",TEXT(IF(BI684&gt;"00:00",A684+1,A684),"JJ/MM/AAAA ")&amp;TEXT(BI684,"hh:mm"))</f>
        <v/>
      </c>
      <c r="BB684" s="13" t="str">
        <f>IFERROR(INDEX(Recap!$F$2:$F$2000,MATCH(Graphique!A684,Recap!$A$2:$A$2000,0)),"")</f>
        <v/>
      </c>
      <c r="BC684" s="13" t="str">
        <f>IFERROR(INDEX(Recap!$D$2:$D$2000,MATCH(Graphique!A684,Recap!$A$2:$A$2000,0)),"")</f>
        <v/>
      </c>
      <c r="BD684" s="13" t="str">
        <f>IFERROR(INDEX(Recap!$I$2:$I$2000,MATCH(Graphique!A684,Recap!$A$2:$A$2000,0)),"")</f>
        <v/>
      </c>
      <c r="BE684" t="str">
        <f>IFERROR(INDEX(Recap!$K$2:$K$2000,MATCH(Graphique!A684,Recap!$A$2:$A$2000,0)),"")</f>
        <v/>
      </c>
      <c r="BF684" s="13" t="str">
        <f>IFERROR(INDEX(Recap!$L$2:$L$2000,MATCH(Graphique!A684,Recap!$A$2:$A$2000,0)),"")</f>
        <v/>
      </c>
      <c r="BG684" t="str">
        <f>IFERROR(INDEX(Recap!$M$2:$M$2000,MATCH(Graphique!A684,Recap!$A$2:$A$2000,0)),"")</f>
        <v/>
      </c>
      <c r="BH684" s="13" t="str">
        <f>IFERROR(INDEX(MOYENNES!$B$1:$B$2000,MATCH(Graphique!A684,MOYENNES!$A$1:$A$2000,0)),"")</f>
        <v/>
      </c>
      <c r="BI684" s="13" t="str">
        <f>IFERROR(INDEX(MOYENNES!$C$1:$C$2000,MATCH(Graphique!A684,MOYENNES!$A$1:$A$2000,0)),"")</f>
        <v/>
      </c>
      <c r="BJ684" s="13" t="str">
        <f>IFERROR(INDEX(MOYENNES!$E$1:$E$2000,MATCH(A684,MOYENNES!$A$1:$A$2000,0)),"")</f>
        <v/>
      </c>
    </row>
    <row r="685" spans="1:62" ht="12.75" customHeight="1">
      <c r="A685" s="56">
        <v>45669</v>
      </c>
      <c r="AY685" s="55" t="str">
        <f>IF(BH685="","",TEXT(IF(BH685&gt;"00:00",A685+1,A685),"JJ/MM/AAAA ")&amp;TEXT(BH685,"hh:mm"))</f>
        <v/>
      </c>
      <c r="AZ685" s="13" t="str">
        <f>IF(BI685="","",TEXT(IF(BI685&gt;"00:00",A685+1,A685),"JJ/MM/AAAA ")&amp;TEXT(BI685,"hh:mm"))</f>
        <v/>
      </c>
      <c r="BB685" s="13" t="str">
        <f>IFERROR(INDEX(Recap!$F$2:$F$2000,MATCH(Graphique!A685,Recap!$A$2:$A$2000,0)),"")</f>
        <v/>
      </c>
      <c r="BC685" s="13" t="str">
        <f>IFERROR(INDEX(Recap!$D$2:$D$2000,MATCH(Graphique!A685,Recap!$A$2:$A$2000,0)),"")</f>
        <v/>
      </c>
      <c r="BD685" s="13" t="str">
        <f>IFERROR(INDEX(Recap!$I$2:$I$2000,MATCH(Graphique!A685,Recap!$A$2:$A$2000,0)),"")</f>
        <v/>
      </c>
      <c r="BE685" t="str">
        <f>IFERROR(INDEX(Recap!$K$2:$K$2000,MATCH(Graphique!A685,Recap!$A$2:$A$2000,0)),"")</f>
        <v/>
      </c>
      <c r="BF685" s="13" t="str">
        <f>IFERROR(INDEX(Recap!$L$2:$L$2000,MATCH(Graphique!A685,Recap!$A$2:$A$2000,0)),"")</f>
        <v/>
      </c>
      <c r="BG685" t="str">
        <f>IFERROR(INDEX(Recap!$M$2:$M$2000,MATCH(Graphique!A685,Recap!$A$2:$A$2000,0)),"")</f>
        <v/>
      </c>
      <c r="BH685" s="13" t="str">
        <f>IFERROR(INDEX(MOYENNES!$B$1:$B$2000,MATCH(Graphique!A685,MOYENNES!$A$1:$A$2000,0)),"")</f>
        <v/>
      </c>
      <c r="BI685" s="13" t="str">
        <f>IFERROR(INDEX(MOYENNES!$C$1:$C$2000,MATCH(Graphique!A685,MOYENNES!$A$1:$A$2000,0)),"")</f>
        <v/>
      </c>
      <c r="BJ685" s="13" t="str">
        <f>IFERROR(INDEX(MOYENNES!$E$1:$E$2000,MATCH(A685,MOYENNES!$A$1:$A$2000,0)),"")</f>
        <v/>
      </c>
    </row>
    <row r="686" spans="1:62" ht="12.75" customHeight="1">
      <c r="A686" s="56">
        <v>45670</v>
      </c>
      <c r="AY686" s="55" t="str">
        <f>IF(BH686="","",TEXT(IF(BH686&gt;"00:00",A686+1,A686),"JJ/MM/AAAA ")&amp;TEXT(BH686,"hh:mm"))</f>
        <v/>
      </c>
      <c r="AZ686" s="13" t="str">
        <f>IF(BI686="","",TEXT(IF(BI686&gt;"00:00",A686+1,A686),"JJ/MM/AAAA ")&amp;TEXT(BI686,"hh:mm"))</f>
        <v/>
      </c>
      <c r="BB686" s="13" t="str">
        <f>IFERROR(INDEX(Recap!$F$2:$F$2000,MATCH(Graphique!A686,Recap!$A$2:$A$2000,0)),"")</f>
        <v/>
      </c>
      <c r="BC686" s="13" t="str">
        <f>IFERROR(INDEX(Recap!$D$2:$D$2000,MATCH(Graphique!A686,Recap!$A$2:$A$2000,0)),"")</f>
        <v/>
      </c>
      <c r="BD686" s="13" t="str">
        <f>IFERROR(INDEX(Recap!$I$2:$I$2000,MATCH(Graphique!A686,Recap!$A$2:$A$2000,0)),"")</f>
        <v/>
      </c>
      <c r="BE686" t="str">
        <f>IFERROR(INDEX(Recap!$K$2:$K$2000,MATCH(Graphique!A686,Recap!$A$2:$A$2000,0)),"")</f>
        <v/>
      </c>
      <c r="BF686" s="13" t="str">
        <f>IFERROR(INDEX(Recap!$L$2:$L$2000,MATCH(Graphique!A686,Recap!$A$2:$A$2000,0)),"")</f>
        <v/>
      </c>
      <c r="BG686" t="str">
        <f>IFERROR(INDEX(Recap!$M$2:$M$2000,MATCH(Graphique!A686,Recap!$A$2:$A$2000,0)),"")</f>
        <v/>
      </c>
      <c r="BH686" s="13" t="str">
        <f>IFERROR(INDEX(MOYENNES!$B$1:$B$2000,MATCH(Graphique!A686,MOYENNES!$A$1:$A$2000,0)),"")</f>
        <v/>
      </c>
      <c r="BI686" s="13" t="str">
        <f>IFERROR(INDEX(MOYENNES!$C$1:$C$2000,MATCH(Graphique!A686,MOYENNES!$A$1:$A$2000,0)),"")</f>
        <v/>
      </c>
      <c r="BJ686" s="13" t="str">
        <f>IFERROR(INDEX(MOYENNES!$E$1:$E$2000,MATCH(A686,MOYENNES!$A$1:$A$2000,0)),"")</f>
        <v/>
      </c>
    </row>
    <row r="687" spans="1:62" ht="12.75" customHeight="1">
      <c r="A687" s="56">
        <v>45671</v>
      </c>
      <c r="AY687" s="55" t="str">
        <f>IF(BH687="","",TEXT(IF(BH687&gt;"00:00",A687+1,A687),"JJ/MM/AAAA ")&amp;TEXT(BH687,"hh:mm"))</f>
        <v/>
      </c>
      <c r="AZ687" s="13" t="str">
        <f>IF(BI687="","",TEXT(IF(BI687&gt;"00:00",A687+1,A687),"JJ/MM/AAAA ")&amp;TEXT(BI687,"hh:mm"))</f>
        <v/>
      </c>
      <c r="BB687" s="13" t="str">
        <f>IFERROR(INDEX(Recap!$F$2:$F$2000,MATCH(Graphique!A687,Recap!$A$2:$A$2000,0)),"")</f>
        <v/>
      </c>
      <c r="BC687" s="13" t="str">
        <f>IFERROR(INDEX(Recap!$D$2:$D$2000,MATCH(Graphique!A687,Recap!$A$2:$A$2000,0)),"")</f>
        <v/>
      </c>
      <c r="BD687" s="13" t="str">
        <f>IFERROR(INDEX(Recap!$I$2:$I$2000,MATCH(Graphique!A687,Recap!$A$2:$A$2000,0)),"")</f>
        <v/>
      </c>
      <c r="BE687" t="str">
        <f>IFERROR(INDEX(Recap!$K$2:$K$2000,MATCH(Graphique!A687,Recap!$A$2:$A$2000,0)),"")</f>
        <v/>
      </c>
      <c r="BF687" s="13" t="str">
        <f>IFERROR(INDEX(Recap!$L$2:$L$2000,MATCH(Graphique!A687,Recap!$A$2:$A$2000,0)),"")</f>
        <v/>
      </c>
      <c r="BG687" t="str">
        <f>IFERROR(INDEX(Recap!$M$2:$M$2000,MATCH(Graphique!A687,Recap!$A$2:$A$2000,0)),"")</f>
        <v/>
      </c>
      <c r="BH687" s="13" t="str">
        <f>IFERROR(INDEX(MOYENNES!$B$1:$B$2000,MATCH(Graphique!A687,MOYENNES!$A$1:$A$2000,0)),"")</f>
        <v/>
      </c>
      <c r="BI687" s="13" t="str">
        <f>IFERROR(INDEX(MOYENNES!$C$1:$C$2000,MATCH(Graphique!A687,MOYENNES!$A$1:$A$2000,0)),"")</f>
        <v/>
      </c>
      <c r="BJ687" s="13" t="str">
        <f>IFERROR(INDEX(MOYENNES!$E$1:$E$2000,MATCH(A687,MOYENNES!$A$1:$A$2000,0)),"")</f>
        <v/>
      </c>
    </row>
    <row r="688" spans="1:62" ht="12.75" customHeight="1">
      <c r="A688" s="56">
        <v>45672</v>
      </c>
      <c r="AY688" s="55" t="str">
        <f>IF(BH688="","",TEXT(IF(BH688&gt;"00:00",A688+1,A688),"JJ/MM/AAAA ")&amp;TEXT(BH688,"hh:mm"))</f>
        <v/>
      </c>
      <c r="AZ688" s="13" t="str">
        <f>IF(BI688="","",TEXT(IF(BI688&gt;"00:00",A688+1,A688),"JJ/MM/AAAA ")&amp;TEXT(BI688,"hh:mm"))</f>
        <v/>
      </c>
      <c r="BB688" s="13" t="str">
        <f>IFERROR(INDEX(Recap!$F$2:$F$2000,MATCH(Graphique!A688,Recap!$A$2:$A$2000,0)),"")</f>
        <v/>
      </c>
      <c r="BC688" s="13" t="str">
        <f>IFERROR(INDEX(Recap!$D$2:$D$2000,MATCH(Graphique!A688,Recap!$A$2:$A$2000,0)),"")</f>
        <v/>
      </c>
      <c r="BD688" s="13" t="str">
        <f>IFERROR(INDEX(Recap!$I$2:$I$2000,MATCH(Graphique!A688,Recap!$A$2:$A$2000,0)),"")</f>
        <v/>
      </c>
      <c r="BE688" t="str">
        <f>IFERROR(INDEX(Recap!$K$2:$K$2000,MATCH(Graphique!A688,Recap!$A$2:$A$2000,0)),"")</f>
        <v/>
      </c>
      <c r="BF688" s="13" t="str">
        <f>IFERROR(INDEX(Recap!$L$2:$L$2000,MATCH(Graphique!A688,Recap!$A$2:$A$2000,0)),"")</f>
        <v/>
      </c>
      <c r="BG688" t="str">
        <f>IFERROR(INDEX(Recap!$M$2:$M$2000,MATCH(Graphique!A688,Recap!$A$2:$A$2000,0)),"")</f>
        <v/>
      </c>
      <c r="BH688" s="13" t="str">
        <f>IFERROR(INDEX(MOYENNES!$B$1:$B$2000,MATCH(Graphique!A688,MOYENNES!$A$1:$A$2000,0)),"")</f>
        <v/>
      </c>
      <c r="BI688" s="13" t="str">
        <f>IFERROR(INDEX(MOYENNES!$C$1:$C$2000,MATCH(Graphique!A688,MOYENNES!$A$1:$A$2000,0)),"")</f>
        <v/>
      </c>
      <c r="BJ688" s="13" t="str">
        <f>IFERROR(INDEX(MOYENNES!$E$1:$E$2000,MATCH(A688,MOYENNES!$A$1:$A$2000,0)),"")</f>
        <v/>
      </c>
    </row>
    <row r="689" spans="1:62" ht="12.75" customHeight="1">
      <c r="A689" s="56">
        <v>45673</v>
      </c>
      <c r="AY689" s="55" t="str">
        <f>IF(BH689="","",TEXT(IF(BH689&gt;"00:00",A689+1,A689),"JJ/MM/AAAA ")&amp;TEXT(BH689,"hh:mm"))</f>
        <v/>
      </c>
      <c r="AZ689" s="13" t="str">
        <f>IF(BI689="","",TEXT(IF(BI689&gt;"00:00",A689+1,A689),"JJ/MM/AAAA ")&amp;TEXT(BI689,"hh:mm"))</f>
        <v/>
      </c>
      <c r="BB689" s="13" t="str">
        <f>IFERROR(INDEX(Recap!$F$2:$F$2000,MATCH(Graphique!A689,Recap!$A$2:$A$2000,0)),"")</f>
        <v/>
      </c>
      <c r="BC689" s="13" t="str">
        <f>IFERROR(INDEX(Recap!$D$2:$D$2000,MATCH(Graphique!A689,Recap!$A$2:$A$2000,0)),"")</f>
        <v/>
      </c>
      <c r="BD689" s="13" t="str">
        <f>IFERROR(INDEX(Recap!$I$2:$I$2000,MATCH(Graphique!A689,Recap!$A$2:$A$2000,0)),"")</f>
        <v/>
      </c>
      <c r="BE689" t="str">
        <f>IFERROR(INDEX(Recap!$K$2:$K$2000,MATCH(Graphique!A689,Recap!$A$2:$A$2000,0)),"")</f>
        <v/>
      </c>
      <c r="BF689" s="13" t="str">
        <f>IFERROR(INDEX(Recap!$L$2:$L$2000,MATCH(Graphique!A689,Recap!$A$2:$A$2000,0)),"")</f>
        <v/>
      </c>
      <c r="BG689" t="str">
        <f>IFERROR(INDEX(Recap!$M$2:$M$2000,MATCH(Graphique!A689,Recap!$A$2:$A$2000,0)),"")</f>
        <v/>
      </c>
      <c r="BH689" s="13" t="str">
        <f>IFERROR(INDEX(MOYENNES!$B$1:$B$2000,MATCH(Graphique!A689,MOYENNES!$A$1:$A$2000,0)),"")</f>
        <v/>
      </c>
      <c r="BI689" s="13" t="str">
        <f>IFERROR(INDEX(MOYENNES!$C$1:$C$2000,MATCH(Graphique!A689,MOYENNES!$A$1:$A$2000,0)),"")</f>
        <v/>
      </c>
      <c r="BJ689" s="13" t="str">
        <f>IFERROR(INDEX(MOYENNES!$E$1:$E$2000,MATCH(A689,MOYENNES!$A$1:$A$2000,0)),"")</f>
        <v/>
      </c>
    </row>
    <row r="690" spans="1:62" ht="12.75" customHeight="1">
      <c r="A690" s="56">
        <v>45674</v>
      </c>
      <c r="AY690" s="55" t="str">
        <f>IF(BH690="","",TEXT(IF(BH690&gt;"00:00",A690+1,A690),"JJ/MM/AAAA ")&amp;TEXT(BH690,"hh:mm"))</f>
        <v/>
      </c>
      <c r="AZ690" s="13" t="str">
        <f>IF(BI690="","",TEXT(IF(BI690&gt;"00:00",A690+1,A690),"JJ/MM/AAAA ")&amp;TEXT(BI690,"hh:mm"))</f>
        <v/>
      </c>
      <c r="BB690" s="13" t="str">
        <f>IFERROR(INDEX(Recap!$F$2:$F$2000,MATCH(Graphique!A690,Recap!$A$2:$A$2000,0)),"")</f>
        <v/>
      </c>
      <c r="BC690" s="13" t="str">
        <f>IFERROR(INDEX(Recap!$D$2:$D$2000,MATCH(Graphique!A690,Recap!$A$2:$A$2000,0)),"")</f>
        <v/>
      </c>
      <c r="BD690" s="13" t="str">
        <f>IFERROR(INDEX(Recap!$I$2:$I$2000,MATCH(Graphique!A690,Recap!$A$2:$A$2000,0)),"")</f>
        <v/>
      </c>
      <c r="BE690" t="str">
        <f>IFERROR(INDEX(Recap!$K$2:$K$2000,MATCH(Graphique!A690,Recap!$A$2:$A$2000,0)),"")</f>
        <v/>
      </c>
      <c r="BF690" s="13" t="str">
        <f>IFERROR(INDEX(Recap!$L$2:$L$2000,MATCH(Graphique!A690,Recap!$A$2:$A$2000,0)),"")</f>
        <v/>
      </c>
      <c r="BG690" t="str">
        <f>IFERROR(INDEX(Recap!$M$2:$M$2000,MATCH(Graphique!A690,Recap!$A$2:$A$2000,0)),"")</f>
        <v/>
      </c>
      <c r="BH690" s="13" t="str">
        <f>IFERROR(INDEX(MOYENNES!$B$1:$B$2000,MATCH(Graphique!A690,MOYENNES!$A$1:$A$2000,0)),"")</f>
        <v/>
      </c>
      <c r="BI690" s="13" t="str">
        <f>IFERROR(INDEX(MOYENNES!$C$1:$C$2000,MATCH(Graphique!A690,MOYENNES!$A$1:$A$2000,0)),"")</f>
        <v/>
      </c>
      <c r="BJ690" s="13" t="str">
        <f>IFERROR(INDEX(MOYENNES!$E$1:$E$2000,MATCH(A690,MOYENNES!$A$1:$A$2000,0)),"")</f>
        <v/>
      </c>
    </row>
    <row r="691" spans="1:62" ht="12.75" customHeight="1">
      <c r="A691" s="56">
        <v>45675</v>
      </c>
      <c r="AY691" s="55" t="str">
        <f>IF(BH691="","",TEXT(IF(BH691&gt;"00:00",A691+1,A691),"JJ/MM/AAAA ")&amp;TEXT(BH691,"hh:mm"))</f>
        <v/>
      </c>
      <c r="AZ691" s="13" t="str">
        <f>IF(BI691="","",TEXT(IF(BI691&gt;"00:00",A691+1,A691),"JJ/MM/AAAA ")&amp;TEXT(BI691,"hh:mm"))</f>
        <v/>
      </c>
      <c r="BB691" s="13" t="str">
        <f>IFERROR(INDEX(Recap!$F$2:$F$2000,MATCH(Graphique!A691,Recap!$A$2:$A$2000,0)),"")</f>
        <v/>
      </c>
      <c r="BC691" s="13" t="str">
        <f>IFERROR(INDEX(Recap!$D$2:$D$2000,MATCH(Graphique!A691,Recap!$A$2:$A$2000,0)),"")</f>
        <v/>
      </c>
      <c r="BD691" s="13" t="str">
        <f>IFERROR(INDEX(Recap!$I$2:$I$2000,MATCH(Graphique!A691,Recap!$A$2:$A$2000,0)),"")</f>
        <v/>
      </c>
      <c r="BE691" t="str">
        <f>IFERROR(INDEX(Recap!$K$2:$K$2000,MATCH(Graphique!A691,Recap!$A$2:$A$2000,0)),"")</f>
        <v/>
      </c>
      <c r="BF691" s="13" t="str">
        <f>IFERROR(INDEX(Recap!$L$2:$L$2000,MATCH(Graphique!A691,Recap!$A$2:$A$2000,0)),"")</f>
        <v/>
      </c>
      <c r="BG691" t="str">
        <f>IFERROR(INDEX(Recap!$M$2:$M$2000,MATCH(Graphique!A691,Recap!$A$2:$A$2000,0)),"")</f>
        <v/>
      </c>
      <c r="BH691" s="13" t="str">
        <f>IFERROR(INDEX(MOYENNES!$B$1:$B$2000,MATCH(Graphique!A691,MOYENNES!$A$1:$A$2000,0)),"")</f>
        <v/>
      </c>
      <c r="BI691" s="13" t="str">
        <f>IFERROR(INDEX(MOYENNES!$C$1:$C$2000,MATCH(Graphique!A691,MOYENNES!$A$1:$A$2000,0)),"")</f>
        <v/>
      </c>
      <c r="BJ691" s="13" t="str">
        <f>IFERROR(INDEX(MOYENNES!$E$1:$E$2000,MATCH(A691,MOYENNES!$A$1:$A$2000,0)),"")</f>
        <v/>
      </c>
    </row>
    <row r="692" spans="1:62" ht="12.75" customHeight="1">
      <c r="A692" s="56">
        <v>45676</v>
      </c>
      <c r="AY692" s="55" t="str">
        <f>IF(BH692="","",TEXT(IF(BH692&gt;"00:00",A692+1,A692),"JJ/MM/AAAA ")&amp;TEXT(BH692,"hh:mm"))</f>
        <v/>
      </c>
      <c r="AZ692" s="13" t="str">
        <f>IF(BI692="","",TEXT(IF(BI692&gt;"00:00",A692+1,A692),"JJ/MM/AAAA ")&amp;TEXT(BI692,"hh:mm"))</f>
        <v/>
      </c>
      <c r="BB692" s="13" t="str">
        <f>IFERROR(INDEX(Recap!$F$2:$F$2000,MATCH(Graphique!A692,Recap!$A$2:$A$2000,0)),"")</f>
        <v/>
      </c>
      <c r="BC692" s="13" t="str">
        <f>IFERROR(INDEX(Recap!$D$2:$D$2000,MATCH(Graphique!A692,Recap!$A$2:$A$2000,0)),"")</f>
        <v/>
      </c>
      <c r="BD692" s="13" t="str">
        <f>IFERROR(INDEX(Recap!$I$2:$I$2000,MATCH(Graphique!A692,Recap!$A$2:$A$2000,0)),"")</f>
        <v/>
      </c>
      <c r="BE692" t="str">
        <f>IFERROR(INDEX(Recap!$K$2:$K$2000,MATCH(Graphique!A692,Recap!$A$2:$A$2000,0)),"")</f>
        <v/>
      </c>
      <c r="BF692" s="13" t="str">
        <f>IFERROR(INDEX(Recap!$L$2:$L$2000,MATCH(Graphique!A692,Recap!$A$2:$A$2000,0)),"")</f>
        <v/>
      </c>
      <c r="BG692" t="str">
        <f>IFERROR(INDEX(Recap!$M$2:$M$2000,MATCH(Graphique!A692,Recap!$A$2:$A$2000,0)),"")</f>
        <v/>
      </c>
      <c r="BH692" s="13" t="str">
        <f>IFERROR(INDEX(MOYENNES!$B$1:$B$2000,MATCH(Graphique!A692,MOYENNES!$A$1:$A$2000,0)),"")</f>
        <v/>
      </c>
      <c r="BI692" s="13" t="str">
        <f>IFERROR(INDEX(MOYENNES!$C$1:$C$2000,MATCH(Graphique!A692,MOYENNES!$A$1:$A$2000,0)),"")</f>
        <v/>
      </c>
      <c r="BJ692" s="13" t="str">
        <f>IFERROR(INDEX(MOYENNES!$E$1:$E$2000,MATCH(A692,MOYENNES!$A$1:$A$2000,0)),"")</f>
        <v/>
      </c>
    </row>
    <row r="693" spans="1:62" ht="12.75" customHeight="1">
      <c r="A693" s="56">
        <v>45677</v>
      </c>
      <c r="AY693" s="55" t="str">
        <f>IF(BH693="","",TEXT(IF(BH693&gt;"00:00",A693+1,A693),"JJ/MM/AAAA ")&amp;TEXT(BH693,"hh:mm"))</f>
        <v/>
      </c>
      <c r="AZ693" s="13" t="str">
        <f>IF(BI693="","",TEXT(IF(BI693&gt;"00:00",A693+1,A693),"JJ/MM/AAAA ")&amp;TEXT(BI693,"hh:mm"))</f>
        <v/>
      </c>
      <c r="BB693" s="13" t="str">
        <f>IFERROR(INDEX(Recap!$F$2:$F$2000,MATCH(Graphique!A693,Recap!$A$2:$A$2000,0)),"")</f>
        <v/>
      </c>
      <c r="BC693" s="13" t="str">
        <f>IFERROR(INDEX(Recap!$D$2:$D$2000,MATCH(Graphique!A693,Recap!$A$2:$A$2000,0)),"")</f>
        <v/>
      </c>
      <c r="BD693" s="13" t="str">
        <f>IFERROR(INDEX(Recap!$I$2:$I$2000,MATCH(Graphique!A693,Recap!$A$2:$A$2000,0)),"")</f>
        <v/>
      </c>
      <c r="BE693" t="str">
        <f>IFERROR(INDEX(Recap!$K$2:$K$2000,MATCH(Graphique!A693,Recap!$A$2:$A$2000,0)),"")</f>
        <v/>
      </c>
      <c r="BF693" s="13" t="str">
        <f>IFERROR(INDEX(Recap!$L$2:$L$2000,MATCH(Graphique!A693,Recap!$A$2:$A$2000,0)),"")</f>
        <v/>
      </c>
      <c r="BG693" t="str">
        <f>IFERROR(INDEX(Recap!$M$2:$M$2000,MATCH(Graphique!A693,Recap!$A$2:$A$2000,0)),"")</f>
        <v/>
      </c>
      <c r="BH693" s="13" t="str">
        <f>IFERROR(INDEX(MOYENNES!$B$1:$B$2000,MATCH(Graphique!A693,MOYENNES!$A$1:$A$2000,0)),"")</f>
        <v/>
      </c>
      <c r="BI693" s="13" t="str">
        <f>IFERROR(INDEX(MOYENNES!$C$1:$C$2000,MATCH(Graphique!A693,MOYENNES!$A$1:$A$2000,0)),"")</f>
        <v/>
      </c>
      <c r="BJ693" s="13" t="str">
        <f>IFERROR(INDEX(MOYENNES!$E$1:$E$2000,MATCH(A693,MOYENNES!$A$1:$A$2000,0)),"")</f>
        <v/>
      </c>
    </row>
    <row r="694" spans="1:62" ht="12.75" customHeight="1">
      <c r="A694" s="56">
        <v>45678</v>
      </c>
      <c r="AY694" s="55" t="str">
        <f>IF(BH694="","",TEXT(IF(BH694&gt;"00:00",A694+1,A694),"JJ/MM/AAAA ")&amp;TEXT(BH694,"hh:mm"))</f>
        <v/>
      </c>
      <c r="AZ694" s="13" t="str">
        <f>IF(BI694="","",TEXT(IF(BI694&gt;"00:00",A694+1,A694),"JJ/MM/AAAA ")&amp;TEXT(BI694,"hh:mm"))</f>
        <v/>
      </c>
      <c r="BB694" s="13" t="str">
        <f>IFERROR(INDEX(Recap!$F$2:$F$2000,MATCH(Graphique!A694,Recap!$A$2:$A$2000,0)),"")</f>
        <v/>
      </c>
      <c r="BC694" s="13" t="str">
        <f>IFERROR(INDEX(Recap!$D$2:$D$2000,MATCH(Graphique!A694,Recap!$A$2:$A$2000,0)),"")</f>
        <v/>
      </c>
      <c r="BD694" s="13" t="str">
        <f>IFERROR(INDEX(Recap!$I$2:$I$2000,MATCH(Graphique!A694,Recap!$A$2:$A$2000,0)),"")</f>
        <v/>
      </c>
      <c r="BE694" t="str">
        <f>IFERROR(INDEX(Recap!$K$2:$K$2000,MATCH(Graphique!A694,Recap!$A$2:$A$2000,0)),"")</f>
        <v/>
      </c>
      <c r="BF694" s="13" t="str">
        <f>IFERROR(INDEX(Recap!$L$2:$L$2000,MATCH(Graphique!A694,Recap!$A$2:$A$2000,0)),"")</f>
        <v/>
      </c>
      <c r="BG694" t="str">
        <f>IFERROR(INDEX(Recap!$M$2:$M$2000,MATCH(Graphique!A694,Recap!$A$2:$A$2000,0)),"")</f>
        <v/>
      </c>
      <c r="BH694" s="13" t="str">
        <f>IFERROR(INDEX(MOYENNES!$B$1:$B$2000,MATCH(Graphique!A694,MOYENNES!$A$1:$A$2000,0)),"")</f>
        <v/>
      </c>
      <c r="BI694" s="13" t="str">
        <f>IFERROR(INDEX(MOYENNES!$C$1:$C$2000,MATCH(Graphique!A694,MOYENNES!$A$1:$A$2000,0)),"")</f>
        <v/>
      </c>
      <c r="BJ694" s="13" t="str">
        <f>IFERROR(INDEX(MOYENNES!$E$1:$E$2000,MATCH(A694,MOYENNES!$A$1:$A$2000,0)),"")</f>
        <v/>
      </c>
    </row>
    <row r="695" spans="1:62" ht="12.75" customHeight="1">
      <c r="A695" s="56">
        <v>45679</v>
      </c>
      <c r="AY695" s="55" t="str">
        <f>IF(BH695="","",TEXT(IF(BH695&gt;"00:00",A695+1,A695),"JJ/MM/AAAA ")&amp;TEXT(BH695,"hh:mm"))</f>
        <v/>
      </c>
      <c r="AZ695" s="13" t="str">
        <f>IF(BI695="","",TEXT(IF(BI695&gt;"00:00",A695+1,A695),"JJ/MM/AAAA ")&amp;TEXT(BI695,"hh:mm"))</f>
        <v/>
      </c>
      <c r="BB695" s="13" t="str">
        <f>IFERROR(INDEX(Recap!$F$2:$F$2000,MATCH(Graphique!A695,Recap!$A$2:$A$2000,0)),"")</f>
        <v/>
      </c>
      <c r="BC695" s="13" t="str">
        <f>IFERROR(INDEX(Recap!$D$2:$D$2000,MATCH(Graphique!A695,Recap!$A$2:$A$2000,0)),"")</f>
        <v/>
      </c>
      <c r="BD695" s="13" t="str">
        <f>IFERROR(INDEX(Recap!$I$2:$I$2000,MATCH(Graphique!A695,Recap!$A$2:$A$2000,0)),"")</f>
        <v/>
      </c>
      <c r="BE695" t="str">
        <f>IFERROR(INDEX(Recap!$K$2:$K$2000,MATCH(Graphique!A695,Recap!$A$2:$A$2000,0)),"")</f>
        <v/>
      </c>
      <c r="BF695" s="13" t="str">
        <f>IFERROR(INDEX(Recap!$L$2:$L$2000,MATCH(Graphique!A695,Recap!$A$2:$A$2000,0)),"")</f>
        <v/>
      </c>
      <c r="BG695" t="str">
        <f>IFERROR(INDEX(Recap!$M$2:$M$2000,MATCH(Graphique!A695,Recap!$A$2:$A$2000,0)),"")</f>
        <v/>
      </c>
      <c r="BH695" s="13" t="str">
        <f>IFERROR(INDEX(MOYENNES!$B$1:$B$2000,MATCH(Graphique!A695,MOYENNES!$A$1:$A$2000,0)),"")</f>
        <v/>
      </c>
      <c r="BI695" s="13" t="str">
        <f>IFERROR(INDEX(MOYENNES!$C$1:$C$2000,MATCH(Graphique!A695,MOYENNES!$A$1:$A$2000,0)),"")</f>
        <v/>
      </c>
      <c r="BJ695" s="13" t="str">
        <f>IFERROR(INDEX(MOYENNES!$E$1:$E$2000,MATCH(A695,MOYENNES!$A$1:$A$2000,0)),"")</f>
        <v/>
      </c>
    </row>
    <row r="696" spans="1:62" ht="12.75" customHeight="1">
      <c r="A696" s="56">
        <v>45680</v>
      </c>
      <c r="AY696" s="55" t="str">
        <f>IF(BH696="","",TEXT(IF(BH696&gt;"00:00",A696+1,A696),"JJ/MM/AAAA ")&amp;TEXT(BH696,"hh:mm"))</f>
        <v/>
      </c>
      <c r="AZ696" s="13" t="str">
        <f>IF(BI696="","",TEXT(IF(BI696&gt;"00:00",A696+1,A696),"JJ/MM/AAAA ")&amp;TEXT(BI696,"hh:mm"))</f>
        <v/>
      </c>
      <c r="BB696" s="13" t="str">
        <f>IFERROR(INDEX(Recap!$F$2:$F$2000,MATCH(Graphique!A696,Recap!$A$2:$A$2000,0)),"")</f>
        <v/>
      </c>
      <c r="BC696" s="13" t="str">
        <f>IFERROR(INDEX(Recap!$D$2:$D$2000,MATCH(Graphique!A696,Recap!$A$2:$A$2000,0)),"")</f>
        <v/>
      </c>
      <c r="BD696" s="13" t="str">
        <f>IFERROR(INDEX(Recap!$I$2:$I$2000,MATCH(Graphique!A696,Recap!$A$2:$A$2000,0)),"")</f>
        <v/>
      </c>
      <c r="BE696" t="str">
        <f>IFERROR(INDEX(Recap!$K$2:$K$2000,MATCH(Graphique!A696,Recap!$A$2:$A$2000,0)),"")</f>
        <v/>
      </c>
      <c r="BF696" s="13" t="str">
        <f>IFERROR(INDEX(Recap!$L$2:$L$2000,MATCH(Graphique!A696,Recap!$A$2:$A$2000,0)),"")</f>
        <v/>
      </c>
      <c r="BG696" t="str">
        <f>IFERROR(INDEX(Recap!$M$2:$M$2000,MATCH(Graphique!A696,Recap!$A$2:$A$2000,0)),"")</f>
        <v/>
      </c>
      <c r="BH696" s="13" t="str">
        <f>IFERROR(INDEX(MOYENNES!$B$1:$B$2000,MATCH(Graphique!A696,MOYENNES!$A$1:$A$2000,0)),"")</f>
        <v/>
      </c>
      <c r="BI696" s="13" t="str">
        <f>IFERROR(INDEX(MOYENNES!$C$1:$C$2000,MATCH(Graphique!A696,MOYENNES!$A$1:$A$2000,0)),"")</f>
        <v/>
      </c>
      <c r="BJ696" s="13" t="str">
        <f>IFERROR(INDEX(MOYENNES!$E$1:$E$2000,MATCH(A696,MOYENNES!$A$1:$A$2000,0)),"")</f>
        <v/>
      </c>
    </row>
    <row r="697" spans="1:62" ht="12.75" customHeight="1">
      <c r="A697" s="56">
        <v>45681</v>
      </c>
      <c r="AY697" s="55" t="str">
        <f>IF(BH697="","",TEXT(IF(BH697&gt;"00:00",A697+1,A697),"JJ/MM/AAAA ")&amp;TEXT(BH697,"hh:mm"))</f>
        <v/>
      </c>
      <c r="AZ697" s="13" t="str">
        <f>IF(BI697="","",TEXT(IF(BI697&gt;"00:00",A697+1,A697),"JJ/MM/AAAA ")&amp;TEXT(BI697,"hh:mm"))</f>
        <v/>
      </c>
      <c r="BB697" s="13" t="str">
        <f>IFERROR(INDEX(Recap!$F$2:$F$2000,MATCH(Graphique!A697,Recap!$A$2:$A$2000,0)),"")</f>
        <v/>
      </c>
      <c r="BC697" s="13" t="str">
        <f>IFERROR(INDEX(Recap!$D$2:$D$2000,MATCH(Graphique!A697,Recap!$A$2:$A$2000,0)),"")</f>
        <v/>
      </c>
      <c r="BD697" s="13" t="str">
        <f>IFERROR(INDEX(Recap!$I$2:$I$2000,MATCH(Graphique!A697,Recap!$A$2:$A$2000,0)),"")</f>
        <v/>
      </c>
      <c r="BE697" t="str">
        <f>IFERROR(INDEX(Recap!$K$2:$K$2000,MATCH(Graphique!A697,Recap!$A$2:$A$2000,0)),"")</f>
        <v/>
      </c>
      <c r="BF697" s="13" t="str">
        <f>IFERROR(INDEX(Recap!$L$2:$L$2000,MATCH(Graphique!A697,Recap!$A$2:$A$2000,0)),"")</f>
        <v/>
      </c>
      <c r="BG697" t="str">
        <f>IFERROR(INDEX(Recap!$M$2:$M$2000,MATCH(Graphique!A697,Recap!$A$2:$A$2000,0)),"")</f>
        <v/>
      </c>
      <c r="BH697" s="13" t="str">
        <f>IFERROR(INDEX(MOYENNES!$B$1:$B$2000,MATCH(Graphique!A697,MOYENNES!$A$1:$A$2000,0)),"")</f>
        <v/>
      </c>
      <c r="BI697" s="13" t="str">
        <f>IFERROR(INDEX(MOYENNES!$C$1:$C$2000,MATCH(Graphique!A697,MOYENNES!$A$1:$A$2000,0)),"")</f>
        <v/>
      </c>
      <c r="BJ697" s="13" t="str">
        <f>IFERROR(INDEX(MOYENNES!$E$1:$E$2000,MATCH(A697,MOYENNES!$A$1:$A$2000,0)),"")</f>
        <v/>
      </c>
    </row>
    <row r="698" spans="1:62" ht="12.75" customHeight="1">
      <c r="A698" s="56">
        <v>45682</v>
      </c>
      <c r="AY698" s="55" t="str">
        <f>IF(BH698="","",TEXT(IF(BH698&gt;"00:00",A698+1,A698),"JJ/MM/AAAA ")&amp;TEXT(BH698,"hh:mm"))</f>
        <v/>
      </c>
      <c r="AZ698" s="13" t="str">
        <f>IF(BI698="","",TEXT(IF(BI698&gt;"00:00",A698+1,A698),"JJ/MM/AAAA ")&amp;TEXT(BI698,"hh:mm"))</f>
        <v/>
      </c>
      <c r="BB698" s="13" t="str">
        <f>IFERROR(INDEX(Recap!$F$2:$F$2000,MATCH(Graphique!A698,Recap!$A$2:$A$2000,0)),"")</f>
        <v/>
      </c>
      <c r="BC698" s="13" t="str">
        <f>IFERROR(INDEX(Recap!$D$2:$D$2000,MATCH(Graphique!A698,Recap!$A$2:$A$2000,0)),"")</f>
        <v/>
      </c>
      <c r="BD698" s="13" t="str">
        <f>IFERROR(INDEX(Recap!$I$2:$I$2000,MATCH(Graphique!A698,Recap!$A$2:$A$2000,0)),"")</f>
        <v/>
      </c>
      <c r="BE698" t="str">
        <f>IFERROR(INDEX(Recap!$K$2:$K$2000,MATCH(Graphique!A698,Recap!$A$2:$A$2000,0)),"")</f>
        <v/>
      </c>
      <c r="BF698" s="13" t="str">
        <f>IFERROR(INDEX(Recap!$L$2:$L$2000,MATCH(Graphique!A698,Recap!$A$2:$A$2000,0)),"")</f>
        <v/>
      </c>
      <c r="BG698" t="str">
        <f>IFERROR(INDEX(Recap!$M$2:$M$2000,MATCH(Graphique!A698,Recap!$A$2:$A$2000,0)),"")</f>
        <v/>
      </c>
      <c r="BH698" s="13" t="str">
        <f>IFERROR(INDEX(MOYENNES!$B$1:$B$2000,MATCH(Graphique!A698,MOYENNES!$A$1:$A$2000,0)),"")</f>
        <v/>
      </c>
      <c r="BI698" s="13" t="str">
        <f>IFERROR(INDEX(MOYENNES!$C$1:$C$2000,MATCH(Graphique!A698,MOYENNES!$A$1:$A$2000,0)),"")</f>
        <v/>
      </c>
      <c r="BJ698" s="13" t="str">
        <f>IFERROR(INDEX(MOYENNES!$E$1:$E$2000,MATCH(A698,MOYENNES!$A$1:$A$2000,0)),"")</f>
        <v/>
      </c>
    </row>
    <row r="699" spans="1:62" ht="12.75" customHeight="1">
      <c r="A699" s="56">
        <v>45683</v>
      </c>
      <c r="AY699" s="55" t="str">
        <f>IF(BH699="","",TEXT(IF(BH699&gt;"00:00",A699+1,A699),"JJ/MM/AAAA ")&amp;TEXT(BH699,"hh:mm"))</f>
        <v/>
      </c>
      <c r="AZ699" s="13" t="str">
        <f>IF(BI699="","",TEXT(IF(BI699&gt;"00:00",A699+1,A699),"JJ/MM/AAAA ")&amp;TEXT(BI699,"hh:mm"))</f>
        <v/>
      </c>
      <c r="BB699" s="13" t="str">
        <f>IFERROR(INDEX(Recap!$F$2:$F$2000,MATCH(Graphique!A699,Recap!$A$2:$A$2000,0)),"")</f>
        <v/>
      </c>
      <c r="BC699" s="13" t="str">
        <f>IFERROR(INDEX(Recap!$D$2:$D$2000,MATCH(Graphique!A699,Recap!$A$2:$A$2000,0)),"")</f>
        <v/>
      </c>
      <c r="BD699" s="13" t="str">
        <f>IFERROR(INDEX(Recap!$I$2:$I$2000,MATCH(Graphique!A699,Recap!$A$2:$A$2000,0)),"")</f>
        <v/>
      </c>
      <c r="BE699" t="str">
        <f>IFERROR(INDEX(Recap!$K$2:$K$2000,MATCH(Graphique!A699,Recap!$A$2:$A$2000,0)),"")</f>
        <v/>
      </c>
      <c r="BF699" s="13" t="str">
        <f>IFERROR(INDEX(Recap!$L$2:$L$2000,MATCH(Graphique!A699,Recap!$A$2:$A$2000,0)),"")</f>
        <v/>
      </c>
      <c r="BG699" t="str">
        <f>IFERROR(INDEX(Recap!$M$2:$M$2000,MATCH(Graphique!A699,Recap!$A$2:$A$2000,0)),"")</f>
        <v/>
      </c>
      <c r="BH699" s="13" t="str">
        <f>IFERROR(INDEX(MOYENNES!$B$1:$B$2000,MATCH(Graphique!A699,MOYENNES!$A$1:$A$2000,0)),"")</f>
        <v/>
      </c>
      <c r="BI699" s="13" t="str">
        <f>IFERROR(INDEX(MOYENNES!$C$1:$C$2000,MATCH(Graphique!A699,MOYENNES!$A$1:$A$2000,0)),"")</f>
        <v/>
      </c>
      <c r="BJ699" s="13" t="str">
        <f>IFERROR(INDEX(MOYENNES!$E$1:$E$2000,MATCH(A699,MOYENNES!$A$1:$A$2000,0)),"")</f>
        <v/>
      </c>
    </row>
    <row r="700" spans="1:62" ht="12.75" customHeight="1">
      <c r="A700" s="56">
        <v>45684</v>
      </c>
      <c r="AY700" s="55" t="str">
        <f>IF(BH700="","",TEXT(IF(BH700&gt;"00:00",A700+1,A700),"JJ/MM/AAAA ")&amp;TEXT(BH700,"hh:mm"))</f>
        <v/>
      </c>
      <c r="AZ700" s="13" t="str">
        <f>IF(BI700="","",TEXT(IF(BI700&gt;"00:00",A700+1,A700),"JJ/MM/AAAA ")&amp;TEXT(BI700,"hh:mm"))</f>
        <v/>
      </c>
      <c r="BB700" s="13" t="str">
        <f>IFERROR(INDEX(Recap!$F$2:$F$2000,MATCH(Graphique!A700,Recap!$A$2:$A$2000,0)),"")</f>
        <v/>
      </c>
      <c r="BC700" s="13" t="str">
        <f>IFERROR(INDEX(Recap!$D$2:$D$2000,MATCH(Graphique!A700,Recap!$A$2:$A$2000,0)),"")</f>
        <v/>
      </c>
      <c r="BD700" s="13" t="str">
        <f>IFERROR(INDEX(Recap!$I$2:$I$2000,MATCH(Graphique!A700,Recap!$A$2:$A$2000,0)),"")</f>
        <v/>
      </c>
      <c r="BE700" t="str">
        <f>IFERROR(INDEX(Recap!$K$2:$K$2000,MATCH(Graphique!A700,Recap!$A$2:$A$2000,0)),"")</f>
        <v/>
      </c>
      <c r="BF700" s="13" t="str">
        <f>IFERROR(INDEX(Recap!$L$2:$L$2000,MATCH(Graphique!A700,Recap!$A$2:$A$2000,0)),"")</f>
        <v/>
      </c>
      <c r="BG700" t="str">
        <f>IFERROR(INDEX(Recap!$M$2:$M$2000,MATCH(Graphique!A700,Recap!$A$2:$A$2000,0)),"")</f>
        <v/>
      </c>
      <c r="BH700" s="13" t="str">
        <f>IFERROR(INDEX(MOYENNES!$B$1:$B$2000,MATCH(Graphique!A700,MOYENNES!$A$1:$A$2000,0)),"")</f>
        <v/>
      </c>
      <c r="BI700" s="13" t="str">
        <f>IFERROR(INDEX(MOYENNES!$C$1:$C$2000,MATCH(Graphique!A700,MOYENNES!$A$1:$A$2000,0)),"")</f>
        <v/>
      </c>
      <c r="BJ700" s="13" t="str">
        <f>IFERROR(INDEX(MOYENNES!$E$1:$E$2000,MATCH(A700,MOYENNES!$A$1:$A$2000,0)),"")</f>
        <v/>
      </c>
    </row>
    <row r="701" spans="1:62" ht="12.75" customHeight="1">
      <c r="A701" s="56">
        <v>45685</v>
      </c>
      <c r="AY701" s="55" t="str">
        <f>IF(BH701="","",TEXT(IF(BH701&gt;"00:00",A701+1,A701),"JJ/MM/AAAA ")&amp;TEXT(BH701,"hh:mm"))</f>
        <v/>
      </c>
      <c r="AZ701" s="13" t="str">
        <f>IF(BI701="","",TEXT(IF(BI701&gt;"00:00",A701+1,A701),"JJ/MM/AAAA ")&amp;TEXT(BI701,"hh:mm"))</f>
        <v/>
      </c>
      <c r="BB701" s="13" t="str">
        <f>IFERROR(INDEX(Recap!$F$2:$F$2000,MATCH(Graphique!A701,Recap!$A$2:$A$2000,0)),"")</f>
        <v/>
      </c>
      <c r="BC701" s="13" t="str">
        <f>IFERROR(INDEX(Recap!$D$2:$D$2000,MATCH(Graphique!A701,Recap!$A$2:$A$2000,0)),"")</f>
        <v/>
      </c>
      <c r="BD701" s="13" t="str">
        <f>IFERROR(INDEX(Recap!$I$2:$I$2000,MATCH(Graphique!A701,Recap!$A$2:$A$2000,0)),"")</f>
        <v/>
      </c>
      <c r="BE701" t="str">
        <f>IFERROR(INDEX(Recap!$K$2:$K$2000,MATCH(Graphique!A701,Recap!$A$2:$A$2000,0)),"")</f>
        <v/>
      </c>
      <c r="BF701" s="13" t="str">
        <f>IFERROR(INDEX(Recap!$L$2:$L$2000,MATCH(Graphique!A701,Recap!$A$2:$A$2000,0)),"")</f>
        <v/>
      </c>
      <c r="BG701" t="str">
        <f>IFERROR(INDEX(Recap!$M$2:$M$2000,MATCH(Graphique!A701,Recap!$A$2:$A$2000,0)),"")</f>
        <v/>
      </c>
      <c r="BH701" s="13" t="str">
        <f>IFERROR(INDEX(MOYENNES!$B$1:$B$2000,MATCH(Graphique!A701,MOYENNES!$A$1:$A$2000,0)),"")</f>
        <v/>
      </c>
      <c r="BI701" s="13" t="str">
        <f>IFERROR(INDEX(MOYENNES!$C$1:$C$2000,MATCH(Graphique!A701,MOYENNES!$A$1:$A$2000,0)),"")</f>
        <v/>
      </c>
      <c r="BJ701" s="13" t="str">
        <f>IFERROR(INDEX(MOYENNES!$E$1:$E$2000,MATCH(A701,MOYENNES!$A$1:$A$2000,0)),"")</f>
        <v/>
      </c>
    </row>
    <row r="702" spans="1:62" ht="12.75" customHeight="1">
      <c r="A702" s="56">
        <v>45686</v>
      </c>
      <c r="AY702" s="55" t="str">
        <f>IF(BH702="","",TEXT(IF(BH702&gt;"00:00",A702+1,A702),"JJ/MM/AAAA ")&amp;TEXT(BH702,"hh:mm"))</f>
        <v/>
      </c>
      <c r="AZ702" s="13" t="str">
        <f>IF(BI702="","",TEXT(IF(BI702&gt;"00:00",A702+1,A702),"JJ/MM/AAAA ")&amp;TEXT(BI702,"hh:mm"))</f>
        <v/>
      </c>
      <c r="BB702" s="13" t="str">
        <f>IFERROR(INDEX(Recap!$F$2:$F$2000,MATCH(Graphique!A702,Recap!$A$2:$A$2000,0)),"")</f>
        <v/>
      </c>
      <c r="BC702" s="13" t="str">
        <f>IFERROR(INDEX(Recap!$D$2:$D$2000,MATCH(Graphique!A702,Recap!$A$2:$A$2000,0)),"")</f>
        <v/>
      </c>
      <c r="BD702" s="13" t="str">
        <f>IFERROR(INDEX(Recap!$I$2:$I$2000,MATCH(Graphique!A702,Recap!$A$2:$A$2000,0)),"")</f>
        <v/>
      </c>
      <c r="BE702" t="str">
        <f>IFERROR(INDEX(Recap!$K$2:$K$2000,MATCH(Graphique!A702,Recap!$A$2:$A$2000,0)),"")</f>
        <v/>
      </c>
      <c r="BF702" s="13" t="str">
        <f>IFERROR(INDEX(Recap!$L$2:$L$2000,MATCH(Graphique!A702,Recap!$A$2:$A$2000,0)),"")</f>
        <v/>
      </c>
      <c r="BG702" t="str">
        <f>IFERROR(INDEX(Recap!$M$2:$M$2000,MATCH(Graphique!A702,Recap!$A$2:$A$2000,0)),"")</f>
        <v/>
      </c>
      <c r="BH702" s="13" t="str">
        <f>IFERROR(INDEX(MOYENNES!$B$1:$B$2000,MATCH(Graphique!A702,MOYENNES!$A$1:$A$2000,0)),"")</f>
        <v/>
      </c>
      <c r="BI702" s="13" t="str">
        <f>IFERROR(INDEX(MOYENNES!$C$1:$C$2000,MATCH(Graphique!A702,MOYENNES!$A$1:$A$2000,0)),"")</f>
        <v/>
      </c>
      <c r="BJ702" s="13" t="str">
        <f>IFERROR(INDEX(MOYENNES!$E$1:$E$2000,MATCH(A702,MOYENNES!$A$1:$A$2000,0)),"")</f>
        <v/>
      </c>
    </row>
    <row r="703" spans="1:62" ht="12.75" customHeight="1">
      <c r="A703" s="56">
        <v>45687</v>
      </c>
      <c r="AY703" s="55" t="str">
        <f>IF(BH703="","",TEXT(IF(BH703&gt;"00:00",A703+1,A703),"JJ/MM/AAAA ")&amp;TEXT(BH703,"hh:mm"))</f>
        <v/>
      </c>
      <c r="AZ703" s="13" t="str">
        <f>IF(BI703="","",TEXT(IF(BI703&gt;"00:00",A703+1,A703),"JJ/MM/AAAA ")&amp;TEXT(BI703,"hh:mm"))</f>
        <v/>
      </c>
      <c r="BB703" s="13" t="str">
        <f>IFERROR(INDEX(Recap!$F$2:$F$2000,MATCH(Graphique!A703,Recap!$A$2:$A$2000,0)),"")</f>
        <v/>
      </c>
      <c r="BC703" s="13" t="str">
        <f>IFERROR(INDEX(Recap!$D$2:$D$2000,MATCH(Graphique!A703,Recap!$A$2:$A$2000,0)),"")</f>
        <v/>
      </c>
      <c r="BD703" s="13" t="str">
        <f>IFERROR(INDEX(Recap!$I$2:$I$2000,MATCH(Graphique!A703,Recap!$A$2:$A$2000,0)),"")</f>
        <v/>
      </c>
      <c r="BE703" t="str">
        <f>IFERROR(INDEX(Recap!$K$2:$K$2000,MATCH(Graphique!A703,Recap!$A$2:$A$2000,0)),"")</f>
        <v/>
      </c>
      <c r="BF703" s="13" t="str">
        <f>IFERROR(INDEX(Recap!$L$2:$L$2000,MATCH(Graphique!A703,Recap!$A$2:$A$2000,0)),"")</f>
        <v/>
      </c>
      <c r="BG703" t="str">
        <f>IFERROR(INDEX(Recap!$M$2:$M$2000,MATCH(Graphique!A703,Recap!$A$2:$A$2000,0)),"")</f>
        <v/>
      </c>
      <c r="BH703" s="13" t="str">
        <f>IFERROR(INDEX(MOYENNES!$B$1:$B$2000,MATCH(Graphique!A703,MOYENNES!$A$1:$A$2000,0)),"")</f>
        <v/>
      </c>
      <c r="BI703" s="13" t="str">
        <f>IFERROR(INDEX(MOYENNES!$C$1:$C$2000,MATCH(Graphique!A703,MOYENNES!$A$1:$A$2000,0)),"")</f>
        <v/>
      </c>
      <c r="BJ703" s="13" t="str">
        <f>IFERROR(INDEX(MOYENNES!$E$1:$E$2000,MATCH(A703,MOYENNES!$A$1:$A$2000,0)),"")</f>
        <v/>
      </c>
    </row>
    <row r="704" spans="1:62" ht="12.75" customHeight="1">
      <c r="A704" s="56">
        <v>45688</v>
      </c>
      <c r="AY704" s="55" t="str">
        <f>IF(BH704="","",TEXT(IF(BH704&gt;"00:00",A704+1,A704),"JJ/MM/AAAA ")&amp;TEXT(BH704,"hh:mm"))</f>
        <v/>
      </c>
      <c r="AZ704" s="13" t="str">
        <f>IF(BI704="","",TEXT(IF(BI704&gt;"00:00",A704+1,A704),"JJ/MM/AAAA ")&amp;TEXT(BI704,"hh:mm"))</f>
        <v/>
      </c>
      <c r="BB704" s="13" t="str">
        <f>IFERROR(INDEX(Recap!$F$2:$F$2000,MATCH(Graphique!A704,Recap!$A$2:$A$2000,0)),"")</f>
        <v/>
      </c>
      <c r="BC704" s="13" t="str">
        <f>IFERROR(INDEX(Recap!$D$2:$D$2000,MATCH(Graphique!A704,Recap!$A$2:$A$2000,0)),"")</f>
        <v/>
      </c>
      <c r="BD704" s="13" t="str">
        <f>IFERROR(INDEX(Recap!$I$2:$I$2000,MATCH(Graphique!A704,Recap!$A$2:$A$2000,0)),"")</f>
        <v/>
      </c>
      <c r="BE704" t="str">
        <f>IFERROR(INDEX(Recap!$K$2:$K$2000,MATCH(Graphique!A704,Recap!$A$2:$A$2000,0)),"")</f>
        <v/>
      </c>
      <c r="BF704" s="13" t="str">
        <f>IFERROR(INDEX(Recap!$L$2:$L$2000,MATCH(Graphique!A704,Recap!$A$2:$A$2000,0)),"")</f>
        <v/>
      </c>
      <c r="BG704" t="str">
        <f>IFERROR(INDEX(Recap!$M$2:$M$2000,MATCH(Graphique!A704,Recap!$A$2:$A$2000,0)),"")</f>
        <v/>
      </c>
      <c r="BH704" s="13" t="str">
        <f>IFERROR(INDEX(MOYENNES!$B$1:$B$2000,MATCH(Graphique!A704,MOYENNES!$A$1:$A$2000,0)),"")</f>
        <v/>
      </c>
      <c r="BI704" s="13" t="str">
        <f>IFERROR(INDEX(MOYENNES!$C$1:$C$2000,MATCH(Graphique!A704,MOYENNES!$A$1:$A$2000,0)),"")</f>
        <v/>
      </c>
      <c r="BJ704" s="13" t="str">
        <f>IFERROR(INDEX(MOYENNES!$E$1:$E$2000,MATCH(A704,MOYENNES!$A$1:$A$2000,0)),"")</f>
        <v/>
      </c>
    </row>
    <row r="705" spans="1:62" ht="12.75" customHeight="1">
      <c r="A705" s="56">
        <v>45689</v>
      </c>
      <c r="AY705" s="55" t="str">
        <f>IF(BH705="","",TEXT(IF(BH705&gt;"00:00",A705+1,A705),"JJ/MM/AAAA ")&amp;TEXT(BH705,"hh:mm"))</f>
        <v/>
      </c>
      <c r="AZ705" s="13" t="str">
        <f>IF(BI705="","",TEXT(IF(BI705&gt;"00:00",A705+1,A705),"JJ/MM/AAAA ")&amp;TEXT(BI705,"hh:mm"))</f>
        <v/>
      </c>
      <c r="BB705" s="13" t="str">
        <f>IFERROR(INDEX(Recap!$F$2:$F$2000,MATCH(Graphique!A705,Recap!$A$2:$A$2000,0)),"")</f>
        <v/>
      </c>
      <c r="BC705" s="13" t="str">
        <f>IFERROR(INDEX(Recap!$D$2:$D$2000,MATCH(Graphique!A705,Recap!$A$2:$A$2000,0)),"")</f>
        <v/>
      </c>
      <c r="BD705" s="13" t="str">
        <f>IFERROR(INDEX(Recap!$I$2:$I$2000,MATCH(Graphique!A705,Recap!$A$2:$A$2000,0)),"")</f>
        <v/>
      </c>
      <c r="BE705" t="str">
        <f>IFERROR(INDEX(Recap!$K$2:$K$2000,MATCH(Graphique!A705,Recap!$A$2:$A$2000,0)),"")</f>
        <v/>
      </c>
      <c r="BF705" s="13" t="str">
        <f>IFERROR(INDEX(Recap!$L$2:$L$2000,MATCH(Graphique!A705,Recap!$A$2:$A$2000,0)),"")</f>
        <v/>
      </c>
      <c r="BG705" t="str">
        <f>IFERROR(INDEX(Recap!$M$2:$M$2000,MATCH(Graphique!A705,Recap!$A$2:$A$2000,0)),"")</f>
        <v/>
      </c>
      <c r="BH705" s="13" t="str">
        <f>IFERROR(INDEX(MOYENNES!$B$1:$B$2000,MATCH(Graphique!A705,MOYENNES!$A$1:$A$2000,0)),"")</f>
        <v/>
      </c>
      <c r="BI705" s="13" t="str">
        <f>IFERROR(INDEX(MOYENNES!$C$1:$C$2000,MATCH(Graphique!A705,MOYENNES!$A$1:$A$2000,0)),"")</f>
        <v/>
      </c>
      <c r="BJ705" s="13" t="str">
        <f>IFERROR(INDEX(MOYENNES!$E$1:$E$2000,MATCH(A705,MOYENNES!$A$1:$A$2000,0)),"")</f>
        <v/>
      </c>
    </row>
    <row r="706" spans="1:62" ht="12.75" customHeight="1">
      <c r="A706" s="56">
        <v>45690</v>
      </c>
      <c r="AY706" s="55" t="str">
        <f>IF(BH706="","",TEXT(IF(BH706&gt;"00:00",A706+1,A706),"JJ/MM/AAAA ")&amp;TEXT(BH706,"hh:mm"))</f>
        <v/>
      </c>
      <c r="AZ706" s="13" t="str">
        <f>IF(BI706="","",TEXT(IF(BI706&gt;"00:00",A706+1,A706),"JJ/MM/AAAA ")&amp;TEXT(BI706,"hh:mm"))</f>
        <v/>
      </c>
      <c r="BB706" s="13" t="str">
        <f>IFERROR(INDEX(Recap!$F$2:$F$2000,MATCH(Graphique!A706,Recap!$A$2:$A$2000,0)),"")</f>
        <v/>
      </c>
      <c r="BC706" s="13" t="str">
        <f>IFERROR(INDEX(Recap!$D$2:$D$2000,MATCH(Graphique!A706,Recap!$A$2:$A$2000,0)),"")</f>
        <v/>
      </c>
      <c r="BD706" s="13" t="str">
        <f>IFERROR(INDEX(Recap!$I$2:$I$2000,MATCH(Graphique!A706,Recap!$A$2:$A$2000,0)),"")</f>
        <v/>
      </c>
      <c r="BE706" t="str">
        <f>IFERROR(INDEX(Recap!$K$2:$K$2000,MATCH(Graphique!A706,Recap!$A$2:$A$2000,0)),"")</f>
        <v/>
      </c>
      <c r="BF706" s="13" t="str">
        <f>IFERROR(INDEX(Recap!$L$2:$L$2000,MATCH(Graphique!A706,Recap!$A$2:$A$2000,0)),"")</f>
        <v/>
      </c>
      <c r="BG706" t="str">
        <f>IFERROR(INDEX(Recap!$M$2:$M$2000,MATCH(Graphique!A706,Recap!$A$2:$A$2000,0)),"")</f>
        <v/>
      </c>
      <c r="BH706" s="13" t="str">
        <f>IFERROR(INDEX(MOYENNES!$B$1:$B$2000,MATCH(Graphique!A706,MOYENNES!$A$1:$A$2000,0)),"")</f>
        <v/>
      </c>
      <c r="BI706" s="13" t="str">
        <f>IFERROR(INDEX(MOYENNES!$C$1:$C$2000,MATCH(Graphique!A706,MOYENNES!$A$1:$A$2000,0)),"")</f>
        <v/>
      </c>
      <c r="BJ706" s="13" t="str">
        <f>IFERROR(INDEX(MOYENNES!$E$1:$E$2000,MATCH(A706,MOYENNES!$A$1:$A$2000,0)),"")</f>
        <v/>
      </c>
    </row>
    <row r="707" spans="1:62" ht="12.75" customHeight="1">
      <c r="A707" s="56">
        <v>45691</v>
      </c>
      <c r="AY707" s="55" t="str">
        <f>IF(BH707="","",TEXT(IF(BH707&gt;"00:00",A707+1,A707),"JJ/MM/AAAA ")&amp;TEXT(BH707,"hh:mm"))</f>
        <v/>
      </c>
      <c r="AZ707" s="13" t="str">
        <f>IF(BI707="","",TEXT(IF(BI707&gt;"00:00",A707+1,A707),"JJ/MM/AAAA ")&amp;TEXT(BI707,"hh:mm"))</f>
        <v/>
      </c>
      <c r="BB707" s="13" t="str">
        <f>IFERROR(INDEX(Recap!$F$2:$F$2000,MATCH(Graphique!A707,Recap!$A$2:$A$2000,0)),"")</f>
        <v/>
      </c>
      <c r="BC707" s="13" t="str">
        <f>IFERROR(INDEX(Recap!$D$2:$D$2000,MATCH(Graphique!A707,Recap!$A$2:$A$2000,0)),"")</f>
        <v/>
      </c>
      <c r="BD707" s="13" t="str">
        <f>IFERROR(INDEX(Recap!$I$2:$I$2000,MATCH(Graphique!A707,Recap!$A$2:$A$2000,0)),"")</f>
        <v/>
      </c>
      <c r="BE707" t="str">
        <f>IFERROR(INDEX(Recap!$K$2:$K$2000,MATCH(Graphique!A707,Recap!$A$2:$A$2000,0)),"")</f>
        <v/>
      </c>
      <c r="BF707" s="13" t="str">
        <f>IFERROR(INDEX(Recap!$L$2:$L$2000,MATCH(Graphique!A707,Recap!$A$2:$A$2000,0)),"")</f>
        <v/>
      </c>
      <c r="BG707" t="str">
        <f>IFERROR(INDEX(Recap!$M$2:$M$2000,MATCH(Graphique!A707,Recap!$A$2:$A$2000,0)),"")</f>
        <v/>
      </c>
      <c r="BH707" s="13" t="str">
        <f>IFERROR(INDEX(MOYENNES!$B$1:$B$2000,MATCH(Graphique!A707,MOYENNES!$A$1:$A$2000,0)),"")</f>
        <v/>
      </c>
      <c r="BI707" s="13" t="str">
        <f>IFERROR(INDEX(MOYENNES!$C$1:$C$2000,MATCH(Graphique!A707,MOYENNES!$A$1:$A$2000,0)),"")</f>
        <v/>
      </c>
      <c r="BJ707" s="13" t="str">
        <f>IFERROR(INDEX(MOYENNES!$E$1:$E$2000,MATCH(A707,MOYENNES!$A$1:$A$2000,0)),"")</f>
        <v/>
      </c>
    </row>
    <row r="708" spans="1:62" ht="12.75" customHeight="1">
      <c r="A708" s="56">
        <v>45692</v>
      </c>
      <c r="AY708" s="55" t="str">
        <f>IF(BH708="","",TEXT(IF(BH708&gt;"00:00",A708+1,A708),"JJ/MM/AAAA ")&amp;TEXT(BH708,"hh:mm"))</f>
        <v/>
      </c>
      <c r="AZ708" s="13" t="str">
        <f>IF(BI708="","",TEXT(IF(BI708&gt;"00:00",A708+1,A708),"JJ/MM/AAAA ")&amp;TEXT(BI708,"hh:mm"))</f>
        <v/>
      </c>
      <c r="BB708" s="13" t="str">
        <f>IFERROR(INDEX(Recap!$F$2:$F$2000,MATCH(Graphique!A708,Recap!$A$2:$A$2000,0)),"")</f>
        <v/>
      </c>
      <c r="BC708" s="13" t="str">
        <f>IFERROR(INDEX(Recap!$D$2:$D$2000,MATCH(Graphique!A708,Recap!$A$2:$A$2000,0)),"")</f>
        <v/>
      </c>
      <c r="BD708" s="13" t="str">
        <f>IFERROR(INDEX(Recap!$I$2:$I$2000,MATCH(Graphique!A708,Recap!$A$2:$A$2000,0)),"")</f>
        <v/>
      </c>
      <c r="BE708" t="str">
        <f>IFERROR(INDEX(Recap!$K$2:$K$2000,MATCH(Graphique!A708,Recap!$A$2:$A$2000,0)),"")</f>
        <v/>
      </c>
      <c r="BF708" s="13" t="str">
        <f>IFERROR(INDEX(Recap!$L$2:$L$2000,MATCH(Graphique!A708,Recap!$A$2:$A$2000,0)),"")</f>
        <v/>
      </c>
      <c r="BG708" t="str">
        <f>IFERROR(INDEX(Recap!$M$2:$M$2000,MATCH(Graphique!A708,Recap!$A$2:$A$2000,0)),"")</f>
        <v/>
      </c>
      <c r="BH708" s="13" t="str">
        <f>IFERROR(INDEX(MOYENNES!$B$1:$B$2000,MATCH(Graphique!A708,MOYENNES!$A$1:$A$2000,0)),"")</f>
        <v/>
      </c>
      <c r="BI708" s="13" t="str">
        <f>IFERROR(INDEX(MOYENNES!$C$1:$C$2000,MATCH(Graphique!A708,MOYENNES!$A$1:$A$2000,0)),"")</f>
        <v/>
      </c>
      <c r="BJ708" s="13" t="str">
        <f>IFERROR(INDEX(MOYENNES!$E$1:$E$2000,MATCH(A708,MOYENNES!$A$1:$A$2000,0)),"")</f>
        <v/>
      </c>
    </row>
    <row r="709" spans="1:62" ht="12.75" customHeight="1">
      <c r="A709" s="56">
        <v>45693</v>
      </c>
      <c r="AY709" s="55" t="str">
        <f>IF(BH709="","",TEXT(IF(BH709&gt;"00:00",A709+1,A709),"JJ/MM/AAAA ")&amp;TEXT(BH709,"hh:mm"))</f>
        <v/>
      </c>
      <c r="AZ709" s="13" t="str">
        <f>IF(BI709="","",TEXT(IF(BI709&gt;"00:00",A709+1,A709),"JJ/MM/AAAA ")&amp;TEXT(BI709,"hh:mm"))</f>
        <v/>
      </c>
      <c r="BB709" s="13" t="str">
        <f>IFERROR(INDEX(Recap!$F$2:$F$2000,MATCH(Graphique!A709,Recap!$A$2:$A$2000,0)),"")</f>
        <v/>
      </c>
      <c r="BC709" s="13" t="str">
        <f>IFERROR(INDEX(Recap!$D$2:$D$2000,MATCH(Graphique!A709,Recap!$A$2:$A$2000,0)),"")</f>
        <v/>
      </c>
      <c r="BD709" s="13" t="str">
        <f>IFERROR(INDEX(Recap!$I$2:$I$2000,MATCH(Graphique!A709,Recap!$A$2:$A$2000,0)),"")</f>
        <v/>
      </c>
      <c r="BE709" t="str">
        <f>IFERROR(INDEX(Recap!$K$2:$K$2000,MATCH(Graphique!A709,Recap!$A$2:$A$2000,0)),"")</f>
        <v/>
      </c>
      <c r="BF709" s="13" t="str">
        <f>IFERROR(INDEX(Recap!$L$2:$L$2000,MATCH(Graphique!A709,Recap!$A$2:$A$2000,0)),"")</f>
        <v/>
      </c>
      <c r="BG709" t="str">
        <f>IFERROR(INDEX(Recap!$M$2:$M$2000,MATCH(Graphique!A709,Recap!$A$2:$A$2000,0)),"")</f>
        <v/>
      </c>
      <c r="BH709" s="13" t="str">
        <f>IFERROR(INDEX(MOYENNES!$B$1:$B$2000,MATCH(Graphique!A709,MOYENNES!$A$1:$A$2000,0)),"")</f>
        <v/>
      </c>
      <c r="BI709" s="13" t="str">
        <f>IFERROR(INDEX(MOYENNES!$C$1:$C$2000,MATCH(Graphique!A709,MOYENNES!$A$1:$A$2000,0)),"")</f>
        <v/>
      </c>
      <c r="BJ709" s="13" t="str">
        <f>IFERROR(INDEX(MOYENNES!$E$1:$E$2000,MATCH(A709,MOYENNES!$A$1:$A$2000,0)),"")</f>
        <v/>
      </c>
    </row>
    <row r="710" spans="1:62" ht="12.75" customHeight="1">
      <c r="A710" s="56">
        <v>45694</v>
      </c>
      <c r="AY710" s="55" t="str">
        <f>IF(BH710="","",TEXT(IF(BH710&gt;"00:00",A710+1,A710),"JJ/MM/AAAA ")&amp;TEXT(BH710,"hh:mm"))</f>
        <v/>
      </c>
      <c r="AZ710" s="13" t="str">
        <f>IF(BI710="","",TEXT(IF(BI710&gt;"00:00",A710+1,A710),"JJ/MM/AAAA ")&amp;TEXT(BI710,"hh:mm"))</f>
        <v/>
      </c>
      <c r="BB710" s="13" t="str">
        <f>IFERROR(INDEX(Recap!$F$2:$F$2000,MATCH(Graphique!A710,Recap!$A$2:$A$2000,0)),"")</f>
        <v/>
      </c>
      <c r="BC710" s="13" t="str">
        <f>IFERROR(INDEX(Recap!$D$2:$D$2000,MATCH(Graphique!A710,Recap!$A$2:$A$2000,0)),"")</f>
        <v/>
      </c>
      <c r="BD710" s="13" t="str">
        <f>IFERROR(INDEX(Recap!$I$2:$I$2000,MATCH(Graphique!A710,Recap!$A$2:$A$2000,0)),"")</f>
        <v/>
      </c>
      <c r="BE710" t="str">
        <f>IFERROR(INDEX(Recap!$K$2:$K$2000,MATCH(Graphique!A710,Recap!$A$2:$A$2000,0)),"")</f>
        <v/>
      </c>
      <c r="BF710" s="13" t="str">
        <f>IFERROR(INDEX(Recap!$L$2:$L$2000,MATCH(Graphique!A710,Recap!$A$2:$A$2000,0)),"")</f>
        <v/>
      </c>
      <c r="BG710" t="str">
        <f>IFERROR(INDEX(Recap!$M$2:$M$2000,MATCH(Graphique!A710,Recap!$A$2:$A$2000,0)),"")</f>
        <v/>
      </c>
      <c r="BH710" s="13" t="str">
        <f>IFERROR(INDEX(MOYENNES!$B$1:$B$2000,MATCH(Graphique!A710,MOYENNES!$A$1:$A$2000,0)),"")</f>
        <v/>
      </c>
      <c r="BI710" s="13" t="str">
        <f>IFERROR(INDEX(MOYENNES!$C$1:$C$2000,MATCH(Graphique!A710,MOYENNES!$A$1:$A$2000,0)),"")</f>
        <v/>
      </c>
      <c r="BJ710" s="13" t="str">
        <f>IFERROR(INDEX(MOYENNES!$E$1:$E$2000,MATCH(A710,MOYENNES!$A$1:$A$2000,0)),"")</f>
        <v/>
      </c>
    </row>
    <row r="711" spans="1:62" ht="12.75" customHeight="1">
      <c r="A711" s="56">
        <v>45695</v>
      </c>
      <c r="AY711" s="55" t="str">
        <f>IF(BH711="","",TEXT(IF(BH711&gt;"00:00",A711+1,A711),"JJ/MM/AAAA ")&amp;TEXT(BH711,"hh:mm"))</f>
        <v/>
      </c>
      <c r="AZ711" s="13" t="str">
        <f>IF(BI711="","",TEXT(IF(BI711&gt;"00:00",A711+1,A711),"JJ/MM/AAAA ")&amp;TEXT(BI711,"hh:mm"))</f>
        <v/>
      </c>
      <c r="BB711" s="13" t="str">
        <f>IFERROR(INDEX(Recap!$F$2:$F$2000,MATCH(Graphique!A711,Recap!$A$2:$A$2000,0)),"")</f>
        <v/>
      </c>
      <c r="BC711" s="13" t="str">
        <f>IFERROR(INDEX(Recap!$D$2:$D$2000,MATCH(Graphique!A711,Recap!$A$2:$A$2000,0)),"")</f>
        <v/>
      </c>
      <c r="BD711" s="13" t="str">
        <f>IFERROR(INDEX(Recap!$I$2:$I$2000,MATCH(Graphique!A711,Recap!$A$2:$A$2000,0)),"")</f>
        <v/>
      </c>
      <c r="BE711" t="str">
        <f>IFERROR(INDEX(Recap!$K$2:$K$2000,MATCH(Graphique!A711,Recap!$A$2:$A$2000,0)),"")</f>
        <v/>
      </c>
      <c r="BF711" s="13" t="str">
        <f>IFERROR(INDEX(Recap!$L$2:$L$2000,MATCH(Graphique!A711,Recap!$A$2:$A$2000,0)),"")</f>
        <v/>
      </c>
      <c r="BG711" t="str">
        <f>IFERROR(INDEX(Recap!$M$2:$M$2000,MATCH(Graphique!A711,Recap!$A$2:$A$2000,0)),"")</f>
        <v/>
      </c>
      <c r="BH711" s="13" t="str">
        <f>IFERROR(INDEX(MOYENNES!$B$1:$B$2000,MATCH(Graphique!A711,MOYENNES!$A$1:$A$2000,0)),"")</f>
        <v/>
      </c>
      <c r="BI711" s="13" t="str">
        <f>IFERROR(INDEX(MOYENNES!$C$1:$C$2000,MATCH(Graphique!A711,MOYENNES!$A$1:$A$2000,0)),"")</f>
        <v/>
      </c>
      <c r="BJ711" s="13" t="str">
        <f>IFERROR(INDEX(MOYENNES!$E$1:$E$2000,MATCH(A711,MOYENNES!$A$1:$A$2000,0)),"")</f>
        <v/>
      </c>
    </row>
    <row r="712" spans="1:62" ht="12.75" customHeight="1">
      <c r="A712" s="56">
        <v>45696</v>
      </c>
      <c r="AY712" s="55" t="str">
        <f>IF(BH712="","",TEXT(IF(BH712&gt;"00:00",A712+1,A712),"JJ/MM/AAAA ")&amp;TEXT(BH712,"hh:mm"))</f>
        <v/>
      </c>
      <c r="AZ712" s="13" t="str">
        <f>IF(BI712="","",TEXT(IF(BI712&gt;"00:00",A712+1,A712),"JJ/MM/AAAA ")&amp;TEXT(BI712,"hh:mm"))</f>
        <v/>
      </c>
      <c r="BB712" s="13" t="str">
        <f>IFERROR(INDEX(Recap!$F$2:$F$2000,MATCH(Graphique!A712,Recap!$A$2:$A$2000,0)),"")</f>
        <v/>
      </c>
      <c r="BC712" s="13" t="str">
        <f>IFERROR(INDEX(Recap!$D$2:$D$2000,MATCH(Graphique!A712,Recap!$A$2:$A$2000,0)),"")</f>
        <v/>
      </c>
      <c r="BD712" s="13" t="str">
        <f>IFERROR(INDEX(Recap!$I$2:$I$2000,MATCH(Graphique!A712,Recap!$A$2:$A$2000,0)),"")</f>
        <v/>
      </c>
      <c r="BE712" t="str">
        <f>IFERROR(INDEX(Recap!$K$2:$K$2000,MATCH(Graphique!A712,Recap!$A$2:$A$2000,0)),"")</f>
        <v/>
      </c>
      <c r="BF712" s="13" t="str">
        <f>IFERROR(INDEX(Recap!$L$2:$L$2000,MATCH(Graphique!A712,Recap!$A$2:$A$2000,0)),"")</f>
        <v/>
      </c>
      <c r="BG712" t="str">
        <f>IFERROR(INDEX(Recap!$M$2:$M$2000,MATCH(Graphique!A712,Recap!$A$2:$A$2000,0)),"")</f>
        <v/>
      </c>
      <c r="BH712" s="13" t="str">
        <f>IFERROR(INDEX(MOYENNES!$B$1:$B$2000,MATCH(Graphique!A712,MOYENNES!$A$1:$A$2000,0)),"")</f>
        <v/>
      </c>
      <c r="BI712" s="13" t="str">
        <f>IFERROR(INDEX(MOYENNES!$C$1:$C$2000,MATCH(Graphique!A712,MOYENNES!$A$1:$A$2000,0)),"")</f>
        <v/>
      </c>
      <c r="BJ712" s="13" t="str">
        <f>IFERROR(INDEX(MOYENNES!$E$1:$E$2000,MATCH(A712,MOYENNES!$A$1:$A$2000,0)),"")</f>
        <v/>
      </c>
    </row>
    <row r="713" spans="1:62" ht="12.75" customHeight="1">
      <c r="A713" s="56">
        <v>45697</v>
      </c>
      <c r="AY713" s="55" t="str">
        <f>IF(BH713="","",TEXT(IF(BH713&gt;"00:00",A713+1,A713),"JJ/MM/AAAA ")&amp;TEXT(BH713,"hh:mm"))</f>
        <v/>
      </c>
      <c r="AZ713" s="13" t="str">
        <f>IF(BI713="","",TEXT(IF(BI713&gt;"00:00",A713+1,A713),"JJ/MM/AAAA ")&amp;TEXT(BI713,"hh:mm"))</f>
        <v/>
      </c>
      <c r="BB713" s="13" t="str">
        <f>IFERROR(INDEX(Recap!$F$2:$F$2000,MATCH(Graphique!A713,Recap!$A$2:$A$2000,0)),"")</f>
        <v/>
      </c>
      <c r="BC713" s="13" t="str">
        <f>IFERROR(INDEX(Recap!$D$2:$D$2000,MATCH(Graphique!A713,Recap!$A$2:$A$2000,0)),"")</f>
        <v/>
      </c>
      <c r="BD713" s="13" t="str">
        <f>IFERROR(INDEX(Recap!$I$2:$I$2000,MATCH(Graphique!A713,Recap!$A$2:$A$2000,0)),"")</f>
        <v/>
      </c>
      <c r="BE713" t="str">
        <f>IFERROR(INDEX(Recap!$K$2:$K$2000,MATCH(Graphique!A713,Recap!$A$2:$A$2000,0)),"")</f>
        <v/>
      </c>
      <c r="BF713" s="13" t="str">
        <f>IFERROR(INDEX(Recap!$L$2:$L$2000,MATCH(Graphique!A713,Recap!$A$2:$A$2000,0)),"")</f>
        <v/>
      </c>
      <c r="BG713" t="str">
        <f>IFERROR(INDEX(Recap!$M$2:$M$2000,MATCH(Graphique!A713,Recap!$A$2:$A$2000,0)),"")</f>
        <v/>
      </c>
      <c r="BH713" s="13" t="str">
        <f>IFERROR(INDEX(MOYENNES!$B$1:$B$2000,MATCH(Graphique!A713,MOYENNES!$A$1:$A$2000,0)),"")</f>
        <v/>
      </c>
      <c r="BI713" s="13" t="str">
        <f>IFERROR(INDEX(MOYENNES!$C$1:$C$2000,MATCH(Graphique!A713,MOYENNES!$A$1:$A$2000,0)),"")</f>
        <v/>
      </c>
      <c r="BJ713" s="13" t="str">
        <f>IFERROR(INDEX(MOYENNES!$E$1:$E$2000,MATCH(A713,MOYENNES!$A$1:$A$2000,0)),"")</f>
        <v/>
      </c>
    </row>
    <row r="714" spans="1:62" ht="12.75" customHeight="1">
      <c r="A714" s="56">
        <v>45698</v>
      </c>
      <c r="AY714" s="55" t="str">
        <f>IF(BH714="","",TEXT(IF(BH714&gt;"00:00",A714+1,A714),"JJ/MM/AAAA ")&amp;TEXT(BH714,"hh:mm"))</f>
        <v/>
      </c>
      <c r="AZ714" s="13" t="str">
        <f>IF(BI714="","",TEXT(IF(BI714&gt;"00:00",A714+1,A714),"JJ/MM/AAAA ")&amp;TEXT(BI714,"hh:mm"))</f>
        <v/>
      </c>
      <c r="BB714" s="13" t="str">
        <f>IFERROR(INDEX(Recap!$F$2:$F$2000,MATCH(Graphique!A714,Recap!$A$2:$A$2000,0)),"")</f>
        <v/>
      </c>
      <c r="BC714" s="13" t="str">
        <f>IFERROR(INDEX(Recap!$D$2:$D$2000,MATCH(Graphique!A714,Recap!$A$2:$A$2000,0)),"")</f>
        <v/>
      </c>
      <c r="BD714" s="13" t="str">
        <f>IFERROR(INDEX(Recap!$I$2:$I$2000,MATCH(Graphique!A714,Recap!$A$2:$A$2000,0)),"")</f>
        <v/>
      </c>
      <c r="BE714" t="str">
        <f>IFERROR(INDEX(Recap!$K$2:$K$2000,MATCH(Graphique!A714,Recap!$A$2:$A$2000,0)),"")</f>
        <v/>
      </c>
      <c r="BF714" s="13" t="str">
        <f>IFERROR(INDEX(Recap!$L$2:$L$2000,MATCH(Graphique!A714,Recap!$A$2:$A$2000,0)),"")</f>
        <v/>
      </c>
      <c r="BG714" t="str">
        <f>IFERROR(INDEX(Recap!$M$2:$M$2000,MATCH(Graphique!A714,Recap!$A$2:$A$2000,0)),"")</f>
        <v/>
      </c>
      <c r="BH714" s="13" t="str">
        <f>IFERROR(INDEX(MOYENNES!$B$1:$B$2000,MATCH(Graphique!A714,MOYENNES!$A$1:$A$2000,0)),"")</f>
        <v/>
      </c>
      <c r="BI714" s="13" t="str">
        <f>IFERROR(INDEX(MOYENNES!$C$1:$C$2000,MATCH(Graphique!A714,MOYENNES!$A$1:$A$2000,0)),"")</f>
        <v/>
      </c>
      <c r="BJ714" s="13" t="str">
        <f>IFERROR(INDEX(MOYENNES!$E$1:$E$2000,MATCH(A714,MOYENNES!$A$1:$A$2000,0)),"")</f>
        <v/>
      </c>
    </row>
    <row r="715" spans="1:62" ht="12.75" customHeight="1">
      <c r="A715" s="56">
        <v>45699</v>
      </c>
      <c r="AY715" s="55" t="str">
        <f>IF(BH715="","",TEXT(IF(BH715&gt;"00:00",A715+1,A715),"JJ/MM/AAAA ")&amp;TEXT(BH715,"hh:mm"))</f>
        <v/>
      </c>
      <c r="AZ715" s="13" t="str">
        <f>IF(BI715="","",TEXT(IF(BI715&gt;"00:00",A715+1,A715),"JJ/MM/AAAA ")&amp;TEXT(BI715,"hh:mm"))</f>
        <v/>
      </c>
      <c r="BB715" s="13" t="str">
        <f>IFERROR(INDEX(Recap!$F$2:$F$2000,MATCH(Graphique!A715,Recap!$A$2:$A$2000,0)),"")</f>
        <v/>
      </c>
      <c r="BC715" s="13" t="str">
        <f>IFERROR(INDEX(Recap!$D$2:$D$2000,MATCH(Graphique!A715,Recap!$A$2:$A$2000,0)),"")</f>
        <v/>
      </c>
      <c r="BD715" s="13" t="str">
        <f>IFERROR(INDEX(Recap!$I$2:$I$2000,MATCH(Graphique!A715,Recap!$A$2:$A$2000,0)),"")</f>
        <v/>
      </c>
      <c r="BE715" t="str">
        <f>IFERROR(INDEX(Recap!$K$2:$K$2000,MATCH(Graphique!A715,Recap!$A$2:$A$2000,0)),"")</f>
        <v/>
      </c>
      <c r="BF715" s="13" t="str">
        <f>IFERROR(INDEX(Recap!$L$2:$L$2000,MATCH(Graphique!A715,Recap!$A$2:$A$2000,0)),"")</f>
        <v/>
      </c>
      <c r="BG715" t="str">
        <f>IFERROR(INDEX(Recap!$M$2:$M$2000,MATCH(Graphique!A715,Recap!$A$2:$A$2000,0)),"")</f>
        <v/>
      </c>
      <c r="BH715" s="13" t="str">
        <f>IFERROR(INDEX(MOYENNES!$B$1:$B$2000,MATCH(Graphique!A715,MOYENNES!$A$1:$A$2000,0)),"")</f>
        <v/>
      </c>
      <c r="BI715" s="13" t="str">
        <f>IFERROR(INDEX(MOYENNES!$C$1:$C$2000,MATCH(Graphique!A715,MOYENNES!$A$1:$A$2000,0)),"")</f>
        <v/>
      </c>
      <c r="BJ715" s="13" t="str">
        <f>IFERROR(INDEX(MOYENNES!$E$1:$E$2000,MATCH(A715,MOYENNES!$A$1:$A$2000,0)),"")</f>
        <v/>
      </c>
    </row>
    <row r="716" spans="1:62" ht="12.75" customHeight="1">
      <c r="A716" s="56">
        <v>45700</v>
      </c>
      <c r="AY716" s="55" t="str">
        <f>IF(BH716="","",TEXT(IF(BH716&gt;"00:00",A716+1,A716),"JJ/MM/AAAA ")&amp;TEXT(BH716,"hh:mm"))</f>
        <v/>
      </c>
      <c r="AZ716" s="13" t="str">
        <f>IF(BI716="","",TEXT(IF(BI716&gt;"00:00",A716+1,A716),"JJ/MM/AAAA ")&amp;TEXT(BI716,"hh:mm"))</f>
        <v/>
      </c>
      <c r="BB716" s="13" t="str">
        <f>IFERROR(INDEX(Recap!$F$2:$F$2000,MATCH(Graphique!A716,Recap!$A$2:$A$2000,0)),"")</f>
        <v/>
      </c>
      <c r="BC716" s="13" t="str">
        <f>IFERROR(INDEX(Recap!$D$2:$D$2000,MATCH(Graphique!A716,Recap!$A$2:$A$2000,0)),"")</f>
        <v/>
      </c>
      <c r="BD716" s="13" t="str">
        <f>IFERROR(INDEX(Recap!$I$2:$I$2000,MATCH(Graphique!A716,Recap!$A$2:$A$2000,0)),"")</f>
        <v/>
      </c>
      <c r="BE716" t="str">
        <f>IFERROR(INDEX(Recap!$K$2:$K$2000,MATCH(Graphique!A716,Recap!$A$2:$A$2000,0)),"")</f>
        <v/>
      </c>
      <c r="BF716" s="13" t="str">
        <f>IFERROR(INDEX(Recap!$L$2:$L$2000,MATCH(Graphique!A716,Recap!$A$2:$A$2000,0)),"")</f>
        <v/>
      </c>
      <c r="BG716" t="str">
        <f>IFERROR(INDEX(Recap!$M$2:$M$2000,MATCH(Graphique!A716,Recap!$A$2:$A$2000,0)),"")</f>
        <v/>
      </c>
      <c r="BH716" s="13" t="str">
        <f>IFERROR(INDEX(MOYENNES!$B$1:$B$2000,MATCH(Graphique!A716,MOYENNES!$A$1:$A$2000,0)),"")</f>
        <v/>
      </c>
      <c r="BI716" s="13" t="str">
        <f>IFERROR(INDEX(MOYENNES!$C$1:$C$2000,MATCH(Graphique!A716,MOYENNES!$A$1:$A$2000,0)),"")</f>
        <v/>
      </c>
      <c r="BJ716" s="13" t="str">
        <f>IFERROR(INDEX(MOYENNES!$E$1:$E$2000,MATCH(A716,MOYENNES!$A$1:$A$2000,0)),"")</f>
        <v/>
      </c>
    </row>
    <row r="717" spans="1:62" ht="12.75" customHeight="1">
      <c r="A717" s="56">
        <v>45701</v>
      </c>
      <c r="AY717" s="55" t="str">
        <f>IF(BH717="","",TEXT(IF(BH717&gt;"00:00",A717+1,A717),"JJ/MM/AAAA ")&amp;TEXT(BH717,"hh:mm"))</f>
        <v/>
      </c>
      <c r="AZ717" s="13" t="str">
        <f>IF(BI717="","",TEXT(IF(BI717&gt;"00:00",A717+1,A717),"JJ/MM/AAAA ")&amp;TEXT(BI717,"hh:mm"))</f>
        <v/>
      </c>
      <c r="BB717" s="13" t="str">
        <f>IFERROR(INDEX(Recap!$F$2:$F$2000,MATCH(Graphique!A717,Recap!$A$2:$A$2000,0)),"")</f>
        <v/>
      </c>
      <c r="BC717" s="13" t="str">
        <f>IFERROR(INDEX(Recap!$D$2:$D$2000,MATCH(Graphique!A717,Recap!$A$2:$A$2000,0)),"")</f>
        <v/>
      </c>
      <c r="BD717" s="13" t="str">
        <f>IFERROR(INDEX(Recap!$I$2:$I$2000,MATCH(Graphique!A717,Recap!$A$2:$A$2000,0)),"")</f>
        <v/>
      </c>
      <c r="BE717" t="str">
        <f>IFERROR(INDEX(Recap!$K$2:$K$2000,MATCH(Graphique!A717,Recap!$A$2:$A$2000,0)),"")</f>
        <v/>
      </c>
      <c r="BF717" s="13" t="str">
        <f>IFERROR(INDEX(Recap!$L$2:$L$2000,MATCH(Graphique!A717,Recap!$A$2:$A$2000,0)),"")</f>
        <v/>
      </c>
      <c r="BG717" t="str">
        <f>IFERROR(INDEX(Recap!$M$2:$M$2000,MATCH(Graphique!A717,Recap!$A$2:$A$2000,0)),"")</f>
        <v/>
      </c>
      <c r="BH717" s="13" t="str">
        <f>IFERROR(INDEX(MOYENNES!$B$1:$B$2000,MATCH(Graphique!A717,MOYENNES!$A$1:$A$2000,0)),"")</f>
        <v/>
      </c>
      <c r="BI717" s="13" t="str">
        <f>IFERROR(INDEX(MOYENNES!$C$1:$C$2000,MATCH(Graphique!A717,MOYENNES!$A$1:$A$2000,0)),"")</f>
        <v/>
      </c>
      <c r="BJ717" s="13" t="str">
        <f>IFERROR(INDEX(MOYENNES!$E$1:$E$2000,MATCH(A717,MOYENNES!$A$1:$A$2000,0)),"")</f>
        <v/>
      </c>
    </row>
    <row r="718" spans="1:62" ht="12.75" customHeight="1">
      <c r="A718" s="56">
        <v>45702</v>
      </c>
      <c r="AY718" s="55" t="str">
        <f>IF(BH718="","",TEXT(IF(BH718&gt;"00:00",A718+1,A718),"JJ/MM/AAAA ")&amp;TEXT(BH718,"hh:mm"))</f>
        <v/>
      </c>
      <c r="AZ718" s="13" t="str">
        <f>IF(BI718="","",TEXT(IF(BI718&gt;"00:00",A718+1,A718),"JJ/MM/AAAA ")&amp;TEXT(BI718,"hh:mm"))</f>
        <v/>
      </c>
      <c r="BB718" s="13" t="str">
        <f>IFERROR(INDEX(Recap!$F$2:$F$2000,MATCH(Graphique!A718,Recap!$A$2:$A$2000,0)),"")</f>
        <v/>
      </c>
      <c r="BC718" s="13" t="str">
        <f>IFERROR(INDEX(Recap!$D$2:$D$2000,MATCH(Graphique!A718,Recap!$A$2:$A$2000,0)),"")</f>
        <v/>
      </c>
      <c r="BD718" s="13" t="str">
        <f>IFERROR(INDEX(Recap!$I$2:$I$2000,MATCH(Graphique!A718,Recap!$A$2:$A$2000,0)),"")</f>
        <v/>
      </c>
      <c r="BE718" t="str">
        <f>IFERROR(INDEX(Recap!$K$2:$K$2000,MATCH(Graphique!A718,Recap!$A$2:$A$2000,0)),"")</f>
        <v/>
      </c>
      <c r="BF718" s="13" t="str">
        <f>IFERROR(INDEX(Recap!$L$2:$L$2000,MATCH(Graphique!A718,Recap!$A$2:$A$2000,0)),"")</f>
        <v/>
      </c>
      <c r="BG718" t="str">
        <f>IFERROR(INDEX(Recap!$M$2:$M$2000,MATCH(Graphique!A718,Recap!$A$2:$A$2000,0)),"")</f>
        <v/>
      </c>
      <c r="BH718" s="13" t="str">
        <f>IFERROR(INDEX(MOYENNES!$B$1:$B$2000,MATCH(Graphique!A718,MOYENNES!$A$1:$A$2000,0)),"")</f>
        <v/>
      </c>
      <c r="BI718" s="13" t="str">
        <f>IFERROR(INDEX(MOYENNES!$C$1:$C$2000,MATCH(Graphique!A718,MOYENNES!$A$1:$A$2000,0)),"")</f>
        <v/>
      </c>
      <c r="BJ718" s="13" t="str">
        <f>IFERROR(INDEX(MOYENNES!$E$1:$E$2000,MATCH(A718,MOYENNES!$A$1:$A$2000,0)),"")</f>
        <v/>
      </c>
    </row>
    <row r="719" spans="1:62" ht="12.75" customHeight="1">
      <c r="A719" s="56">
        <v>45703</v>
      </c>
      <c r="AY719" s="55" t="str">
        <f>IF(BH719="","",TEXT(IF(BH719&gt;"00:00",A719+1,A719),"JJ/MM/AAAA ")&amp;TEXT(BH719,"hh:mm"))</f>
        <v/>
      </c>
      <c r="AZ719" s="13" t="str">
        <f>IF(BI719="","",TEXT(IF(BI719&gt;"00:00",A719+1,A719),"JJ/MM/AAAA ")&amp;TEXT(BI719,"hh:mm"))</f>
        <v/>
      </c>
      <c r="BB719" s="13" t="str">
        <f>IFERROR(INDEX(Recap!$F$2:$F$2000,MATCH(Graphique!A719,Recap!$A$2:$A$2000,0)),"")</f>
        <v/>
      </c>
      <c r="BC719" s="13" t="str">
        <f>IFERROR(INDEX(Recap!$D$2:$D$2000,MATCH(Graphique!A719,Recap!$A$2:$A$2000,0)),"")</f>
        <v/>
      </c>
      <c r="BD719" s="13" t="str">
        <f>IFERROR(INDEX(Recap!$I$2:$I$2000,MATCH(Graphique!A719,Recap!$A$2:$A$2000,0)),"")</f>
        <v/>
      </c>
      <c r="BE719" t="str">
        <f>IFERROR(INDEX(Recap!$K$2:$K$2000,MATCH(Graphique!A719,Recap!$A$2:$A$2000,0)),"")</f>
        <v/>
      </c>
      <c r="BF719" s="13" t="str">
        <f>IFERROR(INDEX(Recap!$L$2:$L$2000,MATCH(Graphique!A719,Recap!$A$2:$A$2000,0)),"")</f>
        <v/>
      </c>
      <c r="BG719" t="str">
        <f>IFERROR(INDEX(Recap!$M$2:$M$2000,MATCH(Graphique!A719,Recap!$A$2:$A$2000,0)),"")</f>
        <v/>
      </c>
      <c r="BH719" s="13" t="str">
        <f>IFERROR(INDEX(MOYENNES!$B$1:$B$2000,MATCH(Graphique!A719,MOYENNES!$A$1:$A$2000,0)),"")</f>
        <v/>
      </c>
      <c r="BI719" s="13" t="str">
        <f>IFERROR(INDEX(MOYENNES!$C$1:$C$2000,MATCH(Graphique!A719,MOYENNES!$A$1:$A$2000,0)),"")</f>
        <v/>
      </c>
      <c r="BJ719" s="13" t="str">
        <f>IFERROR(INDEX(MOYENNES!$E$1:$E$2000,MATCH(A719,MOYENNES!$A$1:$A$2000,0)),"")</f>
        <v/>
      </c>
    </row>
    <row r="720" spans="1:62" ht="12.75" customHeight="1">
      <c r="A720" s="56">
        <v>45704</v>
      </c>
      <c r="AY720" s="55" t="str">
        <f>IF(BH720="","",TEXT(IF(BH720&gt;"00:00",A720+1,A720),"JJ/MM/AAAA ")&amp;TEXT(BH720,"hh:mm"))</f>
        <v/>
      </c>
      <c r="AZ720" s="13" t="str">
        <f>IF(BI720="","",TEXT(IF(BI720&gt;"00:00",A720+1,A720),"JJ/MM/AAAA ")&amp;TEXT(BI720,"hh:mm"))</f>
        <v/>
      </c>
      <c r="BB720" s="13" t="str">
        <f>IFERROR(INDEX(Recap!$F$2:$F$2000,MATCH(Graphique!A720,Recap!$A$2:$A$2000,0)),"")</f>
        <v/>
      </c>
      <c r="BC720" s="13" t="str">
        <f>IFERROR(INDEX(Recap!$D$2:$D$2000,MATCH(Graphique!A720,Recap!$A$2:$A$2000,0)),"")</f>
        <v/>
      </c>
      <c r="BD720" s="13" t="str">
        <f>IFERROR(INDEX(Recap!$I$2:$I$2000,MATCH(Graphique!A720,Recap!$A$2:$A$2000,0)),"")</f>
        <v/>
      </c>
      <c r="BE720" t="str">
        <f>IFERROR(INDEX(Recap!$K$2:$K$2000,MATCH(Graphique!A720,Recap!$A$2:$A$2000,0)),"")</f>
        <v/>
      </c>
      <c r="BF720" s="13" t="str">
        <f>IFERROR(INDEX(Recap!$L$2:$L$2000,MATCH(Graphique!A720,Recap!$A$2:$A$2000,0)),"")</f>
        <v/>
      </c>
      <c r="BG720" t="str">
        <f>IFERROR(INDEX(Recap!$M$2:$M$2000,MATCH(Graphique!A720,Recap!$A$2:$A$2000,0)),"")</f>
        <v/>
      </c>
      <c r="BH720" s="13" t="str">
        <f>IFERROR(INDEX(MOYENNES!$B$1:$B$2000,MATCH(Graphique!A720,MOYENNES!$A$1:$A$2000,0)),"")</f>
        <v/>
      </c>
      <c r="BI720" s="13" t="str">
        <f>IFERROR(INDEX(MOYENNES!$C$1:$C$2000,MATCH(Graphique!A720,MOYENNES!$A$1:$A$2000,0)),"")</f>
        <v/>
      </c>
      <c r="BJ720" s="13" t="str">
        <f>IFERROR(INDEX(MOYENNES!$E$1:$E$2000,MATCH(A720,MOYENNES!$A$1:$A$2000,0)),"")</f>
        <v/>
      </c>
    </row>
    <row r="721" spans="1:62" ht="12.75" customHeight="1">
      <c r="A721" s="56">
        <v>45705</v>
      </c>
      <c r="AY721" s="55" t="str">
        <f>IF(BH721="","",TEXT(IF(BH721&gt;"00:00",A721+1,A721),"JJ/MM/AAAA ")&amp;TEXT(BH721,"hh:mm"))</f>
        <v/>
      </c>
      <c r="AZ721" s="13" t="str">
        <f>IF(BI721="","",TEXT(IF(BI721&gt;"00:00",A721+1,A721),"JJ/MM/AAAA ")&amp;TEXT(BI721,"hh:mm"))</f>
        <v/>
      </c>
      <c r="BB721" s="13" t="str">
        <f>IFERROR(INDEX(Recap!$F$2:$F$2000,MATCH(Graphique!A721,Recap!$A$2:$A$2000,0)),"")</f>
        <v/>
      </c>
      <c r="BC721" s="13" t="str">
        <f>IFERROR(INDEX(Recap!$D$2:$D$2000,MATCH(Graphique!A721,Recap!$A$2:$A$2000,0)),"")</f>
        <v/>
      </c>
      <c r="BD721" s="13" t="str">
        <f>IFERROR(INDEX(Recap!$I$2:$I$2000,MATCH(Graphique!A721,Recap!$A$2:$A$2000,0)),"")</f>
        <v/>
      </c>
      <c r="BE721" t="str">
        <f>IFERROR(INDEX(Recap!$K$2:$K$2000,MATCH(Graphique!A721,Recap!$A$2:$A$2000,0)),"")</f>
        <v/>
      </c>
      <c r="BF721" s="13" t="str">
        <f>IFERROR(INDEX(Recap!$L$2:$L$2000,MATCH(Graphique!A721,Recap!$A$2:$A$2000,0)),"")</f>
        <v/>
      </c>
      <c r="BG721" t="str">
        <f>IFERROR(INDEX(Recap!$M$2:$M$2000,MATCH(Graphique!A721,Recap!$A$2:$A$2000,0)),"")</f>
        <v/>
      </c>
      <c r="BH721" s="13" t="str">
        <f>IFERROR(INDEX(MOYENNES!$B$1:$B$2000,MATCH(Graphique!A721,MOYENNES!$A$1:$A$2000,0)),"")</f>
        <v/>
      </c>
      <c r="BI721" s="13" t="str">
        <f>IFERROR(INDEX(MOYENNES!$C$1:$C$2000,MATCH(Graphique!A721,MOYENNES!$A$1:$A$2000,0)),"")</f>
        <v/>
      </c>
      <c r="BJ721" s="13" t="str">
        <f>IFERROR(INDEX(MOYENNES!$E$1:$E$2000,MATCH(A721,MOYENNES!$A$1:$A$2000,0)),"")</f>
        <v/>
      </c>
    </row>
    <row r="722" spans="1:62" ht="12.75" customHeight="1">
      <c r="A722" s="56">
        <v>45706</v>
      </c>
      <c r="AY722" s="55" t="str">
        <f>IF(BH722="","",TEXT(IF(BH722&gt;"00:00",A722+1,A722),"JJ/MM/AAAA ")&amp;TEXT(BH722,"hh:mm"))</f>
        <v/>
      </c>
      <c r="AZ722" s="13" t="str">
        <f>IF(BI722="","",TEXT(IF(BI722&gt;"00:00",A722+1,A722),"JJ/MM/AAAA ")&amp;TEXT(BI722,"hh:mm"))</f>
        <v/>
      </c>
      <c r="BB722" s="13" t="str">
        <f>IFERROR(INDEX(Recap!$F$2:$F$2000,MATCH(Graphique!A722,Recap!$A$2:$A$2000,0)),"")</f>
        <v/>
      </c>
      <c r="BC722" s="13" t="str">
        <f>IFERROR(INDEX(Recap!$D$2:$D$2000,MATCH(Graphique!A722,Recap!$A$2:$A$2000,0)),"")</f>
        <v/>
      </c>
      <c r="BD722" s="13" t="str">
        <f>IFERROR(INDEX(Recap!$I$2:$I$2000,MATCH(Graphique!A722,Recap!$A$2:$A$2000,0)),"")</f>
        <v/>
      </c>
      <c r="BE722" t="str">
        <f>IFERROR(INDEX(Recap!$K$2:$K$2000,MATCH(Graphique!A722,Recap!$A$2:$A$2000,0)),"")</f>
        <v/>
      </c>
      <c r="BF722" s="13" t="str">
        <f>IFERROR(INDEX(Recap!$L$2:$L$2000,MATCH(Graphique!A722,Recap!$A$2:$A$2000,0)),"")</f>
        <v/>
      </c>
      <c r="BG722" t="str">
        <f>IFERROR(INDEX(Recap!$M$2:$M$2000,MATCH(Graphique!A722,Recap!$A$2:$A$2000,0)),"")</f>
        <v/>
      </c>
      <c r="BH722" s="13" t="str">
        <f>IFERROR(INDEX(MOYENNES!$B$1:$B$2000,MATCH(Graphique!A722,MOYENNES!$A$1:$A$2000,0)),"")</f>
        <v/>
      </c>
      <c r="BI722" s="13" t="str">
        <f>IFERROR(INDEX(MOYENNES!$C$1:$C$2000,MATCH(Graphique!A722,MOYENNES!$A$1:$A$2000,0)),"")</f>
        <v/>
      </c>
      <c r="BJ722" s="13" t="str">
        <f>IFERROR(INDEX(MOYENNES!$E$1:$E$2000,MATCH(A722,MOYENNES!$A$1:$A$2000,0)),"")</f>
        <v/>
      </c>
    </row>
    <row r="723" spans="1:62" ht="12.75" customHeight="1">
      <c r="A723" s="56">
        <v>45707</v>
      </c>
      <c r="AY723" s="55" t="str">
        <f>IF(BH723="","",TEXT(IF(BH723&gt;"00:00",A723+1,A723),"JJ/MM/AAAA ")&amp;TEXT(BH723,"hh:mm"))</f>
        <v/>
      </c>
      <c r="AZ723" s="13" t="str">
        <f>IF(BI723="","",TEXT(IF(BI723&gt;"00:00",A723+1,A723),"JJ/MM/AAAA ")&amp;TEXT(BI723,"hh:mm"))</f>
        <v/>
      </c>
      <c r="BB723" s="13" t="str">
        <f>IFERROR(INDEX(Recap!$F$2:$F$2000,MATCH(Graphique!A723,Recap!$A$2:$A$2000,0)),"")</f>
        <v/>
      </c>
      <c r="BC723" s="13" t="str">
        <f>IFERROR(INDEX(Recap!$D$2:$D$2000,MATCH(Graphique!A723,Recap!$A$2:$A$2000,0)),"")</f>
        <v/>
      </c>
      <c r="BD723" s="13" t="str">
        <f>IFERROR(INDEX(Recap!$I$2:$I$2000,MATCH(Graphique!A723,Recap!$A$2:$A$2000,0)),"")</f>
        <v/>
      </c>
      <c r="BE723" t="str">
        <f>IFERROR(INDEX(Recap!$K$2:$K$2000,MATCH(Graphique!A723,Recap!$A$2:$A$2000,0)),"")</f>
        <v/>
      </c>
      <c r="BF723" s="13" t="str">
        <f>IFERROR(INDEX(Recap!$L$2:$L$2000,MATCH(Graphique!A723,Recap!$A$2:$A$2000,0)),"")</f>
        <v/>
      </c>
      <c r="BG723" t="str">
        <f>IFERROR(INDEX(Recap!$M$2:$M$2000,MATCH(Graphique!A723,Recap!$A$2:$A$2000,0)),"")</f>
        <v/>
      </c>
      <c r="BH723" s="13" t="str">
        <f>IFERROR(INDEX(MOYENNES!$B$1:$B$2000,MATCH(Graphique!A723,MOYENNES!$A$1:$A$2000,0)),"")</f>
        <v/>
      </c>
      <c r="BI723" s="13" t="str">
        <f>IFERROR(INDEX(MOYENNES!$C$1:$C$2000,MATCH(Graphique!A723,MOYENNES!$A$1:$A$2000,0)),"")</f>
        <v/>
      </c>
      <c r="BJ723" s="13" t="str">
        <f>IFERROR(INDEX(MOYENNES!$E$1:$E$2000,MATCH(A723,MOYENNES!$A$1:$A$2000,0)),"")</f>
        <v/>
      </c>
    </row>
    <row r="724" spans="1:62" ht="12.75" customHeight="1">
      <c r="A724" s="56">
        <v>45708</v>
      </c>
      <c r="AY724" s="55" t="str">
        <f>IF(BH724="","",TEXT(IF(BH724&gt;"00:00",A724+1,A724),"JJ/MM/AAAA ")&amp;TEXT(BH724,"hh:mm"))</f>
        <v/>
      </c>
      <c r="AZ724" s="13" t="str">
        <f>IF(BI724="","",TEXT(IF(BI724&gt;"00:00",A724+1,A724),"JJ/MM/AAAA ")&amp;TEXT(BI724,"hh:mm"))</f>
        <v/>
      </c>
      <c r="BB724" s="13" t="str">
        <f>IFERROR(INDEX(Recap!$F$2:$F$2000,MATCH(Graphique!A724,Recap!$A$2:$A$2000,0)),"")</f>
        <v/>
      </c>
      <c r="BC724" s="13" t="str">
        <f>IFERROR(INDEX(Recap!$D$2:$D$2000,MATCH(Graphique!A724,Recap!$A$2:$A$2000,0)),"")</f>
        <v/>
      </c>
      <c r="BD724" s="13" t="str">
        <f>IFERROR(INDEX(Recap!$I$2:$I$2000,MATCH(Graphique!A724,Recap!$A$2:$A$2000,0)),"")</f>
        <v/>
      </c>
      <c r="BE724" t="str">
        <f>IFERROR(INDEX(Recap!$K$2:$K$2000,MATCH(Graphique!A724,Recap!$A$2:$A$2000,0)),"")</f>
        <v/>
      </c>
      <c r="BF724" s="13" t="str">
        <f>IFERROR(INDEX(Recap!$L$2:$L$2000,MATCH(Graphique!A724,Recap!$A$2:$A$2000,0)),"")</f>
        <v/>
      </c>
      <c r="BG724" t="str">
        <f>IFERROR(INDEX(Recap!$M$2:$M$2000,MATCH(Graphique!A724,Recap!$A$2:$A$2000,0)),"")</f>
        <v/>
      </c>
      <c r="BH724" s="13" t="str">
        <f>IFERROR(INDEX(MOYENNES!$B$1:$B$2000,MATCH(Graphique!A724,MOYENNES!$A$1:$A$2000,0)),"")</f>
        <v/>
      </c>
      <c r="BI724" s="13" t="str">
        <f>IFERROR(INDEX(MOYENNES!$C$1:$C$2000,MATCH(Graphique!A724,MOYENNES!$A$1:$A$2000,0)),"")</f>
        <v/>
      </c>
      <c r="BJ724" s="13" t="str">
        <f>IFERROR(INDEX(MOYENNES!$E$1:$E$2000,MATCH(A724,MOYENNES!$A$1:$A$2000,0)),"")</f>
        <v/>
      </c>
    </row>
    <row r="725" spans="1:62" ht="12.75" customHeight="1">
      <c r="A725" s="56">
        <v>45709</v>
      </c>
      <c r="AY725" s="55" t="str">
        <f>IF(BH725="","",TEXT(IF(BH725&gt;"00:00",A725+1,A725),"JJ/MM/AAAA ")&amp;TEXT(BH725,"hh:mm"))</f>
        <v/>
      </c>
      <c r="AZ725" s="13" t="str">
        <f>IF(BI725="","",TEXT(IF(BI725&gt;"00:00",A725+1,A725),"JJ/MM/AAAA ")&amp;TEXT(BI725,"hh:mm"))</f>
        <v/>
      </c>
      <c r="BB725" s="13" t="str">
        <f>IFERROR(INDEX(Recap!$F$2:$F$2000,MATCH(Graphique!A725,Recap!$A$2:$A$2000,0)),"")</f>
        <v/>
      </c>
      <c r="BC725" s="13" t="str">
        <f>IFERROR(INDEX(Recap!$D$2:$D$2000,MATCH(Graphique!A725,Recap!$A$2:$A$2000,0)),"")</f>
        <v/>
      </c>
      <c r="BD725" s="13" t="str">
        <f>IFERROR(INDEX(Recap!$I$2:$I$2000,MATCH(Graphique!A725,Recap!$A$2:$A$2000,0)),"")</f>
        <v/>
      </c>
      <c r="BE725" t="str">
        <f>IFERROR(INDEX(Recap!$K$2:$K$2000,MATCH(Graphique!A725,Recap!$A$2:$A$2000,0)),"")</f>
        <v/>
      </c>
      <c r="BF725" s="13" t="str">
        <f>IFERROR(INDEX(Recap!$L$2:$L$2000,MATCH(Graphique!A725,Recap!$A$2:$A$2000,0)),"")</f>
        <v/>
      </c>
      <c r="BG725" t="str">
        <f>IFERROR(INDEX(Recap!$M$2:$M$2000,MATCH(Graphique!A725,Recap!$A$2:$A$2000,0)),"")</f>
        <v/>
      </c>
      <c r="BH725" s="13" t="str">
        <f>IFERROR(INDEX(MOYENNES!$B$1:$B$2000,MATCH(Graphique!A725,MOYENNES!$A$1:$A$2000,0)),"")</f>
        <v/>
      </c>
      <c r="BI725" s="13" t="str">
        <f>IFERROR(INDEX(MOYENNES!$C$1:$C$2000,MATCH(Graphique!A725,MOYENNES!$A$1:$A$2000,0)),"")</f>
        <v/>
      </c>
      <c r="BJ725" s="13" t="str">
        <f>IFERROR(INDEX(MOYENNES!$E$1:$E$2000,MATCH(A725,MOYENNES!$A$1:$A$2000,0)),"")</f>
        <v/>
      </c>
    </row>
    <row r="726" spans="1:62" ht="12.75" customHeight="1">
      <c r="A726" s="56">
        <v>45710</v>
      </c>
      <c r="AY726" s="55" t="str">
        <f>IF(BH726="","",TEXT(IF(BH726&gt;"00:00",A726+1,A726),"JJ/MM/AAAA ")&amp;TEXT(BH726,"hh:mm"))</f>
        <v/>
      </c>
      <c r="AZ726" s="13" t="str">
        <f>IF(BI726="","",TEXT(IF(BI726&gt;"00:00",A726+1,A726),"JJ/MM/AAAA ")&amp;TEXT(BI726,"hh:mm"))</f>
        <v/>
      </c>
      <c r="BB726" s="13" t="str">
        <f>IFERROR(INDEX(Recap!$F$2:$F$2000,MATCH(Graphique!A726,Recap!$A$2:$A$2000,0)),"")</f>
        <v/>
      </c>
      <c r="BC726" s="13" t="str">
        <f>IFERROR(INDEX(Recap!$D$2:$D$2000,MATCH(Graphique!A726,Recap!$A$2:$A$2000,0)),"")</f>
        <v/>
      </c>
      <c r="BD726" s="13" t="str">
        <f>IFERROR(INDEX(Recap!$I$2:$I$2000,MATCH(Graphique!A726,Recap!$A$2:$A$2000,0)),"")</f>
        <v/>
      </c>
      <c r="BE726" t="str">
        <f>IFERROR(INDEX(Recap!$K$2:$K$2000,MATCH(Graphique!A726,Recap!$A$2:$A$2000,0)),"")</f>
        <v/>
      </c>
      <c r="BF726" s="13" t="str">
        <f>IFERROR(INDEX(Recap!$L$2:$L$2000,MATCH(Graphique!A726,Recap!$A$2:$A$2000,0)),"")</f>
        <v/>
      </c>
      <c r="BG726" t="str">
        <f>IFERROR(INDEX(Recap!$M$2:$M$2000,MATCH(Graphique!A726,Recap!$A$2:$A$2000,0)),"")</f>
        <v/>
      </c>
      <c r="BH726" s="13" t="str">
        <f>IFERROR(INDEX(MOYENNES!$B$1:$B$2000,MATCH(Graphique!A726,MOYENNES!$A$1:$A$2000,0)),"")</f>
        <v/>
      </c>
      <c r="BI726" s="13" t="str">
        <f>IFERROR(INDEX(MOYENNES!$C$1:$C$2000,MATCH(Graphique!A726,MOYENNES!$A$1:$A$2000,0)),"")</f>
        <v/>
      </c>
      <c r="BJ726" s="13" t="str">
        <f>IFERROR(INDEX(MOYENNES!$E$1:$E$2000,MATCH(A726,MOYENNES!$A$1:$A$2000,0)),"")</f>
        <v/>
      </c>
    </row>
    <row r="727" spans="1:62" ht="12.75" customHeight="1">
      <c r="A727" s="56">
        <v>45711</v>
      </c>
      <c r="AY727" s="55" t="str">
        <f>IF(BH727="","",TEXT(IF(BH727&gt;"00:00",A727+1,A727),"JJ/MM/AAAA ")&amp;TEXT(BH727,"hh:mm"))</f>
        <v/>
      </c>
      <c r="AZ727" s="13" t="str">
        <f>IF(BI727="","",TEXT(IF(BI727&gt;"00:00",A727+1,A727),"JJ/MM/AAAA ")&amp;TEXT(BI727,"hh:mm"))</f>
        <v/>
      </c>
      <c r="BB727" s="13" t="str">
        <f>IFERROR(INDEX(Recap!$F$2:$F$2000,MATCH(Graphique!A727,Recap!$A$2:$A$2000,0)),"")</f>
        <v/>
      </c>
      <c r="BC727" s="13" t="str">
        <f>IFERROR(INDEX(Recap!$D$2:$D$2000,MATCH(Graphique!A727,Recap!$A$2:$A$2000,0)),"")</f>
        <v/>
      </c>
      <c r="BD727" s="13" t="str">
        <f>IFERROR(INDEX(Recap!$I$2:$I$2000,MATCH(Graphique!A727,Recap!$A$2:$A$2000,0)),"")</f>
        <v/>
      </c>
      <c r="BE727" t="str">
        <f>IFERROR(INDEX(Recap!$K$2:$K$2000,MATCH(Graphique!A727,Recap!$A$2:$A$2000,0)),"")</f>
        <v/>
      </c>
      <c r="BF727" s="13" t="str">
        <f>IFERROR(INDEX(Recap!$L$2:$L$2000,MATCH(Graphique!A727,Recap!$A$2:$A$2000,0)),"")</f>
        <v/>
      </c>
      <c r="BG727" t="str">
        <f>IFERROR(INDEX(Recap!$M$2:$M$2000,MATCH(Graphique!A727,Recap!$A$2:$A$2000,0)),"")</f>
        <v/>
      </c>
      <c r="BH727" s="13" t="str">
        <f>IFERROR(INDEX(MOYENNES!$B$1:$B$2000,MATCH(Graphique!A727,MOYENNES!$A$1:$A$2000,0)),"")</f>
        <v/>
      </c>
      <c r="BI727" s="13" t="str">
        <f>IFERROR(INDEX(MOYENNES!$C$1:$C$2000,MATCH(Graphique!A727,MOYENNES!$A$1:$A$2000,0)),"")</f>
        <v/>
      </c>
      <c r="BJ727" s="13" t="str">
        <f>IFERROR(INDEX(MOYENNES!$E$1:$E$2000,MATCH(A727,MOYENNES!$A$1:$A$2000,0)),"")</f>
        <v/>
      </c>
    </row>
    <row r="728" spans="1:62" ht="12.75" customHeight="1">
      <c r="A728" s="56">
        <v>45712</v>
      </c>
      <c r="AY728" s="55" t="str">
        <f>IF(BH728="","",TEXT(IF(BH728&gt;"00:00",A728+1,A728),"JJ/MM/AAAA ")&amp;TEXT(BH728,"hh:mm"))</f>
        <v/>
      </c>
      <c r="AZ728" s="13" t="str">
        <f>IF(BI728="","",TEXT(IF(BI728&gt;"00:00",A728+1,A728),"JJ/MM/AAAA ")&amp;TEXT(BI728,"hh:mm"))</f>
        <v/>
      </c>
      <c r="BB728" s="13" t="str">
        <f>IFERROR(INDEX(Recap!$F$2:$F$2000,MATCH(Graphique!A728,Recap!$A$2:$A$2000,0)),"")</f>
        <v/>
      </c>
      <c r="BC728" s="13" t="str">
        <f>IFERROR(INDEX(Recap!$D$2:$D$2000,MATCH(Graphique!A728,Recap!$A$2:$A$2000,0)),"")</f>
        <v/>
      </c>
      <c r="BD728" s="13" t="str">
        <f>IFERROR(INDEX(Recap!$I$2:$I$2000,MATCH(Graphique!A728,Recap!$A$2:$A$2000,0)),"")</f>
        <v/>
      </c>
      <c r="BE728" t="str">
        <f>IFERROR(INDEX(Recap!$K$2:$K$2000,MATCH(Graphique!A728,Recap!$A$2:$A$2000,0)),"")</f>
        <v/>
      </c>
      <c r="BF728" s="13" t="str">
        <f>IFERROR(INDEX(Recap!$L$2:$L$2000,MATCH(Graphique!A728,Recap!$A$2:$A$2000,0)),"")</f>
        <v/>
      </c>
      <c r="BG728" t="str">
        <f>IFERROR(INDEX(Recap!$M$2:$M$2000,MATCH(Graphique!A728,Recap!$A$2:$A$2000,0)),"")</f>
        <v/>
      </c>
      <c r="BH728" s="13" t="str">
        <f>IFERROR(INDEX(MOYENNES!$B$1:$B$2000,MATCH(Graphique!A728,MOYENNES!$A$1:$A$2000,0)),"")</f>
        <v/>
      </c>
      <c r="BI728" s="13" t="str">
        <f>IFERROR(INDEX(MOYENNES!$C$1:$C$2000,MATCH(Graphique!A728,MOYENNES!$A$1:$A$2000,0)),"")</f>
        <v/>
      </c>
      <c r="BJ728" s="13" t="str">
        <f>IFERROR(INDEX(MOYENNES!$E$1:$E$2000,MATCH(A728,MOYENNES!$A$1:$A$2000,0)),"")</f>
        <v/>
      </c>
    </row>
    <row r="729" spans="1:62" ht="12.75" customHeight="1">
      <c r="A729" s="56">
        <v>45713</v>
      </c>
      <c r="AY729" s="55" t="str">
        <f>IF(BH729="","",TEXT(IF(BH729&gt;"00:00",A729+1,A729),"JJ/MM/AAAA ")&amp;TEXT(BH729,"hh:mm"))</f>
        <v/>
      </c>
      <c r="AZ729" s="13" t="str">
        <f>IF(BI729="","",TEXT(IF(BI729&gt;"00:00",A729+1,A729),"JJ/MM/AAAA ")&amp;TEXT(BI729,"hh:mm"))</f>
        <v/>
      </c>
      <c r="BB729" s="13" t="str">
        <f>IFERROR(INDEX(Recap!$F$2:$F$2000,MATCH(Graphique!A729,Recap!$A$2:$A$2000,0)),"")</f>
        <v/>
      </c>
      <c r="BC729" s="13" t="str">
        <f>IFERROR(INDEX(Recap!$D$2:$D$2000,MATCH(Graphique!A729,Recap!$A$2:$A$2000,0)),"")</f>
        <v/>
      </c>
      <c r="BD729" s="13" t="str">
        <f>IFERROR(INDEX(Recap!$I$2:$I$2000,MATCH(Graphique!A729,Recap!$A$2:$A$2000,0)),"")</f>
        <v/>
      </c>
      <c r="BE729" t="str">
        <f>IFERROR(INDEX(Recap!$K$2:$K$2000,MATCH(Graphique!A729,Recap!$A$2:$A$2000,0)),"")</f>
        <v/>
      </c>
      <c r="BF729" s="13" t="str">
        <f>IFERROR(INDEX(Recap!$L$2:$L$2000,MATCH(Graphique!A729,Recap!$A$2:$A$2000,0)),"")</f>
        <v/>
      </c>
      <c r="BG729" t="str">
        <f>IFERROR(INDEX(Recap!$M$2:$M$2000,MATCH(Graphique!A729,Recap!$A$2:$A$2000,0)),"")</f>
        <v/>
      </c>
      <c r="BH729" s="13" t="str">
        <f>IFERROR(INDEX(MOYENNES!$B$1:$B$2000,MATCH(Graphique!A729,MOYENNES!$A$1:$A$2000,0)),"")</f>
        <v/>
      </c>
      <c r="BI729" s="13" t="str">
        <f>IFERROR(INDEX(MOYENNES!$C$1:$C$2000,MATCH(Graphique!A729,MOYENNES!$A$1:$A$2000,0)),"")</f>
        <v/>
      </c>
      <c r="BJ729" s="13" t="str">
        <f>IFERROR(INDEX(MOYENNES!$E$1:$E$2000,MATCH(A729,MOYENNES!$A$1:$A$2000,0)),"")</f>
        <v/>
      </c>
    </row>
    <row r="730" spans="1:62" ht="12.75" customHeight="1">
      <c r="A730" s="56">
        <v>45714</v>
      </c>
      <c r="AY730" s="55" t="str">
        <f>IF(BH730="","",TEXT(IF(BH730&gt;"00:00",A730+1,A730),"JJ/MM/AAAA ")&amp;TEXT(BH730,"hh:mm"))</f>
        <v/>
      </c>
      <c r="AZ730" s="13" t="str">
        <f>IF(BI730="","",TEXT(IF(BI730&gt;"00:00",A730+1,A730),"JJ/MM/AAAA ")&amp;TEXT(BI730,"hh:mm"))</f>
        <v/>
      </c>
      <c r="BB730" s="13" t="str">
        <f>IFERROR(INDEX(Recap!$F$2:$F$2000,MATCH(Graphique!A730,Recap!$A$2:$A$2000,0)),"")</f>
        <v/>
      </c>
      <c r="BC730" s="13" t="str">
        <f>IFERROR(INDEX(Recap!$D$2:$D$2000,MATCH(Graphique!A730,Recap!$A$2:$A$2000,0)),"")</f>
        <v/>
      </c>
      <c r="BD730" s="13" t="str">
        <f>IFERROR(INDEX(Recap!$I$2:$I$2000,MATCH(Graphique!A730,Recap!$A$2:$A$2000,0)),"")</f>
        <v/>
      </c>
      <c r="BE730" t="str">
        <f>IFERROR(INDEX(Recap!$K$2:$K$2000,MATCH(Graphique!A730,Recap!$A$2:$A$2000,0)),"")</f>
        <v/>
      </c>
      <c r="BF730" s="13" t="str">
        <f>IFERROR(INDEX(Recap!$L$2:$L$2000,MATCH(Graphique!A730,Recap!$A$2:$A$2000,0)),"")</f>
        <v/>
      </c>
      <c r="BG730" t="str">
        <f>IFERROR(INDEX(Recap!$M$2:$M$2000,MATCH(Graphique!A730,Recap!$A$2:$A$2000,0)),"")</f>
        <v/>
      </c>
      <c r="BH730" s="13" t="str">
        <f>IFERROR(INDEX(MOYENNES!$B$1:$B$2000,MATCH(Graphique!A730,MOYENNES!$A$1:$A$2000,0)),"")</f>
        <v/>
      </c>
      <c r="BI730" s="13" t="str">
        <f>IFERROR(INDEX(MOYENNES!$C$1:$C$2000,MATCH(Graphique!A730,MOYENNES!$A$1:$A$2000,0)),"")</f>
        <v/>
      </c>
      <c r="BJ730" s="13" t="str">
        <f>IFERROR(INDEX(MOYENNES!$E$1:$E$2000,MATCH(A730,MOYENNES!$A$1:$A$2000,0)),"")</f>
        <v/>
      </c>
    </row>
    <row r="731" spans="1:62" ht="12.75" customHeight="1">
      <c r="A731" s="56">
        <v>45715</v>
      </c>
      <c r="AY731" s="55" t="str">
        <f>IF(BH731="","",TEXT(IF(BH731&gt;"00:00",A731+1,A731),"JJ/MM/AAAA ")&amp;TEXT(BH731,"hh:mm"))</f>
        <v/>
      </c>
      <c r="AZ731" s="13" t="str">
        <f>IF(BI731="","",TEXT(IF(BI731&gt;"00:00",A731+1,A731),"JJ/MM/AAAA ")&amp;TEXT(BI731,"hh:mm"))</f>
        <v/>
      </c>
      <c r="BB731" s="13" t="str">
        <f>IFERROR(INDEX(Recap!$F$2:$F$2000,MATCH(Graphique!A731,Recap!$A$2:$A$2000,0)),"")</f>
        <v/>
      </c>
      <c r="BC731" s="13" t="str">
        <f>IFERROR(INDEX(Recap!$D$2:$D$2000,MATCH(Graphique!A731,Recap!$A$2:$A$2000,0)),"")</f>
        <v/>
      </c>
      <c r="BD731" s="13" t="str">
        <f>IFERROR(INDEX(Recap!$I$2:$I$2000,MATCH(Graphique!A731,Recap!$A$2:$A$2000,0)),"")</f>
        <v/>
      </c>
      <c r="BE731" t="str">
        <f>IFERROR(INDEX(Recap!$K$2:$K$2000,MATCH(Graphique!A731,Recap!$A$2:$A$2000,0)),"")</f>
        <v/>
      </c>
      <c r="BF731" s="13" t="str">
        <f>IFERROR(INDEX(Recap!$L$2:$L$2000,MATCH(Graphique!A731,Recap!$A$2:$A$2000,0)),"")</f>
        <v/>
      </c>
      <c r="BG731" t="str">
        <f>IFERROR(INDEX(Recap!$M$2:$M$2000,MATCH(Graphique!A731,Recap!$A$2:$A$2000,0)),"")</f>
        <v/>
      </c>
      <c r="BH731" s="13" t="str">
        <f>IFERROR(INDEX(MOYENNES!$B$1:$B$2000,MATCH(Graphique!A731,MOYENNES!$A$1:$A$2000,0)),"")</f>
        <v/>
      </c>
      <c r="BI731" s="13" t="str">
        <f>IFERROR(INDEX(MOYENNES!$C$1:$C$2000,MATCH(Graphique!A731,MOYENNES!$A$1:$A$2000,0)),"")</f>
        <v/>
      </c>
      <c r="BJ731" s="13" t="str">
        <f>IFERROR(INDEX(MOYENNES!$E$1:$E$2000,MATCH(A731,MOYENNES!$A$1:$A$2000,0)),"")</f>
        <v/>
      </c>
    </row>
    <row r="732" spans="1:62" ht="12.75" customHeight="1">
      <c r="A732" s="56">
        <v>45716</v>
      </c>
      <c r="AY732" s="55" t="str">
        <f>IF(BH732="","",TEXT(IF(BH732&gt;"00:00",A732+1,A732),"JJ/MM/AAAA ")&amp;TEXT(BH732,"hh:mm"))</f>
        <v/>
      </c>
      <c r="AZ732" s="13" t="str">
        <f>IF(BI732="","",TEXT(IF(BI732&gt;"00:00",A732+1,A732),"JJ/MM/AAAA ")&amp;TEXT(BI732,"hh:mm"))</f>
        <v/>
      </c>
      <c r="BB732" s="13" t="str">
        <f>IFERROR(INDEX(Recap!$F$2:$F$2000,MATCH(Graphique!A732,Recap!$A$2:$A$2000,0)),"")</f>
        <v/>
      </c>
      <c r="BC732" s="13" t="str">
        <f>IFERROR(INDEX(Recap!$D$2:$D$2000,MATCH(Graphique!A732,Recap!$A$2:$A$2000,0)),"")</f>
        <v/>
      </c>
      <c r="BD732" s="13" t="str">
        <f>IFERROR(INDEX(Recap!$I$2:$I$2000,MATCH(Graphique!A732,Recap!$A$2:$A$2000,0)),"")</f>
        <v/>
      </c>
      <c r="BE732" t="str">
        <f>IFERROR(INDEX(Recap!$K$2:$K$2000,MATCH(Graphique!A732,Recap!$A$2:$A$2000,0)),"")</f>
        <v/>
      </c>
      <c r="BF732" s="13" t="str">
        <f>IFERROR(INDEX(Recap!$L$2:$L$2000,MATCH(Graphique!A732,Recap!$A$2:$A$2000,0)),"")</f>
        <v/>
      </c>
      <c r="BG732" t="str">
        <f>IFERROR(INDEX(Recap!$M$2:$M$2000,MATCH(Graphique!A732,Recap!$A$2:$A$2000,0)),"")</f>
        <v/>
      </c>
      <c r="BH732" s="13" t="str">
        <f>IFERROR(INDEX(MOYENNES!$B$1:$B$2000,MATCH(Graphique!A732,MOYENNES!$A$1:$A$2000,0)),"")</f>
        <v/>
      </c>
      <c r="BI732" s="13" t="str">
        <f>IFERROR(INDEX(MOYENNES!$C$1:$C$2000,MATCH(Graphique!A732,MOYENNES!$A$1:$A$2000,0)),"")</f>
        <v/>
      </c>
      <c r="BJ732" s="13" t="str">
        <f>IFERROR(INDEX(MOYENNES!$E$1:$E$2000,MATCH(A732,MOYENNES!$A$1:$A$2000,0)),"")</f>
        <v/>
      </c>
    </row>
    <row r="733" spans="1:62" ht="12.75" customHeight="1">
      <c r="A733" s="56">
        <v>45717</v>
      </c>
      <c r="AY733" s="55" t="str">
        <f>IF(BH733="","",TEXT(IF(BH733&gt;"00:00",A733+1,A733),"JJ/MM/AAAA ")&amp;TEXT(BH733,"hh:mm"))</f>
        <v/>
      </c>
      <c r="AZ733" s="13" t="str">
        <f>IF(BI733="","",TEXT(IF(BI733&gt;"00:00",A733+1,A733),"JJ/MM/AAAA ")&amp;TEXT(BI733,"hh:mm"))</f>
        <v/>
      </c>
      <c r="BB733" s="13" t="str">
        <f>IFERROR(INDEX(Recap!$F$2:$F$2000,MATCH(Graphique!A733,Recap!$A$2:$A$2000,0)),"")</f>
        <v/>
      </c>
      <c r="BC733" s="13" t="str">
        <f>IFERROR(INDEX(Recap!$D$2:$D$2000,MATCH(Graphique!A733,Recap!$A$2:$A$2000,0)),"")</f>
        <v/>
      </c>
      <c r="BD733" s="13" t="str">
        <f>IFERROR(INDEX(Recap!$I$2:$I$2000,MATCH(Graphique!A733,Recap!$A$2:$A$2000,0)),"")</f>
        <v/>
      </c>
      <c r="BE733" t="str">
        <f>IFERROR(INDEX(Recap!$K$2:$K$2000,MATCH(Graphique!A733,Recap!$A$2:$A$2000,0)),"")</f>
        <v/>
      </c>
      <c r="BF733" s="13" t="str">
        <f>IFERROR(INDEX(Recap!$L$2:$L$2000,MATCH(Graphique!A733,Recap!$A$2:$A$2000,0)),"")</f>
        <v/>
      </c>
      <c r="BG733" t="str">
        <f>IFERROR(INDEX(Recap!$M$2:$M$2000,MATCH(Graphique!A733,Recap!$A$2:$A$2000,0)),"")</f>
        <v/>
      </c>
      <c r="BH733" s="13" t="str">
        <f>IFERROR(INDEX(MOYENNES!$B$1:$B$2000,MATCH(Graphique!A733,MOYENNES!$A$1:$A$2000,0)),"")</f>
        <v/>
      </c>
      <c r="BI733" s="13" t="str">
        <f>IFERROR(INDEX(MOYENNES!$C$1:$C$2000,MATCH(Graphique!A733,MOYENNES!$A$1:$A$2000,0)),"")</f>
        <v/>
      </c>
      <c r="BJ733" s="13" t="str">
        <f>IFERROR(INDEX(MOYENNES!$E$1:$E$2000,MATCH(A733,MOYENNES!$A$1:$A$2000,0)),"")</f>
        <v/>
      </c>
    </row>
    <row r="734" spans="1:62" ht="12.75" customHeight="1">
      <c r="A734" s="56">
        <v>45718</v>
      </c>
      <c r="AY734" s="55" t="str">
        <f>IF(BH734="","",TEXT(IF(BH734&gt;"00:00",A734+1,A734),"JJ/MM/AAAA ")&amp;TEXT(BH734,"hh:mm"))</f>
        <v/>
      </c>
      <c r="AZ734" s="13" t="str">
        <f>IF(BI734="","",TEXT(IF(BI734&gt;"00:00",A734+1,A734),"JJ/MM/AAAA ")&amp;TEXT(BI734,"hh:mm"))</f>
        <v/>
      </c>
      <c r="BB734" s="13" t="str">
        <f>IFERROR(INDEX(Recap!$F$2:$F$2000,MATCH(Graphique!A734,Recap!$A$2:$A$2000,0)),"")</f>
        <v/>
      </c>
      <c r="BC734" s="13" t="str">
        <f>IFERROR(INDEX(Recap!$D$2:$D$2000,MATCH(Graphique!A734,Recap!$A$2:$A$2000,0)),"")</f>
        <v/>
      </c>
      <c r="BD734" s="13" t="str">
        <f>IFERROR(INDEX(Recap!$I$2:$I$2000,MATCH(Graphique!A734,Recap!$A$2:$A$2000,0)),"")</f>
        <v/>
      </c>
      <c r="BE734" t="str">
        <f>IFERROR(INDEX(Recap!$K$2:$K$2000,MATCH(Graphique!A734,Recap!$A$2:$A$2000,0)),"")</f>
        <v/>
      </c>
      <c r="BF734" s="13" t="str">
        <f>IFERROR(INDEX(Recap!$L$2:$L$2000,MATCH(Graphique!A734,Recap!$A$2:$A$2000,0)),"")</f>
        <v/>
      </c>
      <c r="BG734" t="str">
        <f>IFERROR(INDEX(Recap!$M$2:$M$2000,MATCH(Graphique!A734,Recap!$A$2:$A$2000,0)),"")</f>
        <v/>
      </c>
      <c r="BH734" s="13" t="str">
        <f>IFERROR(INDEX(MOYENNES!$B$1:$B$2000,MATCH(Graphique!A734,MOYENNES!$A$1:$A$2000,0)),"")</f>
        <v/>
      </c>
      <c r="BI734" s="13" t="str">
        <f>IFERROR(INDEX(MOYENNES!$C$1:$C$2000,MATCH(Graphique!A734,MOYENNES!$A$1:$A$2000,0)),"")</f>
        <v/>
      </c>
      <c r="BJ734" s="13" t="str">
        <f>IFERROR(INDEX(MOYENNES!$E$1:$E$2000,MATCH(A734,MOYENNES!$A$1:$A$2000,0)),"")</f>
        <v/>
      </c>
    </row>
    <row r="735" spans="1:62" ht="12.75" customHeight="1">
      <c r="A735" s="56">
        <v>45719</v>
      </c>
      <c r="AY735" s="55" t="str">
        <f>IF(BH735="","",TEXT(IF(BH735&gt;"00:00",A735+1,A735),"JJ/MM/AAAA ")&amp;TEXT(BH735,"hh:mm"))</f>
        <v/>
      </c>
      <c r="AZ735" s="13" t="str">
        <f>IF(BI735="","",TEXT(IF(BI735&gt;"00:00",A735+1,A735),"JJ/MM/AAAA ")&amp;TEXT(BI735,"hh:mm"))</f>
        <v/>
      </c>
      <c r="BB735" s="13" t="str">
        <f>IFERROR(INDEX(Recap!$F$2:$F$2000,MATCH(Graphique!A735,Recap!$A$2:$A$2000,0)),"")</f>
        <v/>
      </c>
      <c r="BC735" s="13" t="str">
        <f>IFERROR(INDEX(Recap!$D$2:$D$2000,MATCH(Graphique!A735,Recap!$A$2:$A$2000,0)),"")</f>
        <v/>
      </c>
      <c r="BD735" s="13" t="str">
        <f>IFERROR(INDEX(Recap!$I$2:$I$2000,MATCH(Graphique!A735,Recap!$A$2:$A$2000,0)),"")</f>
        <v/>
      </c>
      <c r="BE735" t="str">
        <f>IFERROR(INDEX(Recap!$K$2:$K$2000,MATCH(Graphique!A735,Recap!$A$2:$A$2000,0)),"")</f>
        <v/>
      </c>
      <c r="BF735" s="13" t="str">
        <f>IFERROR(INDEX(Recap!$L$2:$L$2000,MATCH(Graphique!A735,Recap!$A$2:$A$2000,0)),"")</f>
        <v/>
      </c>
      <c r="BG735" t="str">
        <f>IFERROR(INDEX(Recap!$M$2:$M$2000,MATCH(Graphique!A735,Recap!$A$2:$A$2000,0)),"")</f>
        <v/>
      </c>
      <c r="BH735" s="13" t="str">
        <f>IFERROR(INDEX(MOYENNES!$B$1:$B$2000,MATCH(Graphique!A735,MOYENNES!$A$1:$A$2000,0)),"")</f>
        <v/>
      </c>
      <c r="BI735" s="13" t="str">
        <f>IFERROR(INDEX(MOYENNES!$C$1:$C$2000,MATCH(Graphique!A735,MOYENNES!$A$1:$A$2000,0)),"")</f>
        <v/>
      </c>
      <c r="BJ735" s="13" t="str">
        <f>IFERROR(INDEX(MOYENNES!$E$1:$E$2000,MATCH(A735,MOYENNES!$A$1:$A$2000,0)),"")</f>
        <v/>
      </c>
    </row>
    <row r="736" spans="1:62" ht="12.75" customHeight="1">
      <c r="A736" s="56">
        <v>45720</v>
      </c>
      <c r="AY736" s="55" t="str">
        <f>IF(BH736="","",TEXT(IF(BH736&gt;"00:00",A736+1,A736),"JJ/MM/AAAA ")&amp;TEXT(BH736,"hh:mm"))</f>
        <v/>
      </c>
      <c r="AZ736" s="13" t="str">
        <f>IF(BI736="","",TEXT(IF(BI736&gt;"00:00",A736+1,A736),"JJ/MM/AAAA ")&amp;TEXT(BI736,"hh:mm"))</f>
        <v/>
      </c>
      <c r="BB736" s="13" t="str">
        <f>IFERROR(INDEX(Recap!$F$2:$F$2000,MATCH(Graphique!A736,Recap!$A$2:$A$2000,0)),"")</f>
        <v/>
      </c>
      <c r="BC736" s="13" t="str">
        <f>IFERROR(INDEX(Recap!$D$2:$D$2000,MATCH(Graphique!A736,Recap!$A$2:$A$2000,0)),"")</f>
        <v/>
      </c>
      <c r="BD736" s="13" t="str">
        <f>IFERROR(INDEX(Recap!$I$2:$I$2000,MATCH(Graphique!A736,Recap!$A$2:$A$2000,0)),"")</f>
        <v/>
      </c>
      <c r="BE736" t="str">
        <f>IFERROR(INDEX(Recap!$K$2:$K$2000,MATCH(Graphique!A736,Recap!$A$2:$A$2000,0)),"")</f>
        <v/>
      </c>
      <c r="BF736" s="13" t="str">
        <f>IFERROR(INDEX(Recap!$L$2:$L$2000,MATCH(Graphique!A736,Recap!$A$2:$A$2000,0)),"")</f>
        <v/>
      </c>
      <c r="BG736" t="str">
        <f>IFERROR(INDEX(Recap!$M$2:$M$2000,MATCH(Graphique!A736,Recap!$A$2:$A$2000,0)),"")</f>
        <v/>
      </c>
      <c r="BH736" s="13" t="str">
        <f>IFERROR(INDEX(MOYENNES!$B$1:$B$2000,MATCH(Graphique!A736,MOYENNES!$A$1:$A$2000,0)),"")</f>
        <v/>
      </c>
      <c r="BI736" s="13" t="str">
        <f>IFERROR(INDEX(MOYENNES!$C$1:$C$2000,MATCH(Graphique!A736,MOYENNES!$A$1:$A$2000,0)),"")</f>
        <v/>
      </c>
      <c r="BJ736" s="13" t="str">
        <f>IFERROR(INDEX(MOYENNES!$E$1:$E$2000,MATCH(A736,MOYENNES!$A$1:$A$2000,0)),"")</f>
        <v/>
      </c>
    </row>
    <row r="737" spans="1:62" ht="12.75" customHeight="1">
      <c r="A737" s="56">
        <v>45721</v>
      </c>
      <c r="AY737" s="55" t="str">
        <f>IF(BH737="","",TEXT(IF(BH737&gt;"00:00",A737+1,A737),"JJ/MM/AAAA ")&amp;TEXT(BH737,"hh:mm"))</f>
        <v/>
      </c>
      <c r="AZ737" s="13" t="str">
        <f>IF(BI737="","",TEXT(IF(BI737&gt;"00:00",A737+1,A737),"JJ/MM/AAAA ")&amp;TEXT(BI737,"hh:mm"))</f>
        <v/>
      </c>
      <c r="BB737" s="13" t="str">
        <f>IFERROR(INDEX(Recap!$F$2:$F$2000,MATCH(Graphique!A737,Recap!$A$2:$A$2000,0)),"")</f>
        <v/>
      </c>
      <c r="BC737" s="13" t="str">
        <f>IFERROR(INDEX(Recap!$D$2:$D$2000,MATCH(Graphique!A737,Recap!$A$2:$A$2000,0)),"")</f>
        <v/>
      </c>
      <c r="BD737" s="13" t="str">
        <f>IFERROR(INDEX(Recap!$I$2:$I$2000,MATCH(Graphique!A737,Recap!$A$2:$A$2000,0)),"")</f>
        <v/>
      </c>
      <c r="BE737" t="str">
        <f>IFERROR(INDEX(Recap!$K$2:$K$2000,MATCH(Graphique!A737,Recap!$A$2:$A$2000,0)),"")</f>
        <v/>
      </c>
      <c r="BF737" s="13" t="str">
        <f>IFERROR(INDEX(Recap!$L$2:$L$2000,MATCH(Graphique!A737,Recap!$A$2:$A$2000,0)),"")</f>
        <v/>
      </c>
      <c r="BG737" t="str">
        <f>IFERROR(INDEX(Recap!$M$2:$M$2000,MATCH(Graphique!A737,Recap!$A$2:$A$2000,0)),"")</f>
        <v/>
      </c>
      <c r="BH737" s="13" t="str">
        <f>IFERROR(INDEX(MOYENNES!$B$1:$B$2000,MATCH(Graphique!A737,MOYENNES!$A$1:$A$2000,0)),"")</f>
        <v/>
      </c>
      <c r="BI737" s="13" t="str">
        <f>IFERROR(INDEX(MOYENNES!$C$1:$C$2000,MATCH(Graphique!A737,MOYENNES!$A$1:$A$2000,0)),"")</f>
        <v/>
      </c>
      <c r="BJ737" s="13" t="str">
        <f>IFERROR(INDEX(MOYENNES!$E$1:$E$2000,MATCH(A737,MOYENNES!$A$1:$A$2000,0)),"")</f>
        <v/>
      </c>
    </row>
    <row r="738" spans="1:62" ht="12.75" customHeight="1">
      <c r="A738" s="56">
        <v>45722</v>
      </c>
      <c r="AY738" s="55" t="str">
        <f>IF(BH738="","",TEXT(IF(BH738&gt;"00:00",A738+1,A738),"JJ/MM/AAAA ")&amp;TEXT(BH738,"hh:mm"))</f>
        <v/>
      </c>
      <c r="AZ738" s="13" t="str">
        <f>IF(BI738="","",TEXT(IF(BI738&gt;"00:00",A738+1,A738),"JJ/MM/AAAA ")&amp;TEXT(BI738,"hh:mm"))</f>
        <v/>
      </c>
      <c r="BB738" s="13" t="str">
        <f>IFERROR(INDEX(Recap!$F$2:$F$2000,MATCH(Graphique!A738,Recap!$A$2:$A$2000,0)),"")</f>
        <v/>
      </c>
      <c r="BC738" s="13" t="str">
        <f>IFERROR(INDEX(Recap!$D$2:$D$2000,MATCH(Graphique!A738,Recap!$A$2:$A$2000,0)),"")</f>
        <v/>
      </c>
      <c r="BD738" s="13" t="str">
        <f>IFERROR(INDEX(Recap!$I$2:$I$2000,MATCH(Graphique!A738,Recap!$A$2:$A$2000,0)),"")</f>
        <v/>
      </c>
      <c r="BE738" t="str">
        <f>IFERROR(INDEX(Recap!$K$2:$K$2000,MATCH(Graphique!A738,Recap!$A$2:$A$2000,0)),"")</f>
        <v/>
      </c>
      <c r="BF738" s="13" t="str">
        <f>IFERROR(INDEX(Recap!$L$2:$L$2000,MATCH(Graphique!A738,Recap!$A$2:$A$2000,0)),"")</f>
        <v/>
      </c>
      <c r="BG738" t="str">
        <f>IFERROR(INDEX(Recap!$M$2:$M$2000,MATCH(Graphique!A738,Recap!$A$2:$A$2000,0)),"")</f>
        <v/>
      </c>
      <c r="BH738" s="13" t="str">
        <f>IFERROR(INDEX(MOYENNES!$B$1:$B$2000,MATCH(Graphique!A738,MOYENNES!$A$1:$A$2000,0)),"")</f>
        <v/>
      </c>
      <c r="BI738" s="13" t="str">
        <f>IFERROR(INDEX(MOYENNES!$C$1:$C$2000,MATCH(Graphique!A738,MOYENNES!$A$1:$A$2000,0)),"")</f>
        <v/>
      </c>
      <c r="BJ738" s="13" t="str">
        <f>IFERROR(INDEX(MOYENNES!$E$1:$E$2000,MATCH(A738,MOYENNES!$A$1:$A$2000,0)),"")</f>
        <v/>
      </c>
    </row>
    <row r="739" spans="1:62" ht="12.75" customHeight="1">
      <c r="A739" s="56">
        <v>45723</v>
      </c>
      <c r="AY739" s="55" t="str">
        <f>IF(BH739="","",TEXT(IF(BH739&gt;"00:00",A739+1,A739),"JJ/MM/AAAA ")&amp;TEXT(BH739,"hh:mm"))</f>
        <v/>
      </c>
      <c r="AZ739" s="13" t="str">
        <f>IF(BI739="","",TEXT(IF(BI739&gt;"00:00",A739+1,A739),"JJ/MM/AAAA ")&amp;TEXT(BI739,"hh:mm"))</f>
        <v/>
      </c>
      <c r="BB739" s="13" t="str">
        <f>IFERROR(INDEX(Recap!$F$2:$F$2000,MATCH(Graphique!A739,Recap!$A$2:$A$2000,0)),"")</f>
        <v/>
      </c>
      <c r="BC739" s="13" t="str">
        <f>IFERROR(INDEX(Recap!$D$2:$D$2000,MATCH(Graphique!A739,Recap!$A$2:$A$2000,0)),"")</f>
        <v/>
      </c>
      <c r="BD739" s="13" t="str">
        <f>IFERROR(INDEX(Recap!$I$2:$I$2000,MATCH(Graphique!A739,Recap!$A$2:$A$2000,0)),"")</f>
        <v/>
      </c>
      <c r="BE739" t="str">
        <f>IFERROR(INDEX(Recap!$K$2:$K$2000,MATCH(Graphique!A739,Recap!$A$2:$A$2000,0)),"")</f>
        <v/>
      </c>
      <c r="BF739" s="13" t="str">
        <f>IFERROR(INDEX(Recap!$L$2:$L$2000,MATCH(Graphique!A739,Recap!$A$2:$A$2000,0)),"")</f>
        <v/>
      </c>
      <c r="BG739" t="str">
        <f>IFERROR(INDEX(Recap!$M$2:$M$2000,MATCH(Graphique!A739,Recap!$A$2:$A$2000,0)),"")</f>
        <v/>
      </c>
      <c r="BH739" s="13" t="str">
        <f>IFERROR(INDEX(MOYENNES!$B$1:$B$2000,MATCH(Graphique!A739,MOYENNES!$A$1:$A$2000,0)),"")</f>
        <v/>
      </c>
      <c r="BI739" s="13" t="str">
        <f>IFERROR(INDEX(MOYENNES!$C$1:$C$2000,MATCH(Graphique!A739,MOYENNES!$A$1:$A$2000,0)),"")</f>
        <v/>
      </c>
      <c r="BJ739" s="13" t="str">
        <f>IFERROR(INDEX(MOYENNES!$E$1:$E$2000,MATCH(A739,MOYENNES!$A$1:$A$2000,0)),"")</f>
        <v/>
      </c>
    </row>
    <row r="740" spans="1:62" ht="12.75" customHeight="1">
      <c r="A740" s="56">
        <v>45724</v>
      </c>
      <c r="AY740" s="55" t="str">
        <f>IF(BH740="","",TEXT(IF(BH740&gt;"00:00",A740+1,A740),"JJ/MM/AAAA ")&amp;TEXT(BH740,"hh:mm"))</f>
        <v/>
      </c>
      <c r="AZ740" s="13" t="str">
        <f>IF(BI740="","",TEXT(IF(BI740&gt;"00:00",A740+1,A740),"JJ/MM/AAAA ")&amp;TEXT(BI740,"hh:mm"))</f>
        <v/>
      </c>
      <c r="BB740" s="13" t="str">
        <f>IFERROR(INDEX(Recap!$F$2:$F$2000,MATCH(Graphique!A740,Recap!$A$2:$A$2000,0)),"")</f>
        <v/>
      </c>
      <c r="BC740" s="13" t="str">
        <f>IFERROR(INDEX(Recap!$D$2:$D$2000,MATCH(Graphique!A740,Recap!$A$2:$A$2000,0)),"")</f>
        <v/>
      </c>
      <c r="BD740" s="13" t="str">
        <f>IFERROR(INDEX(Recap!$I$2:$I$2000,MATCH(Graphique!A740,Recap!$A$2:$A$2000,0)),"")</f>
        <v/>
      </c>
      <c r="BE740" t="str">
        <f>IFERROR(INDEX(Recap!$K$2:$K$2000,MATCH(Graphique!A740,Recap!$A$2:$A$2000,0)),"")</f>
        <v/>
      </c>
      <c r="BF740" s="13" t="str">
        <f>IFERROR(INDEX(Recap!$L$2:$L$2000,MATCH(Graphique!A740,Recap!$A$2:$A$2000,0)),"")</f>
        <v/>
      </c>
      <c r="BG740" t="str">
        <f>IFERROR(INDEX(Recap!$M$2:$M$2000,MATCH(Graphique!A740,Recap!$A$2:$A$2000,0)),"")</f>
        <v/>
      </c>
      <c r="BH740" s="13" t="str">
        <f>IFERROR(INDEX(MOYENNES!$B$1:$B$2000,MATCH(Graphique!A740,MOYENNES!$A$1:$A$2000,0)),"")</f>
        <v/>
      </c>
      <c r="BI740" s="13" t="str">
        <f>IFERROR(INDEX(MOYENNES!$C$1:$C$2000,MATCH(Graphique!A740,MOYENNES!$A$1:$A$2000,0)),"")</f>
        <v/>
      </c>
      <c r="BJ740" s="13" t="str">
        <f>IFERROR(INDEX(MOYENNES!$E$1:$E$2000,MATCH(A740,MOYENNES!$A$1:$A$2000,0)),"")</f>
        <v/>
      </c>
    </row>
    <row r="741" spans="1:62" ht="12.75" customHeight="1">
      <c r="A741" s="56">
        <v>45725</v>
      </c>
      <c r="AY741" s="55" t="str">
        <f>IF(BH741="","",TEXT(IF(BH741&gt;"00:00",A741+1,A741),"JJ/MM/AAAA ")&amp;TEXT(BH741,"hh:mm"))</f>
        <v/>
      </c>
      <c r="AZ741" s="13" t="str">
        <f>IF(BI741="","",TEXT(IF(BI741&gt;"00:00",A741+1,A741),"JJ/MM/AAAA ")&amp;TEXT(BI741,"hh:mm"))</f>
        <v/>
      </c>
      <c r="BB741" s="13" t="str">
        <f>IFERROR(INDEX(Recap!$F$2:$F$2000,MATCH(Graphique!A741,Recap!$A$2:$A$2000,0)),"")</f>
        <v/>
      </c>
      <c r="BC741" s="13" t="str">
        <f>IFERROR(INDEX(Recap!$D$2:$D$2000,MATCH(Graphique!A741,Recap!$A$2:$A$2000,0)),"")</f>
        <v/>
      </c>
      <c r="BD741" s="13" t="str">
        <f>IFERROR(INDEX(Recap!$I$2:$I$2000,MATCH(Graphique!A741,Recap!$A$2:$A$2000,0)),"")</f>
        <v/>
      </c>
      <c r="BE741" t="str">
        <f>IFERROR(INDEX(Recap!$K$2:$K$2000,MATCH(Graphique!A741,Recap!$A$2:$A$2000,0)),"")</f>
        <v/>
      </c>
      <c r="BF741" s="13" t="str">
        <f>IFERROR(INDEX(Recap!$L$2:$L$2000,MATCH(Graphique!A741,Recap!$A$2:$A$2000,0)),"")</f>
        <v/>
      </c>
      <c r="BG741" t="str">
        <f>IFERROR(INDEX(Recap!$M$2:$M$2000,MATCH(Graphique!A741,Recap!$A$2:$A$2000,0)),"")</f>
        <v/>
      </c>
      <c r="BH741" s="13" t="str">
        <f>IFERROR(INDEX(MOYENNES!$B$1:$B$2000,MATCH(Graphique!A741,MOYENNES!$A$1:$A$2000,0)),"")</f>
        <v/>
      </c>
      <c r="BI741" s="13" t="str">
        <f>IFERROR(INDEX(MOYENNES!$C$1:$C$2000,MATCH(Graphique!A741,MOYENNES!$A$1:$A$2000,0)),"")</f>
        <v/>
      </c>
      <c r="BJ741" s="13" t="str">
        <f>IFERROR(INDEX(MOYENNES!$E$1:$E$2000,MATCH(A741,MOYENNES!$A$1:$A$2000,0)),"")</f>
        <v/>
      </c>
    </row>
    <row r="742" spans="1:62" ht="12.75" customHeight="1">
      <c r="A742" s="56">
        <v>45726</v>
      </c>
      <c r="AY742" s="55" t="str">
        <f>IF(BH742="","",TEXT(IF(BH742&gt;"00:00",A742+1,A742),"JJ/MM/AAAA ")&amp;TEXT(BH742,"hh:mm"))</f>
        <v/>
      </c>
      <c r="AZ742" s="13" t="str">
        <f>IF(BI742="","",TEXT(IF(BI742&gt;"00:00",A742+1,A742),"JJ/MM/AAAA ")&amp;TEXT(BI742,"hh:mm"))</f>
        <v/>
      </c>
      <c r="BB742" s="13" t="str">
        <f>IFERROR(INDEX(Recap!$F$2:$F$2000,MATCH(Graphique!A742,Recap!$A$2:$A$2000,0)),"")</f>
        <v/>
      </c>
      <c r="BC742" s="13" t="str">
        <f>IFERROR(INDEX(Recap!$D$2:$D$2000,MATCH(Graphique!A742,Recap!$A$2:$A$2000,0)),"")</f>
        <v/>
      </c>
      <c r="BD742" s="13" t="str">
        <f>IFERROR(INDEX(Recap!$I$2:$I$2000,MATCH(Graphique!A742,Recap!$A$2:$A$2000,0)),"")</f>
        <v/>
      </c>
      <c r="BE742" t="str">
        <f>IFERROR(INDEX(Recap!$K$2:$K$2000,MATCH(Graphique!A742,Recap!$A$2:$A$2000,0)),"")</f>
        <v/>
      </c>
      <c r="BF742" s="13" t="str">
        <f>IFERROR(INDEX(Recap!$L$2:$L$2000,MATCH(Graphique!A742,Recap!$A$2:$A$2000,0)),"")</f>
        <v/>
      </c>
      <c r="BG742" t="str">
        <f>IFERROR(INDEX(Recap!$M$2:$M$2000,MATCH(Graphique!A742,Recap!$A$2:$A$2000,0)),"")</f>
        <v/>
      </c>
      <c r="BH742" s="13" t="str">
        <f>IFERROR(INDEX(MOYENNES!$B$1:$B$2000,MATCH(Graphique!A742,MOYENNES!$A$1:$A$2000,0)),"")</f>
        <v/>
      </c>
      <c r="BI742" s="13" t="str">
        <f>IFERROR(INDEX(MOYENNES!$C$1:$C$2000,MATCH(Graphique!A742,MOYENNES!$A$1:$A$2000,0)),"")</f>
        <v/>
      </c>
      <c r="BJ742" s="13" t="str">
        <f>IFERROR(INDEX(MOYENNES!$E$1:$E$2000,MATCH(A742,MOYENNES!$A$1:$A$2000,0)),"")</f>
        <v/>
      </c>
    </row>
    <row r="743" spans="1:62" ht="12.75" customHeight="1">
      <c r="A743" s="56">
        <v>45727</v>
      </c>
      <c r="AY743" s="55" t="str">
        <f>IF(BH743="","",TEXT(IF(BH743&gt;"00:00",A743+1,A743),"JJ/MM/AAAA ")&amp;TEXT(BH743,"hh:mm"))</f>
        <v/>
      </c>
      <c r="AZ743" s="13" t="str">
        <f>IF(BI743="","",TEXT(IF(BI743&gt;"00:00",A743+1,A743),"JJ/MM/AAAA ")&amp;TEXT(BI743,"hh:mm"))</f>
        <v/>
      </c>
      <c r="BB743" s="13" t="str">
        <f>IFERROR(INDEX(Recap!$F$2:$F$2000,MATCH(Graphique!A743,Recap!$A$2:$A$2000,0)),"")</f>
        <v/>
      </c>
      <c r="BC743" s="13" t="str">
        <f>IFERROR(INDEX(Recap!$D$2:$D$2000,MATCH(Graphique!A743,Recap!$A$2:$A$2000,0)),"")</f>
        <v/>
      </c>
      <c r="BD743" s="13" t="str">
        <f>IFERROR(INDEX(Recap!$I$2:$I$2000,MATCH(Graphique!A743,Recap!$A$2:$A$2000,0)),"")</f>
        <v/>
      </c>
      <c r="BE743" t="str">
        <f>IFERROR(INDEX(Recap!$K$2:$K$2000,MATCH(Graphique!A743,Recap!$A$2:$A$2000,0)),"")</f>
        <v/>
      </c>
      <c r="BF743" s="13" t="str">
        <f>IFERROR(INDEX(Recap!$L$2:$L$2000,MATCH(Graphique!A743,Recap!$A$2:$A$2000,0)),"")</f>
        <v/>
      </c>
      <c r="BG743" t="str">
        <f>IFERROR(INDEX(Recap!$M$2:$M$2000,MATCH(Graphique!A743,Recap!$A$2:$A$2000,0)),"")</f>
        <v/>
      </c>
      <c r="BH743" s="13" t="str">
        <f>IFERROR(INDEX(MOYENNES!$B$1:$B$2000,MATCH(Graphique!A743,MOYENNES!$A$1:$A$2000,0)),"")</f>
        <v/>
      </c>
      <c r="BI743" s="13" t="str">
        <f>IFERROR(INDEX(MOYENNES!$C$1:$C$2000,MATCH(Graphique!A743,MOYENNES!$A$1:$A$2000,0)),"")</f>
        <v/>
      </c>
      <c r="BJ743" s="13" t="str">
        <f>IFERROR(INDEX(MOYENNES!$E$1:$E$2000,MATCH(A743,MOYENNES!$A$1:$A$2000,0)),"")</f>
        <v/>
      </c>
    </row>
    <row r="744" spans="1:62" ht="12.75" customHeight="1">
      <c r="A744" s="56">
        <v>45728</v>
      </c>
      <c r="AY744" s="55" t="str">
        <f>IF(BH744="","",TEXT(IF(BH744&gt;"00:00",A744+1,A744),"JJ/MM/AAAA ")&amp;TEXT(BH744,"hh:mm"))</f>
        <v/>
      </c>
      <c r="AZ744" s="13" t="str">
        <f>IF(BI744="","",TEXT(IF(BI744&gt;"00:00",A744+1,A744),"JJ/MM/AAAA ")&amp;TEXT(BI744,"hh:mm"))</f>
        <v/>
      </c>
      <c r="BB744" s="13" t="str">
        <f>IFERROR(INDEX(Recap!$F$2:$F$2000,MATCH(Graphique!A744,Recap!$A$2:$A$2000,0)),"")</f>
        <v/>
      </c>
      <c r="BC744" s="13" t="str">
        <f>IFERROR(INDEX(Recap!$D$2:$D$2000,MATCH(Graphique!A744,Recap!$A$2:$A$2000,0)),"")</f>
        <v/>
      </c>
      <c r="BD744" s="13" t="str">
        <f>IFERROR(INDEX(Recap!$I$2:$I$2000,MATCH(Graphique!A744,Recap!$A$2:$A$2000,0)),"")</f>
        <v/>
      </c>
      <c r="BE744" t="str">
        <f>IFERROR(INDEX(Recap!$K$2:$K$2000,MATCH(Graphique!A744,Recap!$A$2:$A$2000,0)),"")</f>
        <v/>
      </c>
      <c r="BF744" s="13" t="str">
        <f>IFERROR(INDEX(Recap!$L$2:$L$2000,MATCH(Graphique!A744,Recap!$A$2:$A$2000,0)),"")</f>
        <v/>
      </c>
      <c r="BG744" t="str">
        <f>IFERROR(INDEX(Recap!$M$2:$M$2000,MATCH(Graphique!A744,Recap!$A$2:$A$2000,0)),"")</f>
        <v/>
      </c>
      <c r="BH744" s="13" t="str">
        <f>IFERROR(INDEX(MOYENNES!$B$1:$B$2000,MATCH(Graphique!A744,MOYENNES!$A$1:$A$2000,0)),"")</f>
        <v/>
      </c>
      <c r="BI744" s="13" t="str">
        <f>IFERROR(INDEX(MOYENNES!$C$1:$C$2000,MATCH(Graphique!A744,MOYENNES!$A$1:$A$2000,0)),"")</f>
        <v/>
      </c>
      <c r="BJ744" s="13" t="str">
        <f>IFERROR(INDEX(MOYENNES!$E$1:$E$2000,MATCH(A744,MOYENNES!$A$1:$A$2000,0)),"")</f>
        <v/>
      </c>
    </row>
    <row r="745" spans="1:62" ht="12.75" customHeight="1">
      <c r="A745" s="56">
        <v>45729</v>
      </c>
      <c r="AY745" s="55" t="str">
        <f>IF(BH745="","",TEXT(IF(BH745&gt;"00:00",A745+1,A745),"JJ/MM/AAAA ")&amp;TEXT(BH745,"hh:mm"))</f>
        <v/>
      </c>
      <c r="AZ745" s="13" t="str">
        <f>IF(BI745="","",TEXT(IF(BI745&gt;"00:00",A745+1,A745),"JJ/MM/AAAA ")&amp;TEXT(BI745,"hh:mm"))</f>
        <v/>
      </c>
      <c r="BB745" s="13" t="str">
        <f>IFERROR(INDEX(Recap!$F$2:$F$2000,MATCH(Graphique!A745,Recap!$A$2:$A$2000,0)),"")</f>
        <v/>
      </c>
      <c r="BC745" s="13" t="str">
        <f>IFERROR(INDEX(Recap!$D$2:$D$2000,MATCH(Graphique!A745,Recap!$A$2:$A$2000,0)),"")</f>
        <v/>
      </c>
      <c r="BD745" s="13" t="str">
        <f>IFERROR(INDEX(Recap!$I$2:$I$2000,MATCH(Graphique!A745,Recap!$A$2:$A$2000,0)),"")</f>
        <v/>
      </c>
      <c r="BE745" t="str">
        <f>IFERROR(INDEX(Recap!$K$2:$K$2000,MATCH(Graphique!A745,Recap!$A$2:$A$2000,0)),"")</f>
        <v/>
      </c>
      <c r="BF745" s="13" t="str">
        <f>IFERROR(INDEX(Recap!$L$2:$L$2000,MATCH(Graphique!A745,Recap!$A$2:$A$2000,0)),"")</f>
        <v/>
      </c>
      <c r="BG745" t="str">
        <f>IFERROR(INDEX(Recap!$M$2:$M$2000,MATCH(Graphique!A745,Recap!$A$2:$A$2000,0)),"")</f>
        <v/>
      </c>
      <c r="BH745" s="13" t="str">
        <f>IFERROR(INDEX(MOYENNES!$B$1:$B$2000,MATCH(Graphique!A745,MOYENNES!$A$1:$A$2000,0)),"")</f>
        <v/>
      </c>
      <c r="BI745" s="13" t="str">
        <f>IFERROR(INDEX(MOYENNES!$C$1:$C$2000,MATCH(Graphique!A745,MOYENNES!$A$1:$A$2000,0)),"")</f>
        <v/>
      </c>
      <c r="BJ745" s="13" t="str">
        <f>IFERROR(INDEX(MOYENNES!$E$1:$E$2000,MATCH(A745,MOYENNES!$A$1:$A$2000,0)),"")</f>
        <v/>
      </c>
    </row>
    <row r="746" spans="1:62" ht="12.75" customHeight="1">
      <c r="A746" s="56">
        <v>45730</v>
      </c>
      <c r="AY746" s="55" t="str">
        <f>IF(BH746="","",TEXT(IF(BH746&gt;"00:00",A746+1,A746),"JJ/MM/AAAA ")&amp;TEXT(BH746,"hh:mm"))</f>
        <v/>
      </c>
      <c r="AZ746" s="13" t="str">
        <f>IF(BI746="","",TEXT(IF(BI746&gt;"00:00",A746+1,A746),"JJ/MM/AAAA ")&amp;TEXT(BI746,"hh:mm"))</f>
        <v/>
      </c>
      <c r="BB746" s="13" t="str">
        <f>IFERROR(INDEX(Recap!$F$2:$F$2000,MATCH(Graphique!A746,Recap!$A$2:$A$2000,0)),"")</f>
        <v/>
      </c>
      <c r="BC746" s="13" t="str">
        <f>IFERROR(INDEX(Recap!$D$2:$D$2000,MATCH(Graphique!A746,Recap!$A$2:$A$2000,0)),"")</f>
        <v/>
      </c>
      <c r="BD746" s="13" t="str">
        <f>IFERROR(INDEX(Recap!$I$2:$I$2000,MATCH(Graphique!A746,Recap!$A$2:$A$2000,0)),"")</f>
        <v/>
      </c>
      <c r="BE746" t="str">
        <f>IFERROR(INDEX(Recap!$K$2:$K$2000,MATCH(Graphique!A746,Recap!$A$2:$A$2000,0)),"")</f>
        <v/>
      </c>
      <c r="BF746" s="13" t="str">
        <f>IFERROR(INDEX(Recap!$L$2:$L$2000,MATCH(Graphique!A746,Recap!$A$2:$A$2000,0)),"")</f>
        <v/>
      </c>
      <c r="BG746" t="str">
        <f>IFERROR(INDEX(Recap!$M$2:$M$2000,MATCH(Graphique!A746,Recap!$A$2:$A$2000,0)),"")</f>
        <v/>
      </c>
      <c r="BH746" s="13" t="str">
        <f>IFERROR(INDEX(MOYENNES!$B$1:$B$2000,MATCH(Graphique!A746,MOYENNES!$A$1:$A$2000,0)),"")</f>
        <v/>
      </c>
      <c r="BI746" s="13" t="str">
        <f>IFERROR(INDEX(MOYENNES!$C$1:$C$2000,MATCH(Graphique!A746,MOYENNES!$A$1:$A$2000,0)),"")</f>
        <v/>
      </c>
      <c r="BJ746" s="13" t="str">
        <f>IFERROR(INDEX(MOYENNES!$E$1:$E$2000,MATCH(A746,MOYENNES!$A$1:$A$2000,0)),"")</f>
        <v/>
      </c>
    </row>
    <row r="747" spans="1:62" ht="12.75" customHeight="1">
      <c r="A747" s="56">
        <v>45731</v>
      </c>
      <c r="AY747" s="55" t="str">
        <f>IF(BH747="","",TEXT(IF(BH747&gt;"00:00",A747+1,A747),"JJ/MM/AAAA ")&amp;TEXT(BH747,"hh:mm"))</f>
        <v/>
      </c>
      <c r="AZ747" s="13" t="str">
        <f>IF(BI747="","",TEXT(IF(BI747&gt;"00:00",A747+1,A747),"JJ/MM/AAAA ")&amp;TEXT(BI747,"hh:mm"))</f>
        <v/>
      </c>
      <c r="BB747" s="13" t="str">
        <f>IFERROR(INDEX(Recap!$F$2:$F$2000,MATCH(Graphique!A747,Recap!$A$2:$A$2000,0)),"")</f>
        <v/>
      </c>
      <c r="BC747" s="13" t="str">
        <f>IFERROR(INDEX(Recap!$D$2:$D$2000,MATCH(Graphique!A747,Recap!$A$2:$A$2000,0)),"")</f>
        <v/>
      </c>
      <c r="BD747" s="13" t="str">
        <f>IFERROR(INDEX(Recap!$I$2:$I$2000,MATCH(Graphique!A747,Recap!$A$2:$A$2000,0)),"")</f>
        <v/>
      </c>
      <c r="BE747" t="str">
        <f>IFERROR(INDEX(Recap!$K$2:$K$2000,MATCH(Graphique!A747,Recap!$A$2:$A$2000,0)),"")</f>
        <v/>
      </c>
      <c r="BF747" s="13" t="str">
        <f>IFERROR(INDEX(Recap!$L$2:$L$2000,MATCH(Graphique!A747,Recap!$A$2:$A$2000,0)),"")</f>
        <v/>
      </c>
      <c r="BG747" t="str">
        <f>IFERROR(INDEX(Recap!$M$2:$M$2000,MATCH(Graphique!A747,Recap!$A$2:$A$2000,0)),"")</f>
        <v/>
      </c>
      <c r="BH747" s="13" t="str">
        <f>IFERROR(INDEX(MOYENNES!$B$1:$B$2000,MATCH(Graphique!A747,MOYENNES!$A$1:$A$2000,0)),"")</f>
        <v/>
      </c>
      <c r="BI747" s="13" t="str">
        <f>IFERROR(INDEX(MOYENNES!$C$1:$C$2000,MATCH(Graphique!A747,MOYENNES!$A$1:$A$2000,0)),"")</f>
        <v/>
      </c>
      <c r="BJ747" s="13" t="str">
        <f>IFERROR(INDEX(MOYENNES!$E$1:$E$2000,MATCH(A747,MOYENNES!$A$1:$A$2000,0)),"")</f>
        <v/>
      </c>
    </row>
    <row r="748" spans="1:62" ht="12.75" customHeight="1">
      <c r="A748" s="56">
        <v>45732</v>
      </c>
      <c r="AY748" s="55" t="str">
        <f>IF(BH748="","",TEXT(IF(BH748&gt;"00:00",A748+1,A748),"JJ/MM/AAAA ")&amp;TEXT(BH748,"hh:mm"))</f>
        <v/>
      </c>
      <c r="AZ748" s="13" t="str">
        <f>IF(BI748="","",TEXT(IF(BI748&gt;"00:00",A748+1,A748),"JJ/MM/AAAA ")&amp;TEXT(BI748,"hh:mm"))</f>
        <v/>
      </c>
      <c r="BB748" s="13" t="str">
        <f>IFERROR(INDEX(Recap!$F$2:$F$2000,MATCH(Graphique!A748,Recap!$A$2:$A$2000,0)),"")</f>
        <v/>
      </c>
      <c r="BC748" s="13" t="str">
        <f>IFERROR(INDEX(Recap!$D$2:$D$2000,MATCH(Graphique!A748,Recap!$A$2:$A$2000,0)),"")</f>
        <v/>
      </c>
      <c r="BD748" s="13" t="str">
        <f>IFERROR(INDEX(Recap!$I$2:$I$2000,MATCH(Graphique!A748,Recap!$A$2:$A$2000,0)),"")</f>
        <v/>
      </c>
      <c r="BE748" t="str">
        <f>IFERROR(INDEX(Recap!$K$2:$K$2000,MATCH(Graphique!A748,Recap!$A$2:$A$2000,0)),"")</f>
        <v/>
      </c>
      <c r="BF748" s="13" t="str">
        <f>IFERROR(INDEX(Recap!$L$2:$L$2000,MATCH(Graphique!A748,Recap!$A$2:$A$2000,0)),"")</f>
        <v/>
      </c>
      <c r="BG748" t="str">
        <f>IFERROR(INDEX(Recap!$M$2:$M$2000,MATCH(Graphique!A748,Recap!$A$2:$A$2000,0)),"")</f>
        <v/>
      </c>
      <c r="BH748" s="13" t="str">
        <f>IFERROR(INDEX(MOYENNES!$B$1:$B$2000,MATCH(Graphique!A748,MOYENNES!$A$1:$A$2000,0)),"")</f>
        <v/>
      </c>
      <c r="BI748" s="13" t="str">
        <f>IFERROR(INDEX(MOYENNES!$C$1:$C$2000,MATCH(Graphique!A748,MOYENNES!$A$1:$A$2000,0)),"")</f>
        <v/>
      </c>
      <c r="BJ748" s="13" t="str">
        <f>IFERROR(INDEX(MOYENNES!$E$1:$E$2000,MATCH(A748,MOYENNES!$A$1:$A$2000,0)),"")</f>
        <v/>
      </c>
    </row>
    <row r="749" spans="1:62" ht="12.75" customHeight="1">
      <c r="A749" s="56">
        <v>45733</v>
      </c>
      <c r="AY749" s="55" t="str">
        <f>IF(BH749="","",TEXT(IF(BH749&gt;"00:00",A749+1,A749),"JJ/MM/AAAA ")&amp;TEXT(BH749,"hh:mm"))</f>
        <v/>
      </c>
      <c r="AZ749" s="13" t="str">
        <f>IF(BI749="","",TEXT(IF(BI749&gt;"00:00",A749+1,A749),"JJ/MM/AAAA ")&amp;TEXT(BI749,"hh:mm"))</f>
        <v/>
      </c>
      <c r="BB749" s="13" t="str">
        <f>IFERROR(INDEX(Recap!$F$2:$F$2000,MATCH(Graphique!A749,Recap!$A$2:$A$2000,0)),"")</f>
        <v/>
      </c>
      <c r="BC749" s="13" t="str">
        <f>IFERROR(INDEX(Recap!$D$2:$D$2000,MATCH(Graphique!A749,Recap!$A$2:$A$2000,0)),"")</f>
        <v/>
      </c>
      <c r="BD749" s="13" t="str">
        <f>IFERROR(INDEX(Recap!$I$2:$I$2000,MATCH(Graphique!A749,Recap!$A$2:$A$2000,0)),"")</f>
        <v/>
      </c>
      <c r="BE749" t="str">
        <f>IFERROR(INDEX(Recap!$K$2:$K$2000,MATCH(Graphique!A749,Recap!$A$2:$A$2000,0)),"")</f>
        <v/>
      </c>
      <c r="BF749" s="13" t="str">
        <f>IFERROR(INDEX(Recap!$L$2:$L$2000,MATCH(Graphique!A749,Recap!$A$2:$A$2000,0)),"")</f>
        <v/>
      </c>
      <c r="BG749" t="str">
        <f>IFERROR(INDEX(Recap!$M$2:$M$2000,MATCH(Graphique!A749,Recap!$A$2:$A$2000,0)),"")</f>
        <v/>
      </c>
      <c r="BH749" s="13" t="str">
        <f>IFERROR(INDEX(MOYENNES!$B$1:$B$2000,MATCH(Graphique!A749,MOYENNES!$A$1:$A$2000,0)),"")</f>
        <v/>
      </c>
      <c r="BI749" s="13" t="str">
        <f>IFERROR(INDEX(MOYENNES!$C$1:$C$2000,MATCH(Graphique!A749,MOYENNES!$A$1:$A$2000,0)),"")</f>
        <v/>
      </c>
      <c r="BJ749" s="13" t="str">
        <f>IFERROR(INDEX(MOYENNES!$E$1:$E$2000,MATCH(A749,MOYENNES!$A$1:$A$2000,0)),"")</f>
        <v/>
      </c>
    </row>
    <row r="750" spans="1:62" ht="12.75" customHeight="1">
      <c r="A750" s="56">
        <v>45734</v>
      </c>
      <c r="AY750" s="55" t="str">
        <f>IF(BH750="","",TEXT(IF(BH750&gt;"00:00",A750+1,A750),"JJ/MM/AAAA ")&amp;TEXT(BH750,"hh:mm"))</f>
        <v/>
      </c>
      <c r="AZ750" s="13" t="str">
        <f>IF(BI750="","",TEXT(IF(BI750&gt;"00:00",A750+1,A750),"JJ/MM/AAAA ")&amp;TEXT(BI750,"hh:mm"))</f>
        <v/>
      </c>
      <c r="BB750" s="13" t="str">
        <f>IFERROR(INDEX(Recap!$F$2:$F$2000,MATCH(Graphique!A750,Recap!$A$2:$A$2000,0)),"")</f>
        <v/>
      </c>
      <c r="BC750" s="13" t="str">
        <f>IFERROR(INDEX(Recap!$D$2:$D$2000,MATCH(Graphique!A750,Recap!$A$2:$A$2000,0)),"")</f>
        <v/>
      </c>
      <c r="BD750" s="13" t="str">
        <f>IFERROR(INDEX(Recap!$I$2:$I$2000,MATCH(Graphique!A750,Recap!$A$2:$A$2000,0)),"")</f>
        <v/>
      </c>
      <c r="BE750" t="str">
        <f>IFERROR(INDEX(Recap!$K$2:$K$2000,MATCH(Graphique!A750,Recap!$A$2:$A$2000,0)),"")</f>
        <v/>
      </c>
      <c r="BF750" s="13" t="str">
        <f>IFERROR(INDEX(Recap!$L$2:$L$2000,MATCH(Graphique!A750,Recap!$A$2:$A$2000,0)),"")</f>
        <v/>
      </c>
      <c r="BG750" t="str">
        <f>IFERROR(INDEX(Recap!$M$2:$M$2000,MATCH(Graphique!A750,Recap!$A$2:$A$2000,0)),"")</f>
        <v/>
      </c>
      <c r="BH750" s="13" t="str">
        <f>IFERROR(INDEX(MOYENNES!$B$1:$B$2000,MATCH(Graphique!A750,MOYENNES!$A$1:$A$2000,0)),"")</f>
        <v/>
      </c>
      <c r="BI750" s="13" t="str">
        <f>IFERROR(INDEX(MOYENNES!$C$1:$C$2000,MATCH(Graphique!A750,MOYENNES!$A$1:$A$2000,0)),"")</f>
        <v/>
      </c>
      <c r="BJ750" s="13" t="str">
        <f>IFERROR(INDEX(MOYENNES!$E$1:$E$2000,MATCH(A750,MOYENNES!$A$1:$A$2000,0)),"")</f>
        <v/>
      </c>
    </row>
    <row r="751" spans="1:62" ht="12.75" customHeight="1">
      <c r="A751" s="56">
        <v>45735</v>
      </c>
      <c r="AY751" s="55" t="str">
        <f>IF(BH751="","",TEXT(IF(BH751&gt;"00:00",A751+1,A751),"JJ/MM/AAAA ")&amp;TEXT(BH751,"hh:mm"))</f>
        <v/>
      </c>
      <c r="AZ751" s="13" t="str">
        <f>IF(BI751="","",TEXT(IF(BI751&gt;"00:00",A751+1,A751),"JJ/MM/AAAA ")&amp;TEXT(BI751,"hh:mm"))</f>
        <v/>
      </c>
      <c r="BB751" s="13" t="str">
        <f>IFERROR(INDEX(Recap!$F$2:$F$2000,MATCH(Graphique!A751,Recap!$A$2:$A$2000,0)),"")</f>
        <v/>
      </c>
      <c r="BC751" s="13" t="str">
        <f>IFERROR(INDEX(Recap!$D$2:$D$2000,MATCH(Graphique!A751,Recap!$A$2:$A$2000,0)),"")</f>
        <v/>
      </c>
      <c r="BD751" s="13" t="str">
        <f>IFERROR(INDEX(Recap!$I$2:$I$2000,MATCH(Graphique!A751,Recap!$A$2:$A$2000,0)),"")</f>
        <v/>
      </c>
      <c r="BE751" t="str">
        <f>IFERROR(INDEX(Recap!$K$2:$K$2000,MATCH(Graphique!A751,Recap!$A$2:$A$2000,0)),"")</f>
        <v/>
      </c>
      <c r="BF751" s="13" t="str">
        <f>IFERROR(INDEX(Recap!$L$2:$L$2000,MATCH(Graphique!A751,Recap!$A$2:$A$2000,0)),"")</f>
        <v/>
      </c>
      <c r="BG751" t="str">
        <f>IFERROR(INDEX(Recap!$M$2:$M$2000,MATCH(Graphique!A751,Recap!$A$2:$A$2000,0)),"")</f>
        <v/>
      </c>
      <c r="BH751" s="13" t="str">
        <f>IFERROR(INDEX(MOYENNES!$B$1:$B$2000,MATCH(Graphique!A751,MOYENNES!$A$1:$A$2000,0)),"")</f>
        <v/>
      </c>
      <c r="BI751" s="13" t="str">
        <f>IFERROR(INDEX(MOYENNES!$C$1:$C$2000,MATCH(Graphique!A751,MOYENNES!$A$1:$A$2000,0)),"")</f>
        <v/>
      </c>
      <c r="BJ751" s="13" t="str">
        <f>IFERROR(INDEX(MOYENNES!$E$1:$E$2000,MATCH(A751,MOYENNES!$A$1:$A$2000,0)),"")</f>
        <v/>
      </c>
    </row>
    <row r="752" spans="1:62" ht="12.75" customHeight="1">
      <c r="A752" s="56">
        <v>45736</v>
      </c>
      <c r="AY752" s="55" t="str">
        <f>IF(BH752="","",TEXT(IF(BH752&gt;"00:00",A752+1,A752),"JJ/MM/AAAA ")&amp;TEXT(BH752,"hh:mm"))</f>
        <v/>
      </c>
      <c r="AZ752" s="13" t="str">
        <f>IF(BI752="","",TEXT(IF(BI752&gt;"00:00",A752+1,A752),"JJ/MM/AAAA ")&amp;TEXT(BI752,"hh:mm"))</f>
        <v/>
      </c>
      <c r="BB752" s="13" t="str">
        <f>IFERROR(INDEX(Recap!$F$2:$F$2000,MATCH(Graphique!A752,Recap!$A$2:$A$2000,0)),"")</f>
        <v/>
      </c>
      <c r="BC752" s="13" t="str">
        <f>IFERROR(INDEX(Recap!$D$2:$D$2000,MATCH(Graphique!A752,Recap!$A$2:$A$2000,0)),"")</f>
        <v/>
      </c>
      <c r="BD752" s="13" t="str">
        <f>IFERROR(INDEX(Recap!$I$2:$I$2000,MATCH(Graphique!A752,Recap!$A$2:$A$2000,0)),"")</f>
        <v/>
      </c>
      <c r="BE752" t="str">
        <f>IFERROR(INDEX(Recap!$K$2:$K$2000,MATCH(Graphique!A752,Recap!$A$2:$A$2000,0)),"")</f>
        <v/>
      </c>
      <c r="BF752" s="13" t="str">
        <f>IFERROR(INDEX(Recap!$L$2:$L$2000,MATCH(Graphique!A752,Recap!$A$2:$A$2000,0)),"")</f>
        <v/>
      </c>
      <c r="BG752" t="str">
        <f>IFERROR(INDEX(Recap!$M$2:$M$2000,MATCH(Graphique!A752,Recap!$A$2:$A$2000,0)),"")</f>
        <v/>
      </c>
      <c r="BH752" s="13" t="str">
        <f>IFERROR(INDEX(MOYENNES!$B$1:$B$2000,MATCH(Graphique!A752,MOYENNES!$A$1:$A$2000,0)),"")</f>
        <v/>
      </c>
      <c r="BI752" s="13" t="str">
        <f>IFERROR(INDEX(MOYENNES!$C$1:$C$2000,MATCH(Graphique!A752,MOYENNES!$A$1:$A$2000,0)),"")</f>
        <v/>
      </c>
      <c r="BJ752" s="13" t="str">
        <f>IFERROR(INDEX(MOYENNES!$E$1:$E$2000,MATCH(A752,MOYENNES!$A$1:$A$2000,0)),"")</f>
        <v/>
      </c>
    </row>
    <row r="753" spans="1:62" ht="12.75" customHeight="1">
      <c r="A753" s="56">
        <v>45737</v>
      </c>
      <c r="AY753" s="55" t="str">
        <f>IF(BH753="","",TEXT(IF(BH753&gt;"00:00",A753+1,A753),"JJ/MM/AAAA ")&amp;TEXT(BH753,"hh:mm"))</f>
        <v/>
      </c>
      <c r="AZ753" s="13" t="str">
        <f>IF(BI753="","",TEXT(IF(BI753&gt;"00:00",A753+1,A753),"JJ/MM/AAAA ")&amp;TEXT(BI753,"hh:mm"))</f>
        <v/>
      </c>
      <c r="BB753" s="13" t="str">
        <f>IFERROR(INDEX(Recap!$F$2:$F$2000,MATCH(Graphique!A753,Recap!$A$2:$A$2000,0)),"")</f>
        <v/>
      </c>
      <c r="BC753" s="13" t="str">
        <f>IFERROR(INDEX(Recap!$D$2:$D$2000,MATCH(Graphique!A753,Recap!$A$2:$A$2000,0)),"")</f>
        <v/>
      </c>
      <c r="BD753" s="13" t="str">
        <f>IFERROR(INDEX(Recap!$I$2:$I$2000,MATCH(Graphique!A753,Recap!$A$2:$A$2000,0)),"")</f>
        <v/>
      </c>
      <c r="BE753" t="str">
        <f>IFERROR(INDEX(Recap!$K$2:$K$2000,MATCH(Graphique!A753,Recap!$A$2:$A$2000,0)),"")</f>
        <v/>
      </c>
      <c r="BF753" s="13" t="str">
        <f>IFERROR(INDEX(Recap!$L$2:$L$2000,MATCH(Graphique!A753,Recap!$A$2:$A$2000,0)),"")</f>
        <v/>
      </c>
      <c r="BG753" t="str">
        <f>IFERROR(INDEX(Recap!$M$2:$M$2000,MATCH(Graphique!A753,Recap!$A$2:$A$2000,0)),"")</f>
        <v/>
      </c>
      <c r="BH753" s="13" t="str">
        <f>IFERROR(INDEX(MOYENNES!$B$1:$B$2000,MATCH(Graphique!A753,MOYENNES!$A$1:$A$2000,0)),"")</f>
        <v/>
      </c>
      <c r="BI753" s="13" t="str">
        <f>IFERROR(INDEX(MOYENNES!$C$1:$C$2000,MATCH(Graphique!A753,MOYENNES!$A$1:$A$2000,0)),"")</f>
        <v/>
      </c>
      <c r="BJ753" s="13" t="str">
        <f>IFERROR(INDEX(MOYENNES!$E$1:$E$2000,MATCH(A753,MOYENNES!$A$1:$A$2000,0)),"")</f>
        <v/>
      </c>
    </row>
    <row r="754" spans="1:62" ht="12.75" customHeight="1">
      <c r="A754" s="56">
        <v>45738</v>
      </c>
      <c r="AY754" s="55" t="str">
        <f>IF(BH754="","",TEXT(IF(BH754&gt;"00:00",A754+1,A754),"JJ/MM/AAAA ")&amp;TEXT(BH754,"hh:mm"))</f>
        <v/>
      </c>
      <c r="AZ754" s="13" t="str">
        <f>IF(BI754="","",TEXT(IF(BI754&gt;"00:00",A754+1,A754),"JJ/MM/AAAA ")&amp;TEXT(BI754,"hh:mm"))</f>
        <v/>
      </c>
      <c r="BB754" s="13" t="str">
        <f>IFERROR(INDEX(Recap!$F$2:$F$2000,MATCH(Graphique!A754,Recap!$A$2:$A$2000,0)),"")</f>
        <v/>
      </c>
      <c r="BC754" s="13" t="str">
        <f>IFERROR(INDEX(Recap!$D$2:$D$2000,MATCH(Graphique!A754,Recap!$A$2:$A$2000,0)),"")</f>
        <v/>
      </c>
      <c r="BD754" s="13" t="str">
        <f>IFERROR(INDEX(Recap!$I$2:$I$2000,MATCH(Graphique!A754,Recap!$A$2:$A$2000,0)),"")</f>
        <v/>
      </c>
      <c r="BE754" t="str">
        <f>IFERROR(INDEX(Recap!$K$2:$K$2000,MATCH(Graphique!A754,Recap!$A$2:$A$2000,0)),"")</f>
        <v/>
      </c>
      <c r="BF754" s="13" t="str">
        <f>IFERROR(INDEX(Recap!$L$2:$L$2000,MATCH(Graphique!A754,Recap!$A$2:$A$2000,0)),"")</f>
        <v/>
      </c>
      <c r="BG754" t="str">
        <f>IFERROR(INDEX(Recap!$M$2:$M$2000,MATCH(Graphique!A754,Recap!$A$2:$A$2000,0)),"")</f>
        <v/>
      </c>
      <c r="BH754" s="13" t="str">
        <f>IFERROR(INDEX(MOYENNES!$B$1:$B$2000,MATCH(Graphique!A754,MOYENNES!$A$1:$A$2000,0)),"")</f>
        <v/>
      </c>
      <c r="BI754" s="13" t="str">
        <f>IFERROR(INDEX(MOYENNES!$C$1:$C$2000,MATCH(Graphique!A754,MOYENNES!$A$1:$A$2000,0)),"")</f>
        <v/>
      </c>
      <c r="BJ754" s="13" t="str">
        <f>IFERROR(INDEX(MOYENNES!$E$1:$E$2000,MATCH(A754,MOYENNES!$A$1:$A$2000,0)),"")</f>
        <v/>
      </c>
    </row>
    <row r="755" spans="1:62" ht="12.75" customHeight="1">
      <c r="A755" s="56">
        <v>45739</v>
      </c>
      <c r="AY755" s="55" t="str">
        <f>IF(BH755="","",TEXT(IF(BH755&gt;"00:00",A755+1,A755),"JJ/MM/AAAA ")&amp;TEXT(BH755,"hh:mm"))</f>
        <v/>
      </c>
      <c r="AZ755" s="13" t="str">
        <f>IF(BI755="","",TEXT(IF(BI755&gt;"00:00",A755+1,A755),"JJ/MM/AAAA ")&amp;TEXT(BI755,"hh:mm"))</f>
        <v/>
      </c>
      <c r="BB755" s="13" t="str">
        <f>IFERROR(INDEX(Recap!$F$2:$F$2000,MATCH(Graphique!A755,Recap!$A$2:$A$2000,0)),"")</f>
        <v/>
      </c>
      <c r="BC755" s="13" t="str">
        <f>IFERROR(INDEX(Recap!$D$2:$D$2000,MATCH(Graphique!A755,Recap!$A$2:$A$2000,0)),"")</f>
        <v/>
      </c>
      <c r="BD755" s="13" t="str">
        <f>IFERROR(INDEX(Recap!$I$2:$I$2000,MATCH(Graphique!A755,Recap!$A$2:$A$2000,0)),"")</f>
        <v/>
      </c>
      <c r="BE755" t="str">
        <f>IFERROR(INDEX(Recap!$K$2:$K$2000,MATCH(Graphique!A755,Recap!$A$2:$A$2000,0)),"")</f>
        <v/>
      </c>
      <c r="BF755" s="13" t="str">
        <f>IFERROR(INDEX(Recap!$L$2:$L$2000,MATCH(Graphique!A755,Recap!$A$2:$A$2000,0)),"")</f>
        <v/>
      </c>
      <c r="BG755" t="str">
        <f>IFERROR(INDEX(Recap!$M$2:$M$2000,MATCH(Graphique!A755,Recap!$A$2:$A$2000,0)),"")</f>
        <v/>
      </c>
      <c r="BH755" s="13" t="str">
        <f>IFERROR(INDEX(MOYENNES!$B$1:$B$2000,MATCH(Graphique!A755,MOYENNES!$A$1:$A$2000,0)),"")</f>
        <v/>
      </c>
      <c r="BI755" s="13" t="str">
        <f>IFERROR(INDEX(MOYENNES!$C$1:$C$2000,MATCH(Graphique!A755,MOYENNES!$A$1:$A$2000,0)),"")</f>
        <v/>
      </c>
      <c r="BJ755" s="13" t="str">
        <f>IFERROR(INDEX(MOYENNES!$E$1:$E$2000,MATCH(A755,MOYENNES!$A$1:$A$2000,0)),"")</f>
        <v/>
      </c>
    </row>
    <row r="756" spans="1:62" ht="12.75" customHeight="1">
      <c r="A756" s="56">
        <v>45740</v>
      </c>
      <c r="AY756" s="55" t="str">
        <f>IF(BH756="","",TEXT(IF(BH756&gt;"00:00",A756+1,A756),"JJ/MM/AAAA ")&amp;TEXT(BH756,"hh:mm"))</f>
        <v/>
      </c>
      <c r="AZ756" s="13" t="str">
        <f>IF(BI756="","",TEXT(IF(BI756&gt;"00:00",A756+1,A756),"JJ/MM/AAAA ")&amp;TEXT(BI756,"hh:mm"))</f>
        <v/>
      </c>
      <c r="BB756" s="13" t="str">
        <f>IFERROR(INDEX(Recap!$F$2:$F$2000,MATCH(Graphique!A756,Recap!$A$2:$A$2000,0)),"")</f>
        <v/>
      </c>
      <c r="BC756" s="13" t="str">
        <f>IFERROR(INDEX(Recap!$D$2:$D$2000,MATCH(Graphique!A756,Recap!$A$2:$A$2000,0)),"")</f>
        <v/>
      </c>
      <c r="BD756" s="13" t="str">
        <f>IFERROR(INDEX(Recap!$I$2:$I$2000,MATCH(Graphique!A756,Recap!$A$2:$A$2000,0)),"")</f>
        <v/>
      </c>
      <c r="BE756" t="str">
        <f>IFERROR(INDEX(Recap!$K$2:$K$2000,MATCH(Graphique!A756,Recap!$A$2:$A$2000,0)),"")</f>
        <v/>
      </c>
      <c r="BF756" s="13" t="str">
        <f>IFERROR(INDEX(Recap!$L$2:$L$2000,MATCH(Graphique!A756,Recap!$A$2:$A$2000,0)),"")</f>
        <v/>
      </c>
      <c r="BG756" t="str">
        <f>IFERROR(INDEX(Recap!$M$2:$M$2000,MATCH(Graphique!A756,Recap!$A$2:$A$2000,0)),"")</f>
        <v/>
      </c>
      <c r="BH756" s="13" t="str">
        <f>IFERROR(INDEX(MOYENNES!$B$1:$B$2000,MATCH(Graphique!A756,MOYENNES!$A$1:$A$2000,0)),"")</f>
        <v/>
      </c>
      <c r="BI756" s="13" t="str">
        <f>IFERROR(INDEX(MOYENNES!$C$1:$C$2000,MATCH(Graphique!A756,MOYENNES!$A$1:$A$2000,0)),"")</f>
        <v/>
      </c>
      <c r="BJ756" s="13" t="str">
        <f>IFERROR(INDEX(MOYENNES!$E$1:$E$2000,MATCH(A756,MOYENNES!$A$1:$A$2000,0)),"")</f>
        <v/>
      </c>
    </row>
    <row r="757" spans="1:62" ht="12.75" customHeight="1">
      <c r="A757" s="56">
        <v>45741</v>
      </c>
      <c r="AY757" s="55" t="str">
        <f>IF(BH757="","",TEXT(IF(BH757&gt;"00:00",A757+1,A757),"JJ/MM/AAAA ")&amp;TEXT(BH757,"hh:mm"))</f>
        <v/>
      </c>
      <c r="AZ757" s="13" t="str">
        <f>IF(BI757="","",TEXT(IF(BI757&gt;"00:00",A757+1,A757),"JJ/MM/AAAA ")&amp;TEXT(BI757,"hh:mm"))</f>
        <v/>
      </c>
      <c r="BB757" s="13" t="str">
        <f>IFERROR(INDEX(Recap!$F$2:$F$2000,MATCH(Graphique!A757,Recap!$A$2:$A$2000,0)),"")</f>
        <v/>
      </c>
      <c r="BC757" s="13" t="str">
        <f>IFERROR(INDEX(Recap!$D$2:$D$2000,MATCH(Graphique!A757,Recap!$A$2:$A$2000,0)),"")</f>
        <v/>
      </c>
      <c r="BD757" s="13" t="str">
        <f>IFERROR(INDEX(Recap!$I$2:$I$2000,MATCH(Graphique!A757,Recap!$A$2:$A$2000,0)),"")</f>
        <v/>
      </c>
      <c r="BE757" t="str">
        <f>IFERROR(INDEX(Recap!$K$2:$K$2000,MATCH(Graphique!A757,Recap!$A$2:$A$2000,0)),"")</f>
        <v/>
      </c>
      <c r="BF757" s="13" t="str">
        <f>IFERROR(INDEX(Recap!$L$2:$L$2000,MATCH(Graphique!A757,Recap!$A$2:$A$2000,0)),"")</f>
        <v/>
      </c>
      <c r="BG757" t="str">
        <f>IFERROR(INDEX(Recap!$M$2:$M$2000,MATCH(Graphique!A757,Recap!$A$2:$A$2000,0)),"")</f>
        <v/>
      </c>
      <c r="BH757" s="13" t="str">
        <f>IFERROR(INDEX(MOYENNES!$B$1:$B$2000,MATCH(Graphique!A757,MOYENNES!$A$1:$A$2000,0)),"")</f>
        <v/>
      </c>
      <c r="BI757" s="13" t="str">
        <f>IFERROR(INDEX(MOYENNES!$C$1:$C$2000,MATCH(Graphique!A757,MOYENNES!$A$1:$A$2000,0)),"")</f>
        <v/>
      </c>
      <c r="BJ757" s="13" t="str">
        <f>IFERROR(INDEX(MOYENNES!$E$1:$E$2000,MATCH(A757,MOYENNES!$A$1:$A$2000,0)),"")</f>
        <v/>
      </c>
    </row>
    <row r="758" spans="1:62" ht="12.75" customHeight="1">
      <c r="A758" s="56">
        <v>45742</v>
      </c>
      <c r="AY758" s="55" t="str">
        <f>IF(BH758="","",TEXT(IF(BH758&gt;"00:00",A758+1,A758),"JJ/MM/AAAA ")&amp;TEXT(BH758,"hh:mm"))</f>
        <v/>
      </c>
      <c r="AZ758" s="13" t="str">
        <f>IF(BI758="","",TEXT(IF(BI758&gt;"00:00",A758+1,A758),"JJ/MM/AAAA ")&amp;TEXT(BI758,"hh:mm"))</f>
        <v/>
      </c>
      <c r="BB758" s="13" t="str">
        <f>IFERROR(INDEX(Recap!$F$2:$F$2000,MATCH(Graphique!A758,Recap!$A$2:$A$2000,0)),"")</f>
        <v/>
      </c>
      <c r="BC758" s="13" t="str">
        <f>IFERROR(INDEX(Recap!$D$2:$D$2000,MATCH(Graphique!A758,Recap!$A$2:$A$2000,0)),"")</f>
        <v/>
      </c>
      <c r="BD758" s="13" t="str">
        <f>IFERROR(INDEX(Recap!$I$2:$I$2000,MATCH(Graphique!A758,Recap!$A$2:$A$2000,0)),"")</f>
        <v/>
      </c>
      <c r="BE758" t="str">
        <f>IFERROR(INDEX(Recap!$K$2:$K$2000,MATCH(Graphique!A758,Recap!$A$2:$A$2000,0)),"")</f>
        <v/>
      </c>
      <c r="BF758" s="13" t="str">
        <f>IFERROR(INDEX(Recap!$L$2:$L$2000,MATCH(Graphique!A758,Recap!$A$2:$A$2000,0)),"")</f>
        <v/>
      </c>
      <c r="BG758" t="str">
        <f>IFERROR(INDEX(Recap!$M$2:$M$2000,MATCH(Graphique!A758,Recap!$A$2:$A$2000,0)),"")</f>
        <v/>
      </c>
      <c r="BH758" s="13" t="str">
        <f>IFERROR(INDEX(MOYENNES!$B$1:$B$2000,MATCH(Graphique!A758,MOYENNES!$A$1:$A$2000,0)),"")</f>
        <v/>
      </c>
      <c r="BI758" s="13" t="str">
        <f>IFERROR(INDEX(MOYENNES!$C$1:$C$2000,MATCH(Graphique!A758,MOYENNES!$A$1:$A$2000,0)),"")</f>
        <v/>
      </c>
      <c r="BJ758" s="13" t="str">
        <f>IFERROR(INDEX(MOYENNES!$E$1:$E$2000,MATCH(A758,MOYENNES!$A$1:$A$2000,0)),"")</f>
        <v/>
      </c>
    </row>
    <row r="759" spans="1:62" ht="12.75" customHeight="1">
      <c r="A759" s="56">
        <v>45743</v>
      </c>
      <c r="AY759" s="55" t="str">
        <f>IF(BH759="","",TEXT(IF(BH759&gt;"00:00",A759+1,A759),"JJ/MM/AAAA ")&amp;TEXT(BH759,"hh:mm"))</f>
        <v/>
      </c>
      <c r="AZ759" s="13" t="str">
        <f>IF(BI759="","",TEXT(IF(BI759&gt;"00:00",A759+1,A759),"JJ/MM/AAAA ")&amp;TEXT(BI759,"hh:mm"))</f>
        <v/>
      </c>
      <c r="BB759" s="13" t="str">
        <f>IFERROR(INDEX(Recap!$F$2:$F$2000,MATCH(Graphique!A759,Recap!$A$2:$A$2000,0)),"")</f>
        <v/>
      </c>
      <c r="BC759" s="13" t="str">
        <f>IFERROR(INDEX(Recap!$D$2:$D$2000,MATCH(Graphique!A759,Recap!$A$2:$A$2000,0)),"")</f>
        <v/>
      </c>
      <c r="BD759" s="13" t="str">
        <f>IFERROR(INDEX(Recap!$I$2:$I$2000,MATCH(Graphique!A759,Recap!$A$2:$A$2000,0)),"")</f>
        <v/>
      </c>
      <c r="BE759" t="str">
        <f>IFERROR(INDEX(Recap!$K$2:$K$2000,MATCH(Graphique!A759,Recap!$A$2:$A$2000,0)),"")</f>
        <v/>
      </c>
      <c r="BF759" s="13" t="str">
        <f>IFERROR(INDEX(Recap!$L$2:$L$2000,MATCH(Graphique!A759,Recap!$A$2:$A$2000,0)),"")</f>
        <v/>
      </c>
      <c r="BG759" t="str">
        <f>IFERROR(INDEX(Recap!$M$2:$M$2000,MATCH(Graphique!A759,Recap!$A$2:$A$2000,0)),"")</f>
        <v/>
      </c>
      <c r="BH759" s="13" t="str">
        <f>IFERROR(INDEX(MOYENNES!$B$1:$B$2000,MATCH(Graphique!A759,MOYENNES!$A$1:$A$2000,0)),"")</f>
        <v/>
      </c>
      <c r="BI759" s="13" t="str">
        <f>IFERROR(INDEX(MOYENNES!$C$1:$C$2000,MATCH(Graphique!A759,MOYENNES!$A$1:$A$2000,0)),"")</f>
        <v/>
      </c>
      <c r="BJ759" s="13" t="str">
        <f>IFERROR(INDEX(MOYENNES!$E$1:$E$2000,MATCH(A759,MOYENNES!$A$1:$A$2000,0)),"")</f>
        <v/>
      </c>
    </row>
    <row r="760" spans="1:62" ht="12.75" customHeight="1">
      <c r="A760" s="56">
        <v>45744</v>
      </c>
      <c r="AY760" s="55" t="str">
        <f>IF(BH760="","",TEXT(IF(BH760&gt;"00:00",A760+1,A760),"JJ/MM/AAAA ")&amp;TEXT(BH760,"hh:mm"))</f>
        <v/>
      </c>
      <c r="AZ760" s="13" t="str">
        <f>IF(BI760="","",TEXT(IF(BI760&gt;"00:00",A760+1,A760),"JJ/MM/AAAA ")&amp;TEXT(BI760,"hh:mm"))</f>
        <v/>
      </c>
      <c r="BB760" s="13" t="str">
        <f>IFERROR(INDEX(Recap!$F$2:$F$2000,MATCH(Graphique!A760,Recap!$A$2:$A$2000,0)),"")</f>
        <v/>
      </c>
      <c r="BC760" s="13" t="str">
        <f>IFERROR(INDEX(Recap!$D$2:$D$2000,MATCH(Graphique!A760,Recap!$A$2:$A$2000,0)),"")</f>
        <v/>
      </c>
      <c r="BD760" s="13" t="str">
        <f>IFERROR(INDEX(Recap!$I$2:$I$2000,MATCH(Graphique!A760,Recap!$A$2:$A$2000,0)),"")</f>
        <v/>
      </c>
      <c r="BE760" t="str">
        <f>IFERROR(INDEX(Recap!$K$2:$K$2000,MATCH(Graphique!A760,Recap!$A$2:$A$2000,0)),"")</f>
        <v/>
      </c>
      <c r="BF760" s="13" t="str">
        <f>IFERROR(INDEX(Recap!$L$2:$L$2000,MATCH(Graphique!A760,Recap!$A$2:$A$2000,0)),"")</f>
        <v/>
      </c>
      <c r="BG760" t="str">
        <f>IFERROR(INDEX(Recap!$M$2:$M$2000,MATCH(Graphique!A760,Recap!$A$2:$A$2000,0)),"")</f>
        <v/>
      </c>
      <c r="BH760" s="13" t="str">
        <f>IFERROR(INDEX(MOYENNES!$B$1:$B$2000,MATCH(Graphique!A760,MOYENNES!$A$1:$A$2000,0)),"")</f>
        <v/>
      </c>
      <c r="BI760" s="13" t="str">
        <f>IFERROR(INDEX(MOYENNES!$C$1:$C$2000,MATCH(Graphique!A760,MOYENNES!$A$1:$A$2000,0)),"")</f>
        <v/>
      </c>
      <c r="BJ760" s="13" t="str">
        <f>IFERROR(INDEX(MOYENNES!$E$1:$E$2000,MATCH(A760,MOYENNES!$A$1:$A$2000,0)),"")</f>
        <v/>
      </c>
    </row>
    <row r="761" spans="1:62" ht="12.75" customHeight="1">
      <c r="A761" s="56">
        <v>45745</v>
      </c>
      <c r="AY761" s="55" t="str">
        <f>IF(BH761="","",TEXT(IF(BH761&gt;"00:00",A761+1,A761),"JJ/MM/AAAA ")&amp;TEXT(BH761,"hh:mm"))</f>
        <v/>
      </c>
      <c r="AZ761" s="13" t="str">
        <f>IF(BI761="","",TEXT(IF(BI761&gt;"00:00",A761+1,A761),"JJ/MM/AAAA ")&amp;TEXT(BI761,"hh:mm"))</f>
        <v/>
      </c>
      <c r="BB761" s="13" t="str">
        <f>IFERROR(INDEX(Recap!$F$2:$F$2000,MATCH(Graphique!A761,Recap!$A$2:$A$2000,0)),"")</f>
        <v/>
      </c>
      <c r="BC761" s="13" t="str">
        <f>IFERROR(INDEX(Recap!$D$2:$D$2000,MATCH(Graphique!A761,Recap!$A$2:$A$2000,0)),"")</f>
        <v/>
      </c>
      <c r="BD761" s="13" t="str">
        <f>IFERROR(INDEX(Recap!$I$2:$I$2000,MATCH(Graphique!A761,Recap!$A$2:$A$2000,0)),"")</f>
        <v/>
      </c>
      <c r="BE761" t="str">
        <f>IFERROR(INDEX(Recap!$K$2:$K$2000,MATCH(Graphique!A761,Recap!$A$2:$A$2000,0)),"")</f>
        <v/>
      </c>
      <c r="BF761" s="13" t="str">
        <f>IFERROR(INDEX(Recap!$L$2:$L$2000,MATCH(Graphique!A761,Recap!$A$2:$A$2000,0)),"")</f>
        <v/>
      </c>
      <c r="BG761" t="str">
        <f>IFERROR(INDEX(Recap!$M$2:$M$2000,MATCH(Graphique!A761,Recap!$A$2:$A$2000,0)),"")</f>
        <v/>
      </c>
      <c r="BH761" s="13" t="str">
        <f>IFERROR(INDEX(MOYENNES!$B$1:$B$2000,MATCH(Graphique!A761,MOYENNES!$A$1:$A$2000,0)),"")</f>
        <v/>
      </c>
      <c r="BI761" s="13" t="str">
        <f>IFERROR(INDEX(MOYENNES!$C$1:$C$2000,MATCH(Graphique!A761,MOYENNES!$A$1:$A$2000,0)),"")</f>
        <v/>
      </c>
      <c r="BJ761" s="13" t="str">
        <f>IFERROR(INDEX(MOYENNES!$E$1:$E$2000,MATCH(A761,MOYENNES!$A$1:$A$2000,0)),"")</f>
        <v/>
      </c>
    </row>
    <row r="762" spans="1:62" ht="12.75" customHeight="1">
      <c r="A762" s="56">
        <v>45746</v>
      </c>
      <c r="AY762" s="55" t="str">
        <f>IF(BH762="","",TEXT(IF(BH762&gt;"00:00",A762+1,A762),"JJ/MM/AAAA ")&amp;TEXT(BH762,"hh:mm"))</f>
        <v/>
      </c>
      <c r="AZ762" s="13" t="str">
        <f>IF(BI762="","",TEXT(IF(BI762&gt;"00:00",A762+1,A762),"JJ/MM/AAAA ")&amp;TEXT(BI762,"hh:mm"))</f>
        <v/>
      </c>
      <c r="BB762" s="13" t="str">
        <f>IFERROR(INDEX(Recap!$F$2:$F$2000,MATCH(Graphique!A762,Recap!$A$2:$A$2000,0)),"")</f>
        <v/>
      </c>
      <c r="BC762" s="13" t="str">
        <f>IFERROR(INDEX(Recap!$D$2:$D$2000,MATCH(Graphique!A762,Recap!$A$2:$A$2000,0)),"")</f>
        <v/>
      </c>
      <c r="BD762" s="13" t="str">
        <f>IFERROR(INDEX(Recap!$I$2:$I$2000,MATCH(Graphique!A762,Recap!$A$2:$A$2000,0)),"")</f>
        <v/>
      </c>
      <c r="BE762" t="str">
        <f>IFERROR(INDEX(Recap!$K$2:$K$2000,MATCH(Graphique!A762,Recap!$A$2:$A$2000,0)),"")</f>
        <v/>
      </c>
      <c r="BF762" s="13" t="str">
        <f>IFERROR(INDEX(Recap!$L$2:$L$2000,MATCH(Graphique!A762,Recap!$A$2:$A$2000,0)),"")</f>
        <v/>
      </c>
      <c r="BG762" t="str">
        <f>IFERROR(INDEX(Recap!$M$2:$M$2000,MATCH(Graphique!A762,Recap!$A$2:$A$2000,0)),"")</f>
        <v/>
      </c>
      <c r="BH762" s="13" t="str">
        <f>IFERROR(INDEX(MOYENNES!$B$1:$B$2000,MATCH(Graphique!A762,MOYENNES!$A$1:$A$2000,0)),"")</f>
        <v/>
      </c>
      <c r="BI762" s="13" t="str">
        <f>IFERROR(INDEX(MOYENNES!$C$1:$C$2000,MATCH(Graphique!A762,MOYENNES!$A$1:$A$2000,0)),"")</f>
        <v/>
      </c>
      <c r="BJ762" s="13" t="str">
        <f>IFERROR(INDEX(MOYENNES!$E$1:$E$2000,MATCH(A762,MOYENNES!$A$1:$A$2000,0)),"")</f>
        <v/>
      </c>
    </row>
    <row r="763" spans="1:62" ht="12.75" customHeight="1">
      <c r="A763" s="56">
        <v>45747</v>
      </c>
      <c r="AY763" s="55" t="str">
        <f>IF(BH763="","",TEXT(IF(BH763&gt;"00:00",A763+1,A763),"JJ/MM/AAAA ")&amp;TEXT(BH763,"hh:mm"))</f>
        <v/>
      </c>
      <c r="AZ763" s="13" t="str">
        <f>IF(BI763="","",TEXT(IF(BI763&gt;"00:00",A763+1,A763),"JJ/MM/AAAA ")&amp;TEXT(BI763,"hh:mm"))</f>
        <v/>
      </c>
      <c r="BB763" s="13" t="str">
        <f>IFERROR(INDEX(Recap!$F$2:$F$2000,MATCH(Graphique!A763,Recap!$A$2:$A$2000,0)),"")</f>
        <v/>
      </c>
      <c r="BC763" s="13" t="str">
        <f>IFERROR(INDEX(Recap!$D$2:$D$2000,MATCH(Graphique!A763,Recap!$A$2:$A$2000,0)),"")</f>
        <v/>
      </c>
      <c r="BD763" s="13" t="str">
        <f>IFERROR(INDEX(Recap!$I$2:$I$2000,MATCH(Graphique!A763,Recap!$A$2:$A$2000,0)),"")</f>
        <v/>
      </c>
      <c r="BE763" t="str">
        <f>IFERROR(INDEX(Recap!$K$2:$K$2000,MATCH(Graphique!A763,Recap!$A$2:$A$2000,0)),"")</f>
        <v/>
      </c>
      <c r="BF763" s="13" t="str">
        <f>IFERROR(INDEX(Recap!$L$2:$L$2000,MATCH(Graphique!A763,Recap!$A$2:$A$2000,0)),"")</f>
        <v/>
      </c>
      <c r="BG763" t="str">
        <f>IFERROR(INDEX(Recap!$M$2:$M$2000,MATCH(Graphique!A763,Recap!$A$2:$A$2000,0)),"")</f>
        <v/>
      </c>
      <c r="BH763" s="13" t="str">
        <f>IFERROR(INDEX(MOYENNES!$B$1:$B$2000,MATCH(Graphique!A763,MOYENNES!$A$1:$A$2000,0)),"")</f>
        <v/>
      </c>
      <c r="BI763" s="13" t="str">
        <f>IFERROR(INDEX(MOYENNES!$C$1:$C$2000,MATCH(Graphique!A763,MOYENNES!$A$1:$A$2000,0)),"")</f>
        <v/>
      </c>
      <c r="BJ763" s="13" t="str">
        <f>IFERROR(INDEX(MOYENNES!$E$1:$E$2000,MATCH(A763,MOYENNES!$A$1:$A$2000,0)),"")</f>
        <v/>
      </c>
    </row>
    <row r="764" spans="1:62" ht="12.75" customHeight="1">
      <c r="A764" s="56">
        <v>45748</v>
      </c>
      <c r="AY764" s="55" t="str">
        <f>IF(BH764="","",TEXT(IF(BH764&gt;"00:00",A764+1,A764),"JJ/MM/AAAA ")&amp;TEXT(BH764,"hh:mm"))</f>
        <v/>
      </c>
      <c r="AZ764" s="13" t="str">
        <f>IF(BI764="","",TEXT(IF(BI764&gt;"00:00",A764+1,A764),"JJ/MM/AAAA ")&amp;TEXT(BI764,"hh:mm"))</f>
        <v/>
      </c>
      <c r="BB764" s="13" t="str">
        <f>IFERROR(INDEX(Recap!$F$2:$F$2000,MATCH(Graphique!A764,Recap!$A$2:$A$2000,0)),"")</f>
        <v/>
      </c>
      <c r="BC764" s="13" t="str">
        <f>IFERROR(INDEX(Recap!$D$2:$D$2000,MATCH(Graphique!A764,Recap!$A$2:$A$2000,0)),"")</f>
        <v/>
      </c>
      <c r="BD764" s="13" t="str">
        <f>IFERROR(INDEX(Recap!$I$2:$I$2000,MATCH(Graphique!A764,Recap!$A$2:$A$2000,0)),"")</f>
        <v/>
      </c>
      <c r="BE764" t="str">
        <f>IFERROR(INDEX(Recap!$K$2:$K$2000,MATCH(Graphique!A764,Recap!$A$2:$A$2000,0)),"")</f>
        <v/>
      </c>
      <c r="BF764" s="13" t="str">
        <f>IFERROR(INDEX(Recap!$L$2:$L$2000,MATCH(Graphique!A764,Recap!$A$2:$A$2000,0)),"")</f>
        <v/>
      </c>
      <c r="BG764" t="str">
        <f>IFERROR(INDEX(Recap!$M$2:$M$2000,MATCH(Graphique!A764,Recap!$A$2:$A$2000,0)),"")</f>
        <v/>
      </c>
      <c r="BH764" s="13" t="str">
        <f>IFERROR(INDEX(MOYENNES!$B$1:$B$2000,MATCH(Graphique!A764,MOYENNES!$A$1:$A$2000,0)),"")</f>
        <v/>
      </c>
      <c r="BI764" s="13" t="str">
        <f>IFERROR(INDEX(MOYENNES!$C$1:$C$2000,MATCH(Graphique!A764,MOYENNES!$A$1:$A$2000,0)),"")</f>
        <v/>
      </c>
      <c r="BJ764" s="13" t="str">
        <f>IFERROR(INDEX(MOYENNES!$E$1:$E$2000,MATCH(A764,MOYENNES!$A$1:$A$2000,0)),"")</f>
        <v/>
      </c>
    </row>
    <row r="765" spans="1:62" ht="12.75" customHeight="1">
      <c r="A765" s="56">
        <v>45749</v>
      </c>
      <c r="AY765" s="55" t="str">
        <f>IF(BH765="","",TEXT(IF(BH765&gt;"00:00",A765+1,A765),"JJ/MM/AAAA ")&amp;TEXT(BH765,"hh:mm"))</f>
        <v/>
      </c>
      <c r="AZ765" s="13" t="str">
        <f>IF(BI765="","",TEXT(IF(BI765&gt;"00:00",A765+1,A765),"JJ/MM/AAAA ")&amp;TEXT(BI765,"hh:mm"))</f>
        <v/>
      </c>
      <c r="BB765" s="13" t="str">
        <f>IFERROR(INDEX(Recap!$F$2:$F$2000,MATCH(Graphique!A765,Recap!$A$2:$A$2000,0)),"")</f>
        <v/>
      </c>
      <c r="BC765" s="13" t="str">
        <f>IFERROR(INDEX(Recap!$D$2:$D$2000,MATCH(Graphique!A765,Recap!$A$2:$A$2000,0)),"")</f>
        <v/>
      </c>
      <c r="BD765" s="13" t="str">
        <f>IFERROR(INDEX(Recap!$I$2:$I$2000,MATCH(Graphique!A765,Recap!$A$2:$A$2000,0)),"")</f>
        <v/>
      </c>
      <c r="BE765" t="str">
        <f>IFERROR(INDEX(Recap!$K$2:$K$2000,MATCH(Graphique!A765,Recap!$A$2:$A$2000,0)),"")</f>
        <v/>
      </c>
      <c r="BF765" s="13" t="str">
        <f>IFERROR(INDEX(Recap!$L$2:$L$2000,MATCH(Graphique!A765,Recap!$A$2:$A$2000,0)),"")</f>
        <v/>
      </c>
      <c r="BG765" t="str">
        <f>IFERROR(INDEX(Recap!$M$2:$M$2000,MATCH(Graphique!A765,Recap!$A$2:$A$2000,0)),"")</f>
        <v/>
      </c>
      <c r="BH765" s="13" t="str">
        <f>IFERROR(INDEX(MOYENNES!$B$1:$B$2000,MATCH(Graphique!A765,MOYENNES!$A$1:$A$2000,0)),"")</f>
        <v/>
      </c>
      <c r="BI765" s="13" t="str">
        <f>IFERROR(INDEX(MOYENNES!$C$1:$C$2000,MATCH(Graphique!A765,MOYENNES!$A$1:$A$2000,0)),"")</f>
        <v/>
      </c>
      <c r="BJ765" s="13" t="str">
        <f>IFERROR(INDEX(MOYENNES!$E$1:$E$2000,MATCH(A765,MOYENNES!$A$1:$A$2000,0)),"")</f>
        <v/>
      </c>
    </row>
    <row r="766" spans="1:62" ht="12.75" customHeight="1">
      <c r="A766" s="56">
        <v>45750</v>
      </c>
      <c r="AY766" s="55" t="str">
        <f>IF(BH766="","",TEXT(IF(BH766&gt;"00:00",A766+1,A766),"JJ/MM/AAAA ")&amp;TEXT(BH766,"hh:mm"))</f>
        <v/>
      </c>
      <c r="AZ766" s="13" t="str">
        <f>IF(BI766="","",TEXT(IF(BI766&gt;"00:00",A766+1,A766),"JJ/MM/AAAA ")&amp;TEXT(BI766,"hh:mm"))</f>
        <v/>
      </c>
      <c r="BB766" s="13" t="str">
        <f>IFERROR(INDEX(Recap!$F$2:$F$2000,MATCH(Graphique!A766,Recap!$A$2:$A$2000,0)),"")</f>
        <v/>
      </c>
      <c r="BC766" s="13" t="str">
        <f>IFERROR(INDEX(Recap!$D$2:$D$2000,MATCH(Graphique!A766,Recap!$A$2:$A$2000,0)),"")</f>
        <v/>
      </c>
      <c r="BD766" s="13" t="str">
        <f>IFERROR(INDEX(Recap!$I$2:$I$2000,MATCH(Graphique!A766,Recap!$A$2:$A$2000,0)),"")</f>
        <v/>
      </c>
      <c r="BE766" t="str">
        <f>IFERROR(INDEX(Recap!$K$2:$K$2000,MATCH(Graphique!A766,Recap!$A$2:$A$2000,0)),"")</f>
        <v/>
      </c>
      <c r="BF766" s="13" t="str">
        <f>IFERROR(INDEX(Recap!$L$2:$L$2000,MATCH(Graphique!A766,Recap!$A$2:$A$2000,0)),"")</f>
        <v/>
      </c>
      <c r="BG766" t="str">
        <f>IFERROR(INDEX(Recap!$M$2:$M$2000,MATCH(Graphique!A766,Recap!$A$2:$A$2000,0)),"")</f>
        <v/>
      </c>
      <c r="BH766" s="13" t="str">
        <f>IFERROR(INDEX(MOYENNES!$B$1:$B$2000,MATCH(Graphique!A766,MOYENNES!$A$1:$A$2000,0)),"")</f>
        <v/>
      </c>
      <c r="BI766" s="13" t="str">
        <f>IFERROR(INDEX(MOYENNES!$C$1:$C$2000,MATCH(Graphique!A766,MOYENNES!$A$1:$A$2000,0)),"")</f>
        <v/>
      </c>
      <c r="BJ766" s="13" t="str">
        <f>IFERROR(INDEX(MOYENNES!$E$1:$E$2000,MATCH(A766,MOYENNES!$A$1:$A$2000,0)),"")</f>
        <v/>
      </c>
    </row>
    <row r="767" spans="1:62" ht="12.75" customHeight="1">
      <c r="A767" s="56">
        <v>45751</v>
      </c>
      <c r="AY767" s="55" t="str">
        <f>IF(BH767="","",TEXT(IF(BH767&gt;"00:00",A767+1,A767),"JJ/MM/AAAA ")&amp;TEXT(BH767,"hh:mm"))</f>
        <v/>
      </c>
      <c r="AZ767" s="13" t="str">
        <f>IF(BI767="","",TEXT(IF(BI767&gt;"00:00",A767+1,A767),"JJ/MM/AAAA ")&amp;TEXT(BI767,"hh:mm"))</f>
        <v/>
      </c>
      <c r="BB767" s="13" t="str">
        <f>IFERROR(INDEX(Recap!$F$2:$F$2000,MATCH(Graphique!A767,Recap!$A$2:$A$2000,0)),"")</f>
        <v/>
      </c>
      <c r="BC767" s="13" t="str">
        <f>IFERROR(INDEX(Recap!$D$2:$D$2000,MATCH(Graphique!A767,Recap!$A$2:$A$2000,0)),"")</f>
        <v/>
      </c>
      <c r="BD767" s="13" t="str">
        <f>IFERROR(INDEX(Recap!$I$2:$I$2000,MATCH(Graphique!A767,Recap!$A$2:$A$2000,0)),"")</f>
        <v/>
      </c>
      <c r="BE767" t="str">
        <f>IFERROR(INDEX(Recap!$K$2:$K$2000,MATCH(Graphique!A767,Recap!$A$2:$A$2000,0)),"")</f>
        <v/>
      </c>
      <c r="BF767" s="13" t="str">
        <f>IFERROR(INDEX(Recap!$L$2:$L$2000,MATCH(Graphique!A767,Recap!$A$2:$A$2000,0)),"")</f>
        <v/>
      </c>
      <c r="BG767" t="str">
        <f>IFERROR(INDEX(Recap!$M$2:$M$2000,MATCH(Graphique!A767,Recap!$A$2:$A$2000,0)),"")</f>
        <v/>
      </c>
      <c r="BH767" s="13" t="str">
        <f>IFERROR(INDEX(MOYENNES!$B$1:$B$2000,MATCH(Graphique!A767,MOYENNES!$A$1:$A$2000,0)),"")</f>
        <v/>
      </c>
      <c r="BI767" s="13" t="str">
        <f>IFERROR(INDEX(MOYENNES!$C$1:$C$2000,MATCH(Graphique!A767,MOYENNES!$A$1:$A$2000,0)),"")</f>
        <v/>
      </c>
      <c r="BJ767" s="13" t="str">
        <f>IFERROR(INDEX(MOYENNES!$E$1:$E$2000,MATCH(A767,MOYENNES!$A$1:$A$2000,0)),"")</f>
        <v/>
      </c>
    </row>
    <row r="768" spans="1:62" ht="12.75" customHeight="1">
      <c r="A768" s="56">
        <v>45752</v>
      </c>
      <c r="AY768" s="55" t="str">
        <f>IF(BH768="","",TEXT(IF(BH768&gt;"00:00",A768+1,A768),"JJ/MM/AAAA ")&amp;TEXT(BH768,"hh:mm"))</f>
        <v/>
      </c>
      <c r="AZ768" s="13" t="str">
        <f>IF(BI768="","",TEXT(IF(BI768&gt;"00:00",A768+1,A768),"JJ/MM/AAAA ")&amp;TEXT(BI768,"hh:mm"))</f>
        <v/>
      </c>
      <c r="BB768" s="13" t="str">
        <f>IFERROR(INDEX(Recap!$F$2:$F$2000,MATCH(Graphique!A768,Recap!$A$2:$A$2000,0)),"")</f>
        <v/>
      </c>
      <c r="BC768" s="13" t="str">
        <f>IFERROR(INDEX(Recap!$D$2:$D$2000,MATCH(Graphique!A768,Recap!$A$2:$A$2000,0)),"")</f>
        <v/>
      </c>
      <c r="BD768" s="13" t="str">
        <f>IFERROR(INDEX(Recap!$I$2:$I$2000,MATCH(Graphique!A768,Recap!$A$2:$A$2000,0)),"")</f>
        <v/>
      </c>
      <c r="BE768" t="str">
        <f>IFERROR(INDEX(Recap!$K$2:$K$2000,MATCH(Graphique!A768,Recap!$A$2:$A$2000,0)),"")</f>
        <v/>
      </c>
      <c r="BF768" s="13" t="str">
        <f>IFERROR(INDEX(Recap!$L$2:$L$2000,MATCH(Graphique!A768,Recap!$A$2:$A$2000,0)),"")</f>
        <v/>
      </c>
      <c r="BG768" t="str">
        <f>IFERROR(INDEX(Recap!$M$2:$M$2000,MATCH(Graphique!A768,Recap!$A$2:$A$2000,0)),"")</f>
        <v/>
      </c>
      <c r="BH768" s="13" t="str">
        <f>IFERROR(INDEX(MOYENNES!$B$1:$B$2000,MATCH(Graphique!A768,MOYENNES!$A$1:$A$2000,0)),"")</f>
        <v/>
      </c>
      <c r="BI768" s="13" t="str">
        <f>IFERROR(INDEX(MOYENNES!$C$1:$C$2000,MATCH(Graphique!A768,MOYENNES!$A$1:$A$2000,0)),"")</f>
        <v/>
      </c>
      <c r="BJ768" s="13" t="str">
        <f>IFERROR(INDEX(MOYENNES!$E$1:$E$2000,MATCH(A768,MOYENNES!$A$1:$A$2000,0)),"")</f>
        <v/>
      </c>
    </row>
    <row r="769" spans="1:62" ht="12.75" customHeight="1">
      <c r="A769" s="56">
        <v>45753</v>
      </c>
      <c r="AY769" s="55" t="str">
        <f>IF(BH769="","",TEXT(IF(BH769&gt;"00:00",A769+1,A769),"JJ/MM/AAAA ")&amp;TEXT(BH769,"hh:mm"))</f>
        <v/>
      </c>
      <c r="AZ769" s="13" t="str">
        <f>IF(BI769="","",TEXT(IF(BI769&gt;"00:00",A769+1,A769),"JJ/MM/AAAA ")&amp;TEXT(BI769,"hh:mm"))</f>
        <v/>
      </c>
      <c r="BB769" s="13" t="str">
        <f>IFERROR(INDEX(Recap!$F$2:$F$2000,MATCH(Graphique!A769,Recap!$A$2:$A$2000,0)),"")</f>
        <v/>
      </c>
      <c r="BC769" s="13" t="str">
        <f>IFERROR(INDEX(Recap!$D$2:$D$2000,MATCH(Graphique!A769,Recap!$A$2:$A$2000,0)),"")</f>
        <v/>
      </c>
      <c r="BD769" s="13" t="str">
        <f>IFERROR(INDEX(Recap!$I$2:$I$2000,MATCH(Graphique!A769,Recap!$A$2:$A$2000,0)),"")</f>
        <v/>
      </c>
      <c r="BE769" t="str">
        <f>IFERROR(INDEX(Recap!$K$2:$K$2000,MATCH(Graphique!A769,Recap!$A$2:$A$2000,0)),"")</f>
        <v/>
      </c>
      <c r="BF769" s="13" t="str">
        <f>IFERROR(INDEX(Recap!$L$2:$L$2000,MATCH(Graphique!A769,Recap!$A$2:$A$2000,0)),"")</f>
        <v/>
      </c>
      <c r="BG769" t="str">
        <f>IFERROR(INDEX(Recap!$M$2:$M$2000,MATCH(Graphique!A769,Recap!$A$2:$A$2000,0)),"")</f>
        <v/>
      </c>
      <c r="BH769" s="13" t="str">
        <f>IFERROR(INDEX(MOYENNES!$B$1:$B$2000,MATCH(Graphique!A769,MOYENNES!$A$1:$A$2000,0)),"")</f>
        <v/>
      </c>
      <c r="BI769" s="13" t="str">
        <f>IFERROR(INDEX(MOYENNES!$C$1:$C$2000,MATCH(Graphique!A769,MOYENNES!$A$1:$A$2000,0)),"")</f>
        <v/>
      </c>
      <c r="BJ769" s="13" t="str">
        <f>IFERROR(INDEX(MOYENNES!$E$1:$E$2000,MATCH(A769,MOYENNES!$A$1:$A$2000,0)),"")</f>
        <v/>
      </c>
    </row>
    <row r="770" spans="1:62" ht="12.75" customHeight="1">
      <c r="A770" s="56">
        <v>45754</v>
      </c>
      <c r="AY770" s="55" t="str">
        <f>IF(BH770="","",TEXT(IF(BH770&gt;"00:00",A770+1,A770),"JJ/MM/AAAA ")&amp;TEXT(BH770,"hh:mm"))</f>
        <v/>
      </c>
      <c r="AZ770" s="13" t="str">
        <f>IF(BI770="","",TEXT(IF(BI770&gt;"00:00",A770+1,A770),"JJ/MM/AAAA ")&amp;TEXT(BI770,"hh:mm"))</f>
        <v/>
      </c>
      <c r="BB770" s="13" t="str">
        <f>IFERROR(INDEX(Recap!$F$2:$F$2000,MATCH(Graphique!A770,Recap!$A$2:$A$2000,0)),"")</f>
        <v/>
      </c>
      <c r="BC770" s="13" t="str">
        <f>IFERROR(INDEX(Recap!$D$2:$D$2000,MATCH(Graphique!A770,Recap!$A$2:$A$2000,0)),"")</f>
        <v/>
      </c>
      <c r="BD770" s="13" t="str">
        <f>IFERROR(INDEX(Recap!$I$2:$I$2000,MATCH(Graphique!A770,Recap!$A$2:$A$2000,0)),"")</f>
        <v/>
      </c>
      <c r="BE770" t="str">
        <f>IFERROR(INDEX(Recap!$K$2:$K$2000,MATCH(Graphique!A770,Recap!$A$2:$A$2000,0)),"")</f>
        <v/>
      </c>
      <c r="BF770" s="13" t="str">
        <f>IFERROR(INDEX(Recap!$L$2:$L$2000,MATCH(Graphique!A770,Recap!$A$2:$A$2000,0)),"")</f>
        <v/>
      </c>
      <c r="BG770" t="str">
        <f>IFERROR(INDEX(Recap!$M$2:$M$2000,MATCH(Graphique!A770,Recap!$A$2:$A$2000,0)),"")</f>
        <v/>
      </c>
      <c r="BH770" s="13" t="str">
        <f>IFERROR(INDEX(MOYENNES!$B$1:$B$2000,MATCH(Graphique!A770,MOYENNES!$A$1:$A$2000,0)),"")</f>
        <v/>
      </c>
      <c r="BI770" s="13" t="str">
        <f>IFERROR(INDEX(MOYENNES!$C$1:$C$2000,MATCH(Graphique!A770,MOYENNES!$A$1:$A$2000,0)),"")</f>
        <v/>
      </c>
      <c r="BJ770" s="13" t="str">
        <f>IFERROR(INDEX(MOYENNES!$E$1:$E$2000,MATCH(A770,MOYENNES!$A$1:$A$2000,0)),"")</f>
        <v/>
      </c>
    </row>
    <row r="771" spans="1:62" ht="12.75" customHeight="1">
      <c r="A771" s="56">
        <v>45755</v>
      </c>
      <c r="AY771" s="55" t="str">
        <f>IF(BH771="","",TEXT(IF(BH771&gt;"00:00",A771+1,A771),"JJ/MM/AAAA ")&amp;TEXT(BH771,"hh:mm"))</f>
        <v/>
      </c>
      <c r="AZ771" s="13" t="str">
        <f>IF(BI771="","",TEXT(IF(BI771&gt;"00:00",A771+1,A771),"JJ/MM/AAAA ")&amp;TEXT(BI771,"hh:mm"))</f>
        <v/>
      </c>
      <c r="BB771" s="13" t="str">
        <f>IFERROR(INDEX(Recap!$F$2:$F$2000,MATCH(Graphique!A771,Recap!$A$2:$A$2000,0)),"")</f>
        <v/>
      </c>
      <c r="BC771" s="13" t="str">
        <f>IFERROR(INDEX(Recap!$D$2:$D$2000,MATCH(Graphique!A771,Recap!$A$2:$A$2000,0)),"")</f>
        <v/>
      </c>
      <c r="BD771" s="13" t="str">
        <f>IFERROR(INDEX(Recap!$I$2:$I$2000,MATCH(Graphique!A771,Recap!$A$2:$A$2000,0)),"")</f>
        <v/>
      </c>
      <c r="BE771" t="str">
        <f>IFERROR(INDEX(Recap!$K$2:$K$2000,MATCH(Graphique!A771,Recap!$A$2:$A$2000,0)),"")</f>
        <v/>
      </c>
      <c r="BF771" s="13" t="str">
        <f>IFERROR(INDEX(Recap!$L$2:$L$2000,MATCH(Graphique!A771,Recap!$A$2:$A$2000,0)),"")</f>
        <v/>
      </c>
      <c r="BG771" t="str">
        <f>IFERROR(INDEX(Recap!$M$2:$M$2000,MATCH(Graphique!A771,Recap!$A$2:$A$2000,0)),"")</f>
        <v/>
      </c>
      <c r="BH771" s="13" t="str">
        <f>IFERROR(INDEX(MOYENNES!$B$1:$B$2000,MATCH(Graphique!A771,MOYENNES!$A$1:$A$2000,0)),"")</f>
        <v/>
      </c>
      <c r="BI771" s="13" t="str">
        <f>IFERROR(INDEX(MOYENNES!$C$1:$C$2000,MATCH(Graphique!A771,MOYENNES!$A$1:$A$2000,0)),"")</f>
        <v/>
      </c>
      <c r="BJ771" s="13" t="str">
        <f>IFERROR(INDEX(MOYENNES!$E$1:$E$2000,MATCH(A771,MOYENNES!$A$1:$A$2000,0)),"")</f>
        <v/>
      </c>
    </row>
    <row r="772" spans="1:62" ht="12.75" customHeight="1">
      <c r="A772" s="56">
        <v>45756</v>
      </c>
      <c r="AY772" s="55" t="str">
        <f>IF(BH772="","",TEXT(IF(BH772&gt;"00:00",A772+1,A772),"JJ/MM/AAAA ")&amp;TEXT(BH772,"hh:mm"))</f>
        <v/>
      </c>
      <c r="AZ772" s="13" t="str">
        <f>IF(BI772="","",TEXT(IF(BI772&gt;"00:00",A772+1,A772),"JJ/MM/AAAA ")&amp;TEXT(BI772,"hh:mm"))</f>
        <v/>
      </c>
      <c r="BB772" s="13" t="str">
        <f>IFERROR(INDEX(Recap!$F$2:$F$2000,MATCH(Graphique!A772,Recap!$A$2:$A$2000,0)),"")</f>
        <v/>
      </c>
      <c r="BC772" s="13" t="str">
        <f>IFERROR(INDEX(Recap!$D$2:$D$2000,MATCH(Graphique!A772,Recap!$A$2:$A$2000,0)),"")</f>
        <v/>
      </c>
      <c r="BD772" s="13" t="str">
        <f>IFERROR(INDEX(Recap!$I$2:$I$2000,MATCH(Graphique!A772,Recap!$A$2:$A$2000,0)),"")</f>
        <v/>
      </c>
      <c r="BE772" t="str">
        <f>IFERROR(INDEX(Recap!$K$2:$K$2000,MATCH(Graphique!A772,Recap!$A$2:$A$2000,0)),"")</f>
        <v/>
      </c>
      <c r="BF772" s="13" t="str">
        <f>IFERROR(INDEX(Recap!$L$2:$L$2000,MATCH(Graphique!A772,Recap!$A$2:$A$2000,0)),"")</f>
        <v/>
      </c>
      <c r="BG772" t="str">
        <f>IFERROR(INDEX(Recap!$M$2:$M$2000,MATCH(Graphique!A772,Recap!$A$2:$A$2000,0)),"")</f>
        <v/>
      </c>
      <c r="BH772" s="13" t="str">
        <f>IFERROR(INDEX(MOYENNES!$B$1:$B$2000,MATCH(Graphique!A772,MOYENNES!$A$1:$A$2000,0)),"")</f>
        <v/>
      </c>
      <c r="BI772" s="13" t="str">
        <f>IFERROR(INDEX(MOYENNES!$C$1:$C$2000,MATCH(Graphique!A772,MOYENNES!$A$1:$A$2000,0)),"")</f>
        <v/>
      </c>
      <c r="BJ772" s="13" t="str">
        <f>IFERROR(INDEX(MOYENNES!$E$1:$E$2000,MATCH(A772,MOYENNES!$A$1:$A$2000,0)),"")</f>
        <v/>
      </c>
    </row>
    <row r="773" spans="1:62" ht="12.75" customHeight="1">
      <c r="A773" s="56">
        <v>45757</v>
      </c>
      <c r="AY773" s="55" t="str">
        <f>IF(BH773="","",TEXT(IF(BH773&gt;"00:00",A773+1,A773),"JJ/MM/AAAA ")&amp;TEXT(BH773,"hh:mm"))</f>
        <v/>
      </c>
      <c r="AZ773" s="13" t="str">
        <f>IF(BI773="","",TEXT(IF(BI773&gt;"00:00",A773+1,A773),"JJ/MM/AAAA ")&amp;TEXT(BI773,"hh:mm"))</f>
        <v/>
      </c>
      <c r="BB773" s="13" t="str">
        <f>IFERROR(INDEX(Recap!$F$2:$F$2000,MATCH(Graphique!A773,Recap!$A$2:$A$2000,0)),"")</f>
        <v/>
      </c>
      <c r="BC773" s="13" t="str">
        <f>IFERROR(INDEX(Recap!$D$2:$D$2000,MATCH(Graphique!A773,Recap!$A$2:$A$2000,0)),"")</f>
        <v/>
      </c>
      <c r="BD773" s="13" t="str">
        <f>IFERROR(INDEX(Recap!$I$2:$I$2000,MATCH(Graphique!A773,Recap!$A$2:$A$2000,0)),"")</f>
        <v/>
      </c>
      <c r="BE773" t="str">
        <f>IFERROR(INDEX(Recap!$K$2:$K$2000,MATCH(Graphique!A773,Recap!$A$2:$A$2000,0)),"")</f>
        <v/>
      </c>
      <c r="BF773" s="13" t="str">
        <f>IFERROR(INDEX(Recap!$L$2:$L$2000,MATCH(Graphique!A773,Recap!$A$2:$A$2000,0)),"")</f>
        <v/>
      </c>
      <c r="BG773" t="str">
        <f>IFERROR(INDEX(Recap!$M$2:$M$2000,MATCH(Graphique!A773,Recap!$A$2:$A$2000,0)),"")</f>
        <v/>
      </c>
      <c r="BH773" s="13" t="str">
        <f>IFERROR(INDEX(MOYENNES!$B$1:$B$2000,MATCH(Graphique!A773,MOYENNES!$A$1:$A$2000,0)),"")</f>
        <v/>
      </c>
      <c r="BI773" s="13" t="str">
        <f>IFERROR(INDEX(MOYENNES!$C$1:$C$2000,MATCH(Graphique!A773,MOYENNES!$A$1:$A$2000,0)),"")</f>
        <v/>
      </c>
      <c r="BJ773" s="13" t="str">
        <f>IFERROR(INDEX(MOYENNES!$E$1:$E$2000,MATCH(A773,MOYENNES!$A$1:$A$2000,0)),"")</f>
        <v/>
      </c>
    </row>
    <row r="774" spans="1:62" ht="12.75" customHeight="1">
      <c r="A774" s="56">
        <v>45758</v>
      </c>
      <c r="AY774" s="55" t="str">
        <f>IF(BH774="","",TEXT(IF(BH774&gt;"00:00",A774+1,A774),"JJ/MM/AAAA ")&amp;TEXT(BH774,"hh:mm"))</f>
        <v/>
      </c>
      <c r="AZ774" s="13" t="str">
        <f>IF(BI774="","",TEXT(IF(BI774&gt;"00:00",A774+1,A774),"JJ/MM/AAAA ")&amp;TEXT(BI774,"hh:mm"))</f>
        <v/>
      </c>
      <c r="BB774" s="13" t="str">
        <f>IFERROR(INDEX(Recap!$F$2:$F$2000,MATCH(Graphique!A774,Recap!$A$2:$A$2000,0)),"")</f>
        <v/>
      </c>
      <c r="BC774" s="13" t="str">
        <f>IFERROR(INDEX(Recap!$D$2:$D$2000,MATCH(Graphique!A774,Recap!$A$2:$A$2000,0)),"")</f>
        <v/>
      </c>
      <c r="BD774" s="13" t="str">
        <f>IFERROR(INDEX(Recap!$I$2:$I$2000,MATCH(Graphique!A774,Recap!$A$2:$A$2000,0)),"")</f>
        <v/>
      </c>
      <c r="BE774" t="str">
        <f>IFERROR(INDEX(Recap!$K$2:$K$2000,MATCH(Graphique!A774,Recap!$A$2:$A$2000,0)),"")</f>
        <v/>
      </c>
      <c r="BF774" s="13" t="str">
        <f>IFERROR(INDEX(Recap!$L$2:$L$2000,MATCH(Graphique!A774,Recap!$A$2:$A$2000,0)),"")</f>
        <v/>
      </c>
      <c r="BG774" t="str">
        <f>IFERROR(INDEX(Recap!$M$2:$M$2000,MATCH(Graphique!A774,Recap!$A$2:$A$2000,0)),"")</f>
        <v/>
      </c>
      <c r="BH774" s="13" t="str">
        <f>IFERROR(INDEX(MOYENNES!$B$1:$B$2000,MATCH(Graphique!A774,MOYENNES!$A$1:$A$2000,0)),"")</f>
        <v/>
      </c>
      <c r="BI774" s="13" t="str">
        <f>IFERROR(INDEX(MOYENNES!$C$1:$C$2000,MATCH(Graphique!A774,MOYENNES!$A$1:$A$2000,0)),"")</f>
        <v/>
      </c>
      <c r="BJ774" s="13" t="str">
        <f>IFERROR(INDEX(MOYENNES!$E$1:$E$2000,MATCH(A774,MOYENNES!$A$1:$A$2000,0)),"")</f>
        <v/>
      </c>
    </row>
    <row r="775" spans="1:62" ht="12.75" customHeight="1">
      <c r="A775" s="56">
        <v>45759</v>
      </c>
      <c r="AY775" s="55" t="str">
        <f>IF(BH775="","",TEXT(IF(BH775&gt;"00:00",A775+1,A775),"JJ/MM/AAAA ")&amp;TEXT(BH775,"hh:mm"))</f>
        <v/>
      </c>
      <c r="AZ775" s="13" t="str">
        <f>IF(BI775="","",TEXT(IF(BI775&gt;"00:00",A775+1,A775),"JJ/MM/AAAA ")&amp;TEXT(BI775,"hh:mm"))</f>
        <v/>
      </c>
      <c r="BB775" s="13" t="str">
        <f>IFERROR(INDEX(Recap!$F$2:$F$2000,MATCH(Graphique!A775,Recap!$A$2:$A$2000,0)),"")</f>
        <v/>
      </c>
      <c r="BC775" s="13" t="str">
        <f>IFERROR(INDEX(Recap!$D$2:$D$2000,MATCH(Graphique!A775,Recap!$A$2:$A$2000,0)),"")</f>
        <v/>
      </c>
      <c r="BD775" s="13" t="str">
        <f>IFERROR(INDEX(Recap!$I$2:$I$2000,MATCH(Graphique!A775,Recap!$A$2:$A$2000,0)),"")</f>
        <v/>
      </c>
      <c r="BE775" t="str">
        <f>IFERROR(INDEX(Recap!$K$2:$K$2000,MATCH(Graphique!A775,Recap!$A$2:$A$2000,0)),"")</f>
        <v/>
      </c>
      <c r="BF775" s="13" t="str">
        <f>IFERROR(INDEX(Recap!$L$2:$L$2000,MATCH(Graphique!A775,Recap!$A$2:$A$2000,0)),"")</f>
        <v/>
      </c>
      <c r="BG775" t="str">
        <f>IFERROR(INDEX(Recap!$M$2:$M$2000,MATCH(Graphique!A775,Recap!$A$2:$A$2000,0)),"")</f>
        <v/>
      </c>
      <c r="BH775" s="13" t="str">
        <f>IFERROR(INDEX(MOYENNES!$B$1:$B$2000,MATCH(Graphique!A775,MOYENNES!$A$1:$A$2000,0)),"")</f>
        <v/>
      </c>
      <c r="BI775" s="13" t="str">
        <f>IFERROR(INDEX(MOYENNES!$C$1:$C$2000,MATCH(Graphique!A775,MOYENNES!$A$1:$A$2000,0)),"")</f>
        <v/>
      </c>
      <c r="BJ775" s="13" t="str">
        <f>IFERROR(INDEX(MOYENNES!$E$1:$E$2000,MATCH(A775,MOYENNES!$A$1:$A$2000,0)),"")</f>
        <v/>
      </c>
    </row>
    <row r="776" spans="1:62" ht="12.75" customHeight="1">
      <c r="A776" s="56">
        <v>45760</v>
      </c>
      <c r="AY776" s="55" t="str">
        <f>IF(BH776="","",TEXT(IF(BH776&gt;"00:00",A776+1,A776),"JJ/MM/AAAA ")&amp;TEXT(BH776,"hh:mm"))</f>
        <v/>
      </c>
      <c r="AZ776" s="13" t="str">
        <f>IF(BI776="","",TEXT(IF(BI776&gt;"00:00",A776+1,A776),"JJ/MM/AAAA ")&amp;TEXT(BI776,"hh:mm"))</f>
        <v/>
      </c>
      <c r="BB776" s="13" t="str">
        <f>IFERROR(INDEX(Recap!$F$2:$F$2000,MATCH(Graphique!A776,Recap!$A$2:$A$2000,0)),"")</f>
        <v/>
      </c>
      <c r="BC776" s="13" t="str">
        <f>IFERROR(INDEX(Recap!$D$2:$D$2000,MATCH(Graphique!A776,Recap!$A$2:$A$2000,0)),"")</f>
        <v/>
      </c>
      <c r="BD776" s="13" t="str">
        <f>IFERROR(INDEX(Recap!$I$2:$I$2000,MATCH(Graphique!A776,Recap!$A$2:$A$2000,0)),"")</f>
        <v/>
      </c>
      <c r="BE776" t="str">
        <f>IFERROR(INDEX(Recap!$K$2:$K$2000,MATCH(Graphique!A776,Recap!$A$2:$A$2000,0)),"")</f>
        <v/>
      </c>
      <c r="BF776" s="13" t="str">
        <f>IFERROR(INDEX(Recap!$L$2:$L$2000,MATCH(Graphique!A776,Recap!$A$2:$A$2000,0)),"")</f>
        <v/>
      </c>
      <c r="BG776" t="str">
        <f>IFERROR(INDEX(Recap!$M$2:$M$2000,MATCH(Graphique!A776,Recap!$A$2:$A$2000,0)),"")</f>
        <v/>
      </c>
      <c r="BH776" s="13" t="str">
        <f>IFERROR(INDEX(MOYENNES!$B$1:$B$2000,MATCH(Graphique!A776,MOYENNES!$A$1:$A$2000,0)),"")</f>
        <v/>
      </c>
      <c r="BI776" s="13" t="str">
        <f>IFERROR(INDEX(MOYENNES!$C$1:$C$2000,MATCH(Graphique!A776,MOYENNES!$A$1:$A$2000,0)),"")</f>
        <v/>
      </c>
      <c r="BJ776" s="13" t="str">
        <f>IFERROR(INDEX(MOYENNES!$E$1:$E$2000,MATCH(A776,MOYENNES!$A$1:$A$2000,0)),"")</f>
        <v/>
      </c>
    </row>
    <row r="777" spans="1:62" ht="12.75" customHeight="1">
      <c r="A777" s="56">
        <v>45761</v>
      </c>
      <c r="AY777" s="55" t="str">
        <f>IF(BH777="","",TEXT(IF(BH777&gt;"00:00",A777+1,A777),"JJ/MM/AAAA ")&amp;TEXT(BH777,"hh:mm"))</f>
        <v/>
      </c>
      <c r="AZ777" s="13" t="str">
        <f>IF(BI777="","",TEXT(IF(BI777&gt;"00:00",A777+1,A777),"JJ/MM/AAAA ")&amp;TEXT(BI777,"hh:mm"))</f>
        <v/>
      </c>
      <c r="BB777" s="13" t="str">
        <f>IFERROR(INDEX(Recap!$F$2:$F$2000,MATCH(Graphique!A777,Recap!$A$2:$A$2000,0)),"")</f>
        <v/>
      </c>
      <c r="BC777" s="13" t="str">
        <f>IFERROR(INDEX(Recap!$D$2:$D$2000,MATCH(Graphique!A777,Recap!$A$2:$A$2000,0)),"")</f>
        <v/>
      </c>
      <c r="BD777" s="13" t="str">
        <f>IFERROR(INDEX(Recap!$I$2:$I$2000,MATCH(Graphique!A777,Recap!$A$2:$A$2000,0)),"")</f>
        <v/>
      </c>
      <c r="BE777" t="str">
        <f>IFERROR(INDEX(Recap!$K$2:$K$2000,MATCH(Graphique!A777,Recap!$A$2:$A$2000,0)),"")</f>
        <v/>
      </c>
      <c r="BF777" s="13" t="str">
        <f>IFERROR(INDEX(Recap!$L$2:$L$2000,MATCH(Graphique!A777,Recap!$A$2:$A$2000,0)),"")</f>
        <v/>
      </c>
      <c r="BG777" t="str">
        <f>IFERROR(INDEX(Recap!$M$2:$M$2000,MATCH(Graphique!A777,Recap!$A$2:$A$2000,0)),"")</f>
        <v/>
      </c>
      <c r="BH777" s="13" t="str">
        <f>IFERROR(INDEX(MOYENNES!$B$1:$B$2000,MATCH(Graphique!A777,MOYENNES!$A$1:$A$2000,0)),"")</f>
        <v/>
      </c>
      <c r="BI777" s="13" t="str">
        <f>IFERROR(INDEX(MOYENNES!$C$1:$C$2000,MATCH(Graphique!A777,MOYENNES!$A$1:$A$2000,0)),"")</f>
        <v/>
      </c>
      <c r="BJ777" s="13" t="str">
        <f>IFERROR(INDEX(MOYENNES!$E$1:$E$2000,MATCH(A777,MOYENNES!$A$1:$A$2000,0)),"")</f>
        <v/>
      </c>
    </row>
    <row r="778" spans="1:62" ht="12.75" customHeight="1">
      <c r="A778" s="56">
        <v>45762</v>
      </c>
      <c r="AY778" s="55" t="str">
        <f>IF(BH778="","",TEXT(IF(BH778&gt;"00:00",A778+1,A778),"JJ/MM/AAAA ")&amp;TEXT(BH778,"hh:mm"))</f>
        <v/>
      </c>
      <c r="AZ778" s="13" t="str">
        <f>IF(BI778="","",TEXT(IF(BI778&gt;"00:00",A778+1,A778),"JJ/MM/AAAA ")&amp;TEXT(BI778,"hh:mm"))</f>
        <v/>
      </c>
      <c r="BB778" s="13" t="str">
        <f>IFERROR(INDEX(Recap!$F$2:$F$2000,MATCH(Graphique!A778,Recap!$A$2:$A$2000,0)),"")</f>
        <v/>
      </c>
      <c r="BC778" s="13" t="str">
        <f>IFERROR(INDEX(Recap!$D$2:$D$2000,MATCH(Graphique!A778,Recap!$A$2:$A$2000,0)),"")</f>
        <v/>
      </c>
      <c r="BD778" s="13" t="str">
        <f>IFERROR(INDEX(Recap!$I$2:$I$2000,MATCH(Graphique!A778,Recap!$A$2:$A$2000,0)),"")</f>
        <v/>
      </c>
      <c r="BE778" t="str">
        <f>IFERROR(INDEX(Recap!$K$2:$K$2000,MATCH(Graphique!A778,Recap!$A$2:$A$2000,0)),"")</f>
        <v/>
      </c>
      <c r="BF778" s="13" t="str">
        <f>IFERROR(INDEX(Recap!$L$2:$L$2000,MATCH(Graphique!A778,Recap!$A$2:$A$2000,0)),"")</f>
        <v/>
      </c>
      <c r="BG778" t="str">
        <f>IFERROR(INDEX(Recap!$M$2:$M$2000,MATCH(Graphique!A778,Recap!$A$2:$A$2000,0)),"")</f>
        <v/>
      </c>
      <c r="BH778" s="13" t="str">
        <f>IFERROR(INDEX(MOYENNES!$B$1:$B$2000,MATCH(Graphique!A778,MOYENNES!$A$1:$A$2000,0)),"")</f>
        <v/>
      </c>
      <c r="BI778" s="13" t="str">
        <f>IFERROR(INDEX(MOYENNES!$C$1:$C$2000,MATCH(Graphique!A778,MOYENNES!$A$1:$A$2000,0)),"")</f>
        <v/>
      </c>
      <c r="BJ778" s="13" t="str">
        <f>IFERROR(INDEX(MOYENNES!$E$1:$E$2000,MATCH(A778,MOYENNES!$A$1:$A$2000,0)),"")</f>
        <v/>
      </c>
    </row>
    <row r="779" spans="1:62" ht="12.75" customHeight="1">
      <c r="A779" s="56">
        <v>45763</v>
      </c>
      <c r="AY779" s="55" t="str">
        <f>IF(BH779="","",TEXT(IF(BH779&gt;"00:00",A779+1,A779),"JJ/MM/AAAA ")&amp;TEXT(BH779,"hh:mm"))</f>
        <v/>
      </c>
      <c r="AZ779" s="13" t="str">
        <f>IF(BI779="","",TEXT(IF(BI779&gt;"00:00",A779+1,A779),"JJ/MM/AAAA ")&amp;TEXT(BI779,"hh:mm"))</f>
        <v/>
      </c>
      <c r="BB779" s="13" t="str">
        <f>IFERROR(INDEX(Recap!$F$2:$F$2000,MATCH(Graphique!A779,Recap!$A$2:$A$2000,0)),"")</f>
        <v/>
      </c>
      <c r="BC779" s="13" t="str">
        <f>IFERROR(INDEX(Recap!$D$2:$D$2000,MATCH(Graphique!A779,Recap!$A$2:$A$2000,0)),"")</f>
        <v/>
      </c>
      <c r="BD779" s="13" t="str">
        <f>IFERROR(INDEX(Recap!$I$2:$I$2000,MATCH(Graphique!A779,Recap!$A$2:$A$2000,0)),"")</f>
        <v/>
      </c>
      <c r="BE779" t="str">
        <f>IFERROR(INDEX(Recap!$K$2:$K$2000,MATCH(Graphique!A779,Recap!$A$2:$A$2000,0)),"")</f>
        <v/>
      </c>
      <c r="BF779" s="13" t="str">
        <f>IFERROR(INDEX(Recap!$L$2:$L$2000,MATCH(Graphique!A779,Recap!$A$2:$A$2000,0)),"")</f>
        <v/>
      </c>
      <c r="BG779" t="str">
        <f>IFERROR(INDEX(Recap!$M$2:$M$2000,MATCH(Graphique!A779,Recap!$A$2:$A$2000,0)),"")</f>
        <v/>
      </c>
      <c r="BH779" s="13" t="str">
        <f>IFERROR(INDEX(MOYENNES!$B$1:$B$2000,MATCH(Graphique!A779,MOYENNES!$A$1:$A$2000,0)),"")</f>
        <v/>
      </c>
      <c r="BI779" s="13" t="str">
        <f>IFERROR(INDEX(MOYENNES!$C$1:$C$2000,MATCH(Graphique!A779,MOYENNES!$A$1:$A$2000,0)),"")</f>
        <v/>
      </c>
      <c r="BJ779" s="13" t="str">
        <f>IFERROR(INDEX(MOYENNES!$E$1:$E$2000,MATCH(A779,MOYENNES!$A$1:$A$2000,0)),"")</f>
        <v/>
      </c>
    </row>
    <row r="780" spans="1:62" ht="12.75" customHeight="1">
      <c r="A780" s="56">
        <v>45764</v>
      </c>
      <c r="AY780" s="55" t="str">
        <f>IF(BH780="","",TEXT(IF(BH780&gt;"00:00",A780+1,A780),"JJ/MM/AAAA ")&amp;TEXT(BH780,"hh:mm"))</f>
        <v/>
      </c>
      <c r="AZ780" s="13" t="str">
        <f>IF(BI780="","",TEXT(IF(BI780&gt;"00:00",A780+1,A780),"JJ/MM/AAAA ")&amp;TEXT(BI780,"hh:mm"))</f>
        <v/>
      </c>
      <c r="BB780" s="13" t="str">
        <f>IFERROR(INDEX(Recap!$F$2:$F$2000,MATCH(Graphique!A780,Recap!$A$2:$A$2000,0)),"")</f>
        <v/>
      </c>
      <c r="BC780" s="13" t="str">
        <f>IFERROR(INDEX(Recap!$D$2:$D$2000,MATCH(Graphique!A780,Recap!$A$2:$A$2000,0)),"")</f>
        <v/>
      </c>
      <c r="BD780" s="13" t="str">
        <f>IFERROR(INDEX(Recap!$I$2:$I$2000,MATCH(Graphique!A780,Recap!$A$2:$A$2000,0)),"")</f>
        <v/>
      </c>
      <c r="BE780" t="str">
        <f>IFERROR(INDEX(Recap!$K$2:$K$2000,MATCH(Graphique!A780,Recap!$A$2:$A$2000,0)),"")</f>
        <v/>
      </c>
      <c r="BF780" s="13" t="str">
        <f>IFERROR(INDEX(Recap!$L$2:$L$2000,MATCH(Graphique!A780,Recap!$A$2:$A$2000,0)),"")</f>
        <v/>
      </c>
      <c r="BG780" t="str">
        <f>IFERROR(INDEX(Recap!$M$2:$M$2000,MATCH(Graphique!A780,Recap!$A$2:$A$2000,0)),"")</f>
        <v/>
      </c>
      <c r="BH780" s="13" t="str">
        <f>IFERROR(INDEX(MOYENNES!$B$1:$B$2000,MATCH(Graphique!A780,MOYENNES!$A$1:$A$2000,0)),"")</f>
        <v/>
      </c>
      <c r="BI780" s="13" t="str">
        <f>IFERROR(INDEX(MOYENNES!$C$1:$C$2000,MATCH(Graphique!A780,MOYENNES!$A$1:$A$2000,0)),"")</f>
        <v/>
      </c>
      <c r="BJ780" s="13" t="str">
        <f>IFERROR(INDEX(MOYENNES!$E$1:$E$2000,MATCH(A780,MOYENNES!$A$1:$A$2000,0)),"")</f>
        <v/>
      </c>
    </row>
    <row r="781" spans="1:62" ht="12.75" customHeight="1">
      <c r="A781" s="56">
        <v>45765</v>
      </c>
      <c r="AY781" s="55" t="str">
        <f>IF(BH781="","",TEXT(IF(BH781&gt;"00:00",A781+1,A781),"JJ/MM/AAAA ")&amp;TEXT(BH781,"hh:mm"))</f>
        <v/>
      </c>
      <c r="AZ781" s="13" t="str">
        <f>IF(BI781="","",TEXT(IF(BI781&gt;"00:00",A781+1,A781),"JJ/MM/AAAA ")&amp;TEXT(BI781,"hh:mm"))</f>
        <v/>
      </c>
      <c r="BB781" s="13" t="str">
        <f>IFERROR(INDEX(Recap!$F$2:$F$2000,MATCH(Graphique!A781,Recap!$A$2:$A$2000,0)),"")</f>
        <v/>
      </c>
      <c r="BC781" s="13" t="str">
        <f>IFERROR(INDEX(Recap!$D$2:$D$2000,MATCH(Graphique!A781,Recap!$A$2:$A$2000,0)),"")</f>
        <v/>
      </c>
      <c r="BD781" s="13" t="str">
        <f>IFERROR(INDEX(Recap!$I$2:$I$2000,MATCH(Graphique!A781,Recap!$A$2:$A$2000,0)),"")</f>
        <v/>
      </c>
      <c r="BE781" t="str">
        <f>IFERROR(INDEX(Recap!$K$2:$K$2000,MATCH(Graphique!A781,Recap!$A$2:$A$2000,0)),"")</f>
        <v/>
      </c>
      <c r="BF781" s="13" t="str">
        <f>IFERROR(INDEX(Recap!$L$2:$L$2000,MATCH(Graphique!A781,Recap!$A$2:$A$2000,0)),"")</f>
        <v/>
      </c>
      <c r="BG781" t="str">
        <f>IFERROR(INDEX(Recap!$M$2:$M$2000,MATCH(Graphique!A781,Recap!$A$2:$A$2000,0)),"")</f>
        <v/>
      </c>
      <c r="BH781" s="13" t="str">
        <f>IFERROR(INDEX(MOYENNES!$B$1:$B$2000,MATCH(Graphique!A781,MOYENNES!$A$1:$A$2000,0)),"")</f>
        <v/>
      </c>
      <c r="BI781" s="13" t="str">
        <f>IFERROR(INDEX(MOYENNES!$C$1:$C$2000,MATCH(Graphique!A781,MOYENNES!$A$1:$A$2000,0)),"")</f>
        <v/>
      </c>
      <c r="BJ781" s="13" t="str">
        <f>IFERROR(INDEX(MOYENNES!$E$1:$E$2000,MATCH(A781,MOYENNES!$A$1:$A$2000,0)),"")</f>
        <v/>
      </c>
    </row>
    <row r="782" spans="1:62" ht="12.75" customHeight="1">
      <c r="A782" s="56">
        <v>45766</v>
      </c>
      <c r="AY782" s="55" t="str">
        <f>IF(BH782="","",TEXT(IF(BH782&gt;"00:00",A782+1,A782),"JJ/MM/AAAA ")&amp;TEXT(BH782,"hh:mm"))</f>
        <v/>
      </c>
      <c r="AZ782" s="13" t="str">
        <f>IF(BI782="","",TEXT(IF(BI782&gt;"00:00",A782+1,A782),"JJ/MM/AAAA ")&amp;TEXT(BI782,"hh:mm"))</f>
        <v/>
      </c>
      <c r="BB782" s="13" t="str">
        <f>IFERROR(INDEX(Recap!$F$2:$F$2000,MATCH(Graphique!A782,Recap!$A$2:$A$2000,0)),"")</f>
        <v/>
      </c>
      <c r="BC782" s="13" t="str">
        <f>IFERROR(INDEX(Recap!$D$2:$D$2000,MATCH(Graphique!A782,Recap!$A$2:$A$2000,0)),"")</f>
        <v/>
      </c>
      <c r="BD782" s="13" t="str">
        <f>IFERROR(INDEX(Recap!$I$2:$I$2000,MATCH(Graphique!A782,Recap!$A$2:$A$2000,0)),"")</f>
        <v/>
      </c>
      <c r="BE782" t="str">
        <f>IFERROR(INDEX(Recap!$K$2:$K$2000,MATCH(Graphique!A782,Recap!$A$2:$A$2000,0)),"")</f>
        <v/>
      </c>
      <c r="BF782" s="13" t="str">
        <f>IFERROR(INDEX(Recap!$L$2:$L$2000,MATCH(Graphique!A782,Recap!$A$2:$A$2000,0)),"")</f>
        <v/>
      </c>
      <c r="BG782" t="str">
        <f>IFERROR(INDEX(Recap!$M$2:$M$2000,MATCH(Graphique!A782,Recap!$A$2:$A$2000,0)),"")</f>
        <v/>
      </c>
      <c r="BH782" s="13" t="str">
        <f>IFERROR(INDEX(MOYENNES!$B$1:$B$2000,MATCH(Graphique!A782,MOYENNES!$A$1:$A$2000,0)),"")</f>
        <v/>
      </c>
      <c r="BI782" s="13" t="str">
        <f>IFERROR(INDEX(MOYENNES!$C$1:$C$2000,MATCH(Graphique!A782,MOYENNES!$A$1:$A$2000,0)),"")</f>
        <v/>
      </c>
      <c r="BJ782" s="13" t="str">
        <f>IFERROR(INDEX(MOYENNES!$E$1:$E$2000,MATCH(A782,MOYENNES!$A$1:$A$2000,0)),"")</f>
        <v/>
      </c>
    </row>
    <row r="783" spans="1:62" ht="12.75" customHeight="1">
      <c r="A783" s="56">
        <v>45767</v>
      </c>
      <c r="AY783" s="55" t="str">
        <f>IF(BH783="","",TEXT(IF(BH783&gt;"00:00",A783+1,A783),"JJ/MM/AAAA ")&amp;TEXT(BH783,"hh:mm"))</f>
        <v/>
      </c>
      <c r="AZ783" s="13" t="str">
        <f>IF(BI783="","",TEXT(IF(BI783&gt;"00:00",A783+1,A783),"JJ/MM/AAAA ")&amp;TEXT(BI783,"hh:mm"))</f>
        <v/>
      </c>
      <c r="BB783" s="13" t="str">
        <f>IFERROR(INDEX(Recap!$F$2:$F$2000,MATCH(Graphique!A783,Recap!$A$2:$A$2000,0)),"")</f>
        <v/>
      </c>
      <c r="BC783" s="13" t="str">
        <f>IFERROR(INDEX(Recap!$D$2:$D$2000,MATCH(Graphique!A783,Recap!$A$2:$A$2000,0)),"")</f>
        <v/>
      </c>
      <c r="BD783" s="13" t="str">
        <f>IFERROR(INDEX(Recap!$I$2:$I$2000,MATCH(Graphique!A783,Recap!$A$2:$A$2000,0)),"")</f>
        <v/>
      </c>
      <c r="BE783" t="str">
        <f>IFERROR(INDEX(Recap!$K$2:$K$2000,MATCH(Graphique!A783,Recap!$A$2:$A$2000,0)),"")</f>
        <v/>
      </c>
      <c r="BF783" s="13" t="str">
        <f>IFERROR(INDEX(Recap!$L$2:$L$2000,MATCH(Graphique!A783,Recap!$A$2:$A$2000,0)),"")</f>
        <v/>
      </c>
      <c r="BG783" t="str">
        <f>IFERROR(INDEX(Recap!$M$2:$M$2000,MATCH(Graphique!A783,Recap!$A$2:$A$2000,0)),"")</f>
        <v/>
      </c>
      <c r="BH783" s="13" t="str">
        <f>IFERROR(INDEX(MOYENNES!$B$1:$B$2000,MATCH(Graphique!A783,MOYENNES!$A$1:$A$2000,0)),"")</f>
        <v/>
      </c>
      <c r="BI783" s="13" t="str">
        <f>IFERROR(INDEX(MOYENNES!$C$1:$C$2000,MATCH(Graphique!A783,MOYENNES!$A$1:$A$2000,0)),"")</f>
        <v/>
      </c>
      <c r="BJ783" s="13" t="str">
        <f>IFERROR(INDEX(MOYENNES!$E$1:$E$2000,MATCH(A783,MOYENNES!$A$1:$A$2000,0)),"")</f>
        <v/>
      </c>
    </row>
    <row r="784" spans="1:62" ht="12.75" customHeight="1">
      <c r="A784" s="56">
        <v>45768</v>
      </c>
      <c r="AY784" s="55" t="str">
        <f>IF(BH784="","",TEXT(IF(BH784&gt;"00:00",A784+1,A784),"JJ/MM/AAAA ")&amp;TEXT(BH784,"hh:mm"))</f>
        <v/>
      </c>
      <c r="AZ784" s="13" t="str">
        <f>IF(BI784="","",TEXT(IF(BI784&gt;"00:00",A784+1,A784),"JJ/MM/AAAA ")&amp;TEXT(BI784,"hh:mm"))</f>
        <v/>
      </c>
      <c r="BB784" s="13" t="str">
        <f>IFERROR(INDEX(Recap!$F$2:$F$2000,MATCH(Graphique!A784,Recap!$A$2:$A$2000,0)),"")</f>
        <v/>
      </c>
      <c r="BC784" s="13" t="str">
        <f>IFERROR(INDEX(Recap!$D$2:$D$2000,MATCH(Graphique!A784,Recap!$A$2:$A$2000,0)),"")</f>
        <v/>
      </c>
      <c r="BD784" s="13" t="str">
        <f>IFERROR(INDEX(Recap!$I$2:$I$2000,MATCH(Graphique!A784,Recap!$A$2:$A$2000,0)),"")</f>
        <v/>
      </c>
      <c r="BE784" t="str">
        <f>IFERROR(INDEX(Recap!$K$2:$K$2000,MATCH(Graphique!A784,Recap!$A$2:$A$2000,0)),"")</f>
        <v/>
      </c>
      <c r="BF784" s="13" t="str">
        <f>IFERROR(INDEX(Recap!$L$2:$L$2000,MATCH(Graphique!A784,Recap!$A$2:$A$2000,0)),"")</f>
        <v/>
      </c>
      <c r="BG784" t="str">
        <f>IFERROR(INDEX(Recap!$M$2:$M$2000,MATCH(Graphique!A784,Recap!$A$2:$A$2000,0)),"")</f>
        <v/>
      </c>
      <c r="BH784" s="13" t="str">
        <f>IFERROR(INDEX(MOYENNES!$B$1:$B$2000,MATCH(Graphique!A784,MOYENNES!$A$1:$A$2000,0)),"")</f>
        <v/>
      </c>
      <c r="BI784" s="13" t="str">
        <f>IFERROR(INDEX(MOYENNES!$C$1:$C$2000,MATCH(Graphique!A784,MOYENNES!$A$1:$A$2000,0)),"")</f>
        <v/>
      </c>
      <c r="BJ784" s="13" t="str">
        <f>IFERROR(INDEX(MOYENNES!$E$1:$E$2000,MATCH(A784,MOYENNES!$A$1:$A$2000,0)),"")</f>
        <v/>
      </c>
    </row>
    <row r="785" spans="1:62" ht="12.75" customHeight="1">
      <c r="A785" s="56">
        <v>45769</v>
      </c>
      <c r="AY785" s="55" t="str">
        <f>IF(BH785="","",TEXT(IF(BH785&gt;"00:00",A785+1,A785),"JJ/MM/AAAA ")&amp;TEXT(BH785,"hh:mm"))</f>
        <v/>
      </c>
      <c r="AZ785" s="13" t="str">
        <f>IF(BI785="","",TEXT(IF(BI785&gt;"00:00",A785+1,A785),"JJ/MM/AAAA ")&amp;TEXT(BI785,"hh:mm"))</f>
        <v/>
      </c>
      <c r="BB785" s="13" t="str">
        <f>IFERROR(INDEX(Recap!$F$2:$F$2000,MATCH(Graphique!A785,Recap!$A$2:$A$2000,0)),"")</f>
        <v/>
      </c>
      <c r="BC785" s="13" t="str">
        <f>IFERROR(INDEX(Recap!$D$2:$D$2000,MATCH(Graphique!A785,Recap!$A$2:$A$2000,0)),"")</f>
        <v/>
      </c>
      <c r="BD785" s="13" t="str">
        <f>IFERROR(INDEX(Recap!$I$2:$I$2000,MATCH(Graphique!A785,Recap!$A$2:$A$2000,0)),"")</f>
        <v/>
      </c>
      <c r="BE785" t="str">
        <f>IFERROR(INDEX(Recap!$K$2:$K$2000,MATCH(Graphique!A785,Recap!$A$2:$A$2000,0)),"")</f>
        <v/>
      </c>
      <c r="BF785" s="13" t="str">
        <f>IFERROR(INDEX(Recap!$L$2:$L$2000,MATCH(Graphique!A785,Recap!$A$2:$A$2000,0)),"")</f>
        <v/>
      </c>
      <c r="BG785" t="str">
        <f>IFERROR(INDEX(Recap!$M$2:$M$2000,MATCH(Graphique!A785,Recap!$A$2:$A$2000,0)),"")</f>
        <v/>
      </c>
      <c r="BH785" s="13" t="str">
        <f>IFERROR(INDEX(MOYENNES!$B$1:$B$2000,MATCH(Graphique!A785,MOYENNES!$A$1:$A$2000,0)),"")</f>
        <v/>
      </c>
      <c r="BI785" s="13" t="str">
        <f>IFERROR(INDEX(MOYENNES!$C$1:$C$2000,MATCH(Graphique!A785,MOYENNES!$A$1:$A$2000,0)),"")</f>
        <v/>
      </c>
      <c r="BJ785" s="13" t="str">
        <f>IFERROR(INDEX(MOYENNES!$E$1:$E$2000,MATCH(A785,MOYENNES!$A$1:$A$2000,0)),"")</f>
        <v/>
      </c>
    </row>
    <row r="786" spans="1:62" ht="12.75" customHeight="1">
      <c r="A786" s="56">
        <v>45770</v>
      </c>
      <c r="AY786" s="55" t="str">
        <f>IF(BH786="","",TEXT(IF(BH786&gt;"00:00",A786+1,A786),"JJ/MM/AAAA ")&amp;TEXT(BH786,"hh:mm"))</f>
        <v/>
      </c>
      <c r="AZ786" s="13" t="str">
        <f>IF(BI786="","",TEXT(IF(BI786&gt;"00:00",A786+1,A786),"JJ/MM/AAAA ")&amp;TEXT(BI786,"hh:mm"))</f>
        <v/>
      </c>
      <c r="BB786" s="13" t="str">
        <f>IFERROR(INDEX(Recap!$F$2:$F$2000,MATCH(Graphique!A786,Recap!$A$2:$A$2000,0)),"")</f>
        <v/>
      </c>
      <c r="BC786" s="13" t="str">
        <f>IFERROR(INDEX(Recap!$D$2:$D$2000,MATCH(Graphique!A786,Recap!$A$2:$A$2000,0)),"")</f>
        <v/>
      </c>
      <c r="BD786" s="13" t="str">
        <f>IFERROR(INDEX(Recap!$I$2:$I$2000,MATCH(Graphique!A786,Recap!$A$2:$A$2000,0)),"")</f>
        <v/>
      </c>
      <c r="BE786" t="str">
        <f>IFERROR(INDEX(Recap!$K$2:$K$2000,MATCH(Graphique!A786,Recap!$A$2:$A$2000,0)),"")</f>
        <v/>
      </c>
      <c r="BF786" s="13" t="str">
        <f>IFERROR(INDEX(Recap!$L$2:$L$2000,MATCH(Graphique!A786,Recap!$A$2:$A$2000,0)),"")</f>
        <v/>
      </c>
      <c r="BG786" t="str">
        <f>IFERROR(INDEX(Recap!$M$2:$M$2000,MATCH(Graphique!A786,Recap!$A$2:$A$2000,0)),"")</f>
        <v/>
      </c>
      <c r="BH786" s="13" t="str">
        <f>IFERROR(INDEX(MOYENNES!$B$1:$B$2000,MATCH(Graphique!A786,MOYENNES!$A$1:$A$2000,0)),"")</f>
        <v/>
      </c>
      <c r="BI786" s="13" t="str">
        <f>IFERROR(INDEX(MOYENNES!$C$1:$C$2000,MATCH(Graphique!A786,MOYENNES!$A$1:$A$2000,0)),"")</f>
        <v/>
      </c>
      <c r="BJ786" s="13" t="str">
        <f>IFERROR(INDEX(MOYENNES!$E$1:$E$2000,MATCH(A786,MOYENNES!$A$1:$A$2000,0)),"")</f>
        <v/>
      </c>
    </row>
    <row r="787" spans="1:62" ht="12.75" customHeight="1">
      <c r="A787" s="56">
        <v>45771</v>
      </c>
      <c r="AY787" s="55" t="str">
        <f>IF(BH787="","",TEXT(IF(BH787&gt;"00:00",A787+1,A787),"JJ/MM/AAAA ")&amp;TEXT(BH787,"hh:mm"))</f>
        <v/>
      </c>
      <c r="AZ787" s="13" t="str">
        <f>IF(BI787="","",TEXT(IF(BI787&gt;"00:00",A787+1,A787),"JJ/MM/AAAA ")&amp;TEXT(BI787,"hh:mm"))</f>
        <v/>
      </c>
      <c r="BB787" s="13" t="str">
        <f>IFERROR(INDEX(Recap!$F$2:$F$2000,MATCH(Graphique!A787,Recap!$A$2:$A$2000,0)),"")</f>
        <v/>
      </c>
      <c r="BC787" s="13" t="str">
        <f>IFERROR(INDEX(Recap!$D$2:$D$2000,MATCH(Graphique!A787,Recap!$A$2:$A$2000,0)),"")</f>
        <v/>
      </c>
      <c r="BD787" s="13" t="str">
        <f>IFERROR(INDEX(Recap!$I$2:$I$2000,MATCH(Graphique!A787,Recap!$A$2:$A$2000,0)),"")</f>
        <v/>
      </c>
      <c r="BE787" t="str">
        <f>IFERROR(INDEX(Recap!$K$2:$K$2000,MATCH(Graphique!A787,Recap!$A$2:$A$2000,0)),"")</f>
        <v/>
      </c>
      <c r="BF787" s="13" t="str">
        <f>IFERROR(INDEX(Recap!$L$2:$L$2000,MATCH(Graphique!A787,Recap!$A$2:$A$2000,0)),"")</f>
        <v/>
      </c>
      <c r="BG787" t="str">
        <f>IFERROR(INDEX(Recap!$M$2:$M$2000,MATCH(Graphique!A787,Recap!$A$2:$A$2000,0)),"")</f>
        <v/>
      </c>
      <c r="BH787" s="13" t="str">
        <f>IFERROR(INDEX(MOYENNES!$B$1:$B$2000,MATCH(Graphique!A787,MOYENNES!$A$1:$A$2000,0)),"")</f>
        <v/>
      </c>
      <c r="BI787" s="13" t="str">
        <f>IFERROR(INDEX(MOYENNES!$C$1:$C$2000,MATCH(Graphique!A787,MOYENNES!$A$1:$A$2000,0)),"")</f>
        <v/>
      </c>
      <c r="BJ787" s="13" t="str">
        <f>IFERROR(INDEX(MOYENNES!$E$1:$E$2000,MATCH(A787,MOYENNES!$A$1:$A$2000,0)),"")</f>
        <v/>
      </c>
    </row>
    <row r="788" spans="1:62" ht="12.75" customHeight="1">
      <c r="A788" s="56">
        <v>45772</v>
      </c>
      <c r="AY788" s="55" t="str">
        <f>IF(BH788="","",TEXT(IF(BH788&gt;"00:00",A788+1,A788),"JJ/MM/AAAA ")&amp;TEXT(BH788,"hh:mm"))</f>
        <v/>
      </c>
      <c r="AZ788" s="13" t="str">
        <f>IF(BI788="","",TEXT(IF(BI788&gt;"00:00",A788+1,A788),"JJ/MM/AAAA ")&amp;TEXT(BI788,"hh:mm"))</f>
        <v/>
      </c>
      <c r="BB788" s="13" t="str">
        <f>IFERROR(INDEX(Recap!$F$2:$F$2000,MATCH(Graphique!A788,Recap!$A$2:$A$2000,0)),"")</f>
        <v/>
      </c>
      <c r="BC788" s="13" t="str">
        <f>IFERROR(INDEX(Recap!$D$2:$D$2000,MATCH(Graphique!A788,Recap!$A$2:$A$2000,0)),"")</f>
        <v/>
      </c>
      <c r="BD788" s="13" t="str">
        <f>IFERROR(INDEX(Recap!$I$2:$I$2000,MATCH(Graphique!A788,Recap!$A$2:$A$2000,0)),"")</f>
        <v/>
      </c>
      <c r="BE788" t="str">
        <f>IFERROR(INDEX(Recap!$K$2:$K$2000,MATCH(Graphique!A788,Recap!$A$2:$A$2000,0)),"")</f>
        <v/>
      </c>
      <c r="BF788" s="13" t="str">
        <f>IFERROR(INDEX(Recap!$L$2:$L$2000,MATCH(Graphique!A788,Recap!$A$2:$A$2000,0)),"")</f>
        <v/>
      </c>
      <c r="BG788" t="str">
        <f>IFERROR(INDEX(Recap!$M$2:$M$2000,MATCH(Graphique!A788,Recap!$A$2:$A$2000,0)),"")</f>
        <v/>
      </c>
      <c r="BH788" s="13" t="str">
        <f>IFERROR(INDEX(MOYENNES!$B$1:$B$2000,MATCH(Graphique!A788,MOYENNES!$A$1:$A$2000,0)),"")</f>
        <v/>
      </c>
      <c r="BI788" s="13" t="str">
        <f>IFERROR(INDEX(MOYENNES!$C$1:$C$2000,MATCH(Graphique!A788,MOYENNES!$A$1:$A$2000,0)),"")</f>
        <v/>
      </c>
      <c r="BJ788" s="13" t="str">
        <f>IFERROR(INDEX(MOYENNES!$E$1:$E$2000,MATCH(A788,MOYENNES!$A$1:$A$2000,0)),"")</f>
        <v/>
      </c>
    </row>
    <row r="789" spans="1:62" ht="12.75" customHeight="1">
      <c r="A789" s="56">
        <v>45773</v>
      </c>
      <c r="AY789" s="55" t="str">
        <f>IF(BH789="","",TEXT(IF(BH789&gt;"00:00",A789+1,A789),"JJ/MM/AAAA ")&amp;TEXT(BH789,"hh:mm"))</f>
        <v/>
      </c>
      <c r="AZ789" s="13" t="str">
        <f>IF(BI789="","",TEXT(IF(BI789&gt;"00:00",A789+1,A789),"JJ/MM/AAAA ")&amp;TEXT(BI789,"hh:mm"))</f>
        <v/>
      </c>
      <c r="BB789" s="13" t="str">
        <f>IFERROR(INDEX(Recap!$F$2:$F$2000,MATCH(Graphique!A789,Recap!$A$2:$A$2000,0)),"")</f>
        <v/>
      </c>
      <c r="BC789" s="13" t="str">
        <f>IFERROR(INDEX(Recap!$D$2:$D$2000,MATCH(Graphique!A789,Recap!$A$2:$A$2000,0)),"")</f>
        <v/>
      </c>
      <c r="BD789" s="13" t="str">
        <f>IFERROR(INDEX(Recap!$I$2:$I$2000,MATCH(Graphique!A789,Recap!$A$2:$A$2000,0)),"")</f>
        <v/>
      </c>
      <c r="BE789" t="str">
        <f>IFERROR(INDEX(Recap!$K$2:$K$2000,MATCH(Graphique!A789,Recap!$A$2:$A$2000,0)),"")</f>
        <v/>
      </c>
      <c r="BF789" s="13" t="str">
        <f>IFERROR(INDEX(Recap!$L$2:$L$2000,MATCH(Graphique!A789,Recap!$A$2:$A$2000,0)),"")</f>
        <v/>
      </c>
      <c r="BG789" t="str">
        <f>IFERROR(INDEX(Recap!$M$2:$M$2000,MATCH(Graphique!A789,Recap!$A$2:$A$2000,0)),"")</f>
        <v/>
      </c>
      <c r="BH789" s="13" t="str">
        <f>IFERROR(INDEX(MOYENNES!$B$1:$B$2000,MATCH(Graphique!A789,MOYENNES!$A$1:$A$2000,0)),"")</f>
        <v/>
      </c>
      <c r="BI789" s="13" t="str">
        <f>IFERROR(INDEX(MOYENNES!$C$1:$C$2000,MATCH(Graphique!A789,MOYENNES!$A$1:$A$2000,0)),"")</f>
        <v/>
      </c>
      <c r="BJ789" s="13" t="str">
        <f>IFERROR(INDEX(MOYENNES!$E$1:$E$2000,MATCH(A789,MOYENNES!$A$1:$A$2000,0)),"")</f>
        <v/>
      </c>
    </row>
    <row r="790" spans="1:62" ht="12.75" customHeight="1">
      <c r="A790" s="56">
        <v>45774</v>
      </c>
      <c r="AY790" s="55" t="str">
        <f>IF(BH790="","",TEXT(IF(BH790&gt;"00:00",A790+1,A790),"JJ/MM/AAAA ")&amp;TEXT(BH790,"hh:mm"))</f>
        <v/>
      </c>
      <c r="AZ790" s="13" t="str">
        <f>IF(BI790="","",TEXT(IF(BI790&gt;"00:00",A790+1,A790),"JJ/MM/AAAA ")&amp;TEXT(BI790,"hh:mm"))</f>
        <v/>
      </c>
      <c r="BB790" s="13" t="str">
        <f>IFERROR(INDEX(Recap!$F$2:$F$2000,MATCH(Graphique!A790,Recap!$A$2:$A$2000,0)),"")</f>
        <v/>
      </c>
      <c r="BC790" s="13" t="str">
        <f>IFERROR(INDEX(Recap!$D$2:$D$2000,MATCH(Graphique!A790,Recap!$A$2:$A$2000,0)),"")</f>
        <v/>
      </c>
      <c r="BD790" s="13" t="str">
        <f>IFERROR(INDEX(Recap!$I$2:$I$2000,MATCH(Graphique!A790,Recap!$A$2:$A$2000,0)),"")</f>
        <v/>
      </c>
      <c r="BE790" t="str">
        <f>IFERROR(INDEX(Recap!$K$2:$K$2000,MATCH(Graphique!A790,Recap!$A$2:$A$2000,0)),"")</f>
        <v/>
      </c>
      <c r="BF790" s="13" t="str">
        <f>IFERROR(INDEX(Recap!$L$2:$L$2000,MATCH(Graphique!A790,Recap!$A$2:$A$2000,0)),"")</f>
        <v/>
      </c>
      <c r="BG790" t="str">
        <f>IFERROR(INDEX(Recap!$M$2:$M$2000,MATCH(Graphique!A790,Recap!$A$2:$A$2000,0)),"")</f>
        <v/>
      </c>
      <c r="BH790" s="13" t="str">
        <f>IFERROR(INDEX(MOYENNES!$B$1:$B$2000,MATCH(Graphique!A790,MOYENNES!$A$1:$A$2000,0)),"")</f>
        <v/>
      </c>
      <c r="BI790" s="13" t="str">
        <f>IFERROR(INDEX(MOYENNES!$C$1:$C$2000,MATCH(Graphique!A790,MOYENNES!$A$1:$A$2000,0)),"")</f>
        <v/>
      </c>
      <c r="BJ790" s="13" t="str">
        <f>IFERROR(INDEX(MOYENNES!$E$1:$E$2000,MATCH(A790,MOYENNES!$A$1:$A$2000,0)),"")</f>
        <v/>
      </c>
    </row>
    <row r="791" spans="1:62" ht="12.75" customHeight="1">
      <c r="A791" s="56">
        <v>45775</v>
      </c>
      <c r="AY791" s="55" t="str">
        <f>IF(BH791="","",TEXT(IF(BH791&gt;"00:00",A791+1,A791),"JJ/MM/AAAA ")&amp;TEXT(BH791,"hh:mm"))</f>
        <v/>
      </c>
      <c r="AZ791" s="13" t="str">
        <f>IF(BI791="","",TEXT(IF(BI791&gt;"00:00",A791+1,A791),"JJ/MM/AAAA ")&amp;TEXT(BI791,"hh:mm"))</f>
        <v/>
      </c>
      <c r="BB791" s="13" t="str">
        <f>IFERROR(INDEX(Recap!$F$2:$F$2000,MATCH(Graphique!A791,Recap!$A$2:$A$2000,0)),"")</f>
        <v/>
      </c>
      <c r="BC791" s="13" t="str">
        <f>IFERROR(INDEX(Recap!$D$2:$D$2000,MATCH(Graphique!A791,Recap!$A$2:$A$2000,0)),"")</f>
        <v/>
      </c>
      <c r="BD791" s="13" t="str">
        <f>IFERROR(INDEX(Recap!$I$2:$I$2000,MATCH(Graphique!A791,Recap!$A$2:$A$2000,0)),"")</f>
        <v/>
      </c>
      <c r="BE791" t="str">
        <f>IFERROR(INDEX(Recap!$K$2:$K$2000,MATCH(Graphique!A791,Recap!$A$2:$A$2000,0)),"")</f>
        <v/>
      </c>
      <c r="BF791" s="13" t="str">
        <f>IFERROR(INDEX(Recap!$L$2:$L$2000,MATCH(Graphique!A791,Recap!$A$2:$A$2000,0)),"")</f>
        <v/>
      </c>
      <c r="BG791" t="str">
        <f>IFERROR(INDEX(Recap!$M$2:$M$2000,MATCH(Graphique!A791,Recap!$A$2:$A$2000,0)),"")</f>
        <v/>
      </c>
      <c r="BH791" s="13" t="str">
        <f>IFERROR(INDEX(MOYENNES!$B$1:$B$2000,MATCH(Graphique!A791,MOYENNES!$A$1:$A$2000,0)),"")</f>
        <v/>
      </c>
      <c r="BI791" s="13" t="str">
        <f>IFERROR(INDEX(MOYENNES!$C$1:$C$2000,MATCH(Graphique!A791,MOYENNES!$A$1:$A$2000,0)),"")</f>
        <v/>
      </c>
      <c r="BJ791" s="13" t="str">
        <f>IFERROR(INDEX(MOYENNES!$E$1:$E$2000,MATCH(A791,MOYENNES!$A$1:$A$2000,0)),"")</f>
        <v/>
      </c>
    </row>
    <row r="792" spans="1:62" ht="12.75" customHeight="1">
      <c r="A792" s="56">
        <v>45776</v>
      </c>
      <c r="AY792" s="55" t="str">
        <f>IF(BH792="","",TEXT(IF(BH792&gt;"00:00",A792+1,A792),"JJ/MM/AAAA ")&amp;TEXT(BH792,"hh:mm"))</f>
        <v/>
      </c>
      <c r="AZ792" s="13" t="str">
        <f>IF(BI792="","",TEXT(IF(BI792&gt;"00:00",A792+1,A792),"JJ/MM/AAAA ")&amp;TEXT(BI792,"hh:mm"))</f>
        <v/>
      </c>
      <c r="BB792" s="13" t="str">
        <f>IFERROR(INDEX(Recap!$F$2:$F$2000,MATCH(Graphique!A792,Recap!$A$2:$A$2000,0)),"")</f>
        <v/>
      </c>
      <c r="BC792" s="13" t="str">
        <f>IFERROR(INDEX(Recap!$D$2:$D$2000,MATCH(Graphique!A792,Recap!$A$2:$A$2000,0)),"")</f>
        <v/>
      </c>
      <c r="BD792" s="13" t="str">
        <f>IFERROR(INDEX(Recap!$I$2:$I$2000,MATCH(Graphique!A792,Recap!$A$2:$A$2000,0)),"")</f>
        <v/>
      </c>
      <c r="BE792" t="str">
        <f>IFERROR(INDEX(Recap!$K$2:$K$2000,MATCH(Graphique!A792,Recap!$A$2:$A$2000,0)),"")</f>
        <v/>
      </c>
      <c r="BF792" s="13" t="str">
        <f>IFERROR(INDEX(Recap!$L$2:$L$2000,MATCH(Graphique!A792,Recap!$A$2:$A$2000,0)),"")</f>
        <v/>
      </c>
      <c r="BG792" t="str">
        <f>IFERROR(INDEX(Recap!$M$2:$M$2000,MATCH(Graphique!A792,Recap!$A$2:$A$2000,0)),"")</f>
        <v/>
      </c>
      <c r="BH792" s="13" t="str">
        <f>IFERROR(INDEX(MOYENNES!$B$1:$B$2000,MATCH(Graphique!A792,MOYENNES!$A$1:$A$2000,0)),"")</f>
        <v/>
      </c>
      <c r="BI792" s="13" t="str">
        <f>IFERROR(INDEX(MOYENNES!$C$1:$C$2000,MATCH(Graphique!A792,MOYENNES!$A$1:$A$2000,0)),"")</f>
        <v/>
      </c>
      <c r="BJ792" s="13" t="str">
        <f>IFERROR(INDEX(MOYENNES!$E$1:$E$2000,MATCH(A792,MOYENNES!$A$1:$A$2000,0)),"")</f>
        <v/>
      </c>
    </row>
    <row r="793" spans="1:62" ht="12.75" customHeight="1">
      <c r="A793" s="56">
        <v>45777</v>
      </c>
      <c r="AY793" s="55" t="str">
        <f>IF(BH793="","",TEXT(IF(BH793&gt;"00:00",A793+1,A793),"JJ/MM/AAAA ")&amp;TEXT(BH793,"hh:mm"))</f>
        <v/>
      </c>
      <c r="AZ793" s="13" t="str">
        <f>IF(BI793="","",TEXT(IF(BI793&gt;"00:00",A793+1,A793),"JJ/MM/AAAA ")&amp;TEXT(BI793,"hh:mm"))</f>
        <v/>
      </c>
      <c r="BB793" s="13" t="str">
        <f>IFERROR(INDEX(Recap!$F$2:$F$2000,MATCH(Graphique!A793,Recap!$A$2:$A$2000,0)),"")</f>
        <v/>
      </c>
      <c r="BC793" s="13" t="str">
        <f>IFERROR(INDEX(Recap!$D$2:$D$2000,MATCH(Graphique!A793,Recap!$A$2:$A$2000,0)),"")</f>
        <v/>
      </c>
      <c r="BD793" s="13" t="str">
        <f>IFERROR(INDEX(Recap!$I$2:$I$2000,MATCH(Graphique!A793,Recap!$A$2:$A$2000,0)),"")</f>
        <v/>
      </c>
      <c r="BE793" t="str">
        <f>IFERROR(INDEX(Recap!$K$2:$K$2000,MATCH(Graphique!A793,Recap!$A$2:$A$2000,0)),"")</f>
        <v/>
      </c>
      <c r="BF793" s="13" t="str">
        <f>IFERROR(INDEX(Recap!$L$2:$L$2000,MATCH(Graphique!A793,Recap!$A$2:$A$2000,0)),"")</f>
        <v/>
      </c>
      <c r="BG793" t="str">
        <f>IFERROR(INDEX(Recap!$M$2:$M$2000,MATCH(Graphique!A793,Recap!$A$2:$A$2000,0)),"")</f>
        <v/>
      </c>
      <c r="BH793" s="13" t="str">
        <f>IFERROR(INDEX(MOYENNES!$B$1:$B$2000,MATCH(Graphique!A793,MOYENNES!$A$1:$A$2000,0)),"")</f>
        <v/>
      </c>
      <c r="BI793" s="13" t="str">
        <f>IFERROR(INDEX(MOYENNES!$C$1:$C$2000,MATCH(Graphique!A793,MOYENNES!$A$1:$A$2000,0)),"")</f>
        <v/>
      </c>
      <c r="BJ793" s="13" t="str">
        <f>IFERROR(INDEX(MOYENNES!$E$1:$E$2000,MATCH(A793,MOYENNES!$A$1:$A$2000,0)),"")</f>
        <v/>
      </c>
    </row>
    <row r="794" spans="1:62" ht="12.75" customHeight="1">
      <c r="A794" s="56">
        <v>45778</v>
      </c>
      <c r="AY794" s="55" t="str">
        <f>IF(BH794="","",TEXT(IF(BH794&gt;"00:00",A794+1,A794),"JJ/MM/AAAA ")&amp;TEXT(BH794,"hh:mm"))</f>
        <v/>
      </c>
      <c r="AZ794" s="13" t="str">
        <f>IF(BI794="","",TEXT(IF(BI794&gt;"00:00",A794+1,A794),"JJ/MM/AAAA ")&amp;TEXT(BI794,"hh:mm"))</f>
        <v/>
      </c>
      <c r="BB794" s="13" t="str">
        <f>IFERROR(INDEX(Recap!$F$2:$F$2000,MATCH(Graphique!A794,Recap!$A$2:$A$2000,0)),"")</f>
        <v/>
      </c>
      <c r="BC794" s="13" t="str">
        <f>IFERROR(INDEX(Recap!$D$2:$D$2000,MATCH(Graphique!A794,Recap!$A$2:$A$2000,0)),"")</f>
        <v/>
      </c>
      <c r="BD794" s="13" t="str">
        <f>IFERROR(INDEX(Recap!$I$2:$I$2000,MATCH(Graphique!A794,Recap!$A$2:$A$2000,0)),"")</f>
        <v/>
      </c>
      <c r="BE794" t="str">
        <f>IFERROR(INDEX(Recap!$K$2:$K$2000,MATCH(Graphique!A794,Recap!$A$2:$A$2000,0)),"")</f>
        <v/>
      </c>
      <c r="BF794" s="13" t="str">
        <f>IFERROR(INDEX(Recap!$L$2:$L$2000,MATCH(Graphique!A794,Recap!$A$2:$A$2000,0)),"")</f>
        <v/>
      </c>
      <c r="BG794" t="str">
        <f>IFERROR(INDEX(Recap!$M$2:$M$2000,MATCH(Graphique!A794,Recap!$A$2:$A$2000,0)),"")</f>
        <v/>
      </c>
      <c r="BH794" s="13" t="str">
        <f>IFERROR(INDEX(MOYENNES!$B$1:$B$2000,MATCH(Graphique!A794,MOYENNES!$A$1:$A$2000,0)),"")</f>
        <v/>
      </c>
      <c r="BI794" s="13" t="str">
        <f>IFERROR(INDEX(MOYENNES!$C$1:$C$2000,MATCH(Graphique!A794,MOYENNES!$A$1:$A$2000,0)),"")</f>
        <v/>
      </c>
      <c r="BJ794" s="13" t="str">
        <f>IFERROR(INDEX(MOYENNES!$E$1:$E$2000,MATCH(A794,MOYENNES!$A$1:$A$2000,0)),"")</f>
        <v/>
      </c>
    </row>
    <row r="795" spans="1:62" ht="12.75" customHeight="1">
      <c r="A795" s="56">
        <v>45779</v>
      </c>
      <c r="AY795" s="55" t="str">
        <f>IF(BH795="","",TEXT(IF(BH795&gt;"00:00",A795+1,A795),"JJ/MM/AAAA ")&amp;TEXT(BH795,"hh:mm"))</f>
        <v/>
      </c>
      <c r="AZ795" s="13" t="str">
        <f>IF(BI795="","",TEXT(IF(BI795&gt;"00:00",A795+1,A795),"JJ/MM/AAAA ")&amp;TEXT(BI795,"hh:mm"))</f>
        <v/>
      </c>
      <c r="BB795" s="13" t="str">
        <f>IFERROR(INDEX(Recap!$F$2:$F$2000,MATCH(Graphique!A795,Recap!$A$2:$A$2000,0)),"")</f>
        <v/>
      </c>
      <c r="BC795" s="13" t="str">
        <f>IFERROR(INDEX(Recap!$D$2:$D$2000,MATCH(Graphique!A795,Recap!$A$2:$A$2000,0)),"")</f>
        <v/>
      </c>
      <c r="BD795" s="13" t="str">
        <f>IFERROR(INDEX(Recap!$I$2:$I$2000,MATCH(Graphique!A795,Recap!$A$2:$A$2000,0)),"")</f>
        <v/>
      </c>
      <c r="BE795" t="str">
        <f>IFERROR(INDEX(Recap!$K$2:$K$2000,MATCH(Graphique!A795,Recap!$A$2:$A$2000,0)),"")</f>
        <v/>
      </c>
      <c r="BF795" s="13" t="str">
        <f>IFERROR(INDEX(Recap!$L$2:$L$2000,MATCH(Graphique!A795,Recap!$A$2:$A$2000,0)),"")</f>
        <v/>
      </c>
      <c r="BG795" t="str">
        <f>IFERROR(INDEX(Recap!$M$2:$M$2000,MATCH(Graphique!A795,Recap!$A$2:$A$2000,0)),"")</f>
        <v/>
      </c>
      <c r="BH795" s="13" t="str">
        <f>IFERROR(INDEX(MOYENNES!$B$1:$B$2000,MATCH(Graphique!A795,MOYENNES!$A$1:$A$2000,0)),"")</f>
        <v/>
      </c>
      <c r="BI795" s="13" t="str">
        <f>IFERROR(INDEX(MOYENNES!$C$1:$C$2000,MATCH(Graphique!A795,MOYENNES!$A$1:$A$2000,0)),"")</f>
        <v/>
      </c>
      <c r="BJ795" s="13" t="str">
        <f>IFERROR(INDEX(MOYENNES!$E$1:$E$2000,MATCH(A795,MOYENNES!$A$1:$A$2000,0)),"")</f>
        <v/>
      </c>
    </row>
    <row r="796" spans="1:62" ht="12.75" customHeight="1">
      <c r="A796" s="56">
        <v>45780</v>
      </c>
      <c r="AY796" s="55" t="str">
        <f>IF(BH796="","",TEXT(IF(BH796&gt;"00:00",A796+1,A796),"JJ/MM/AAAA ")&amp;TEXT(BH796,"hh:mm"))</f>
        <v/>
      </c>
      <c r="AZ796" s="13" t="str">
        <f>IF(BI796="","",TEXT(IF(BI796&gt;"00:00",A796+1,A796),"JJ/MM/AAAA ")&amp;TEXT(BI796,"hh:mm"))</f>
        <v/>
      </c>
      <c r="BB796" s="13" t="str">
        <f>IFERROR(INDEX(Recap!$F$2:$F$2000,MATCH(Graphique!A796,Recap!$A$2:$A$2000,0)),"")</f>
        <v/>
      </c>
      <c r="BC796" s="13" t="str">
        <f>IFERROR(INDEX(Recap!$D$2:$D$2000,MATCH(Graphique!A796,Recap!$A$2:$A$2000,0)),"")</f>
        <v/>
      </c>
      <c r="BD796" s="13" t="str">
        <f>IFERROR(INDEX(Recap!$I$2:$I$2000,MATCH(Graphique!A796,Recap!$A$2:$A$2000,0)),"")</f>
        <v/>
      </c>
      <c r="BE796" t="str">
        <f>IFERROR(INDEX(Recap!$K$2:$K$2000,MATCH(Graphique!A796,Recap!$A$2:$A$2000,0)),"")</f>
        <v/>
      </c>
      <c r="BF796" s="13" t="str">
        <f>IFERROR(INDEX(Recap!$L$2:$L$2000,MATCH(Graphique!A796,Recap!$A$2:$A$2000,0)),"")</f>
        <v/>
      </c>
      <c r="BG796" t="str">
        <f>IFERROR(INDEX(Recap!$M$2:$M$2000,MATCH(Graphique!A796,Recap!$A$2:$A$2000,0)),"")</f>
        <v/>
      </c>
      <c r="BH796" s="13" t="str">
        <f>IFERROR(INDEX(MOYENNES!$B$1:$B$2000,MATCH(Graphique!A796,MOYENNES!$A$1:$A$2000,0)),"")</f>
        <v/>
      </c>
      <c r="BI796" s="13" t="str">
        <f>IFERROR(INDEX(MOYENNES!$C$1:$C$2000,MATCH(Graphique!A796,MOYENNES!$A$1:$A$2000,0)),"")</f>
        <v/>
      </c>
      <c r="BJ796" s="13" t="str">
        <f>IFERROR(INDEX(MOYENNES!$E$1:$E$2000,MATCH(A796,MOYENNES!$A$1:$A$2000,0)),"")</f>
        <v/>
      </c>
    </row>
    <row r="797" spans="1:62" ht="12.75" customHeight="1">
      <c r="A797" s="56">
        <v>45781</v>
      </c>
      <c r="AY797" s="55" t="str">
        <f>IF(BH797="","",TEXT(IF(BH797&gt;"00:00",A797+1,A797),"JJ/MM/AAAA ")&amp;TEXT(BH797,"hh:mm"))</f>
        <v/>
      </c>
      <c r="AZ797" s="13" t="str">
        <f>IF(BI797="","",TEXT(IF(BI797&gt;"00:00",A797+1,A797),"JJ/MM/AAAA ")&amp;TEXT(BI797,"hh:mm"))</f>
        <v/>
      </c>
      <c r="BB797" s="13" t="str">
        <f>IFERROR(INDEX(Recap!$F$2:$F$2000,MATCH(Graphique!A797,Recap!$A$2:$A$2000,0)),"")</f>
        <v/>
      </c>
      <c r="BC797" s="13" t="str">
        <f>IFERROR(INDEX(Recap!$D$2:$D$2000,MATCH(Graphique!A797,Recap!$A$2:$A$2000,0)),"")</f>
        <v/>
      </c>
      <c r="BD797" s="13" t="str">
        <f>IFERROR(INDEX(Recap!$I$2:$I$2000,MATCH(Graphique!A797,Recap!$A$2:$A$2000,0)),"")</f>
        <v/>
      </c>
      <c r="BE797" t="str">
        <f>IFERROR(INDEX(Recap!$K$2:$K$2000,MATCH(Graphique!A797,Recap!$A$2:$A$2000,0)),"")</f>
        <v/>
      </c>
      <c r="BF797" s="13" t="str">
        <f>IFERROR(INDEX(Recap!$L$2:$L$2000,MATCH(Graphique!A797,Recap!$A$2:$A$2000,0)),"")</f>
        <v/>
      </c>
      <c r="BG797" t="str">
        <f>IFERROR(INDEX(Recap!$M$2:$M$2000,MATCH(Graphique!A797,Recap!$A$2:$A$2000,0)),"")</f>
        <v/>
      </c>
      <c r="BH797" s="13" t="str">
        <f>IFERROR(INDEX(MOYENNES!$B$1:$B$2000,MATCH(Graphique!A797,MOYENNES!$A$1:$A$2000,0)),"")</f>
        <v/>
      </c>
      <c r="BI797" s="13" t="str">
        <f>IFERROR(INDEX(MOYENNES!$C$1:$C$2000,MATCH(Graphique!A797,MOYENNES!$A$1:$A$2000,0)),"")</f>
        <v/>
      </c>
      <c r="BJ797" s="13" t="str">
        <f>IFERROR(INDEX(MOYENNES!$E$1:$E$2000,MATCH(A797,MOYENNES!$A$1:$A$2000,0)),"")</f>
        <v/>
      </c>
    </row>
    <row r="798" spans="1:62" ht="12.75" customHeight="1">
      <c r="A798" s="56">
        <v>45782</v>
      </c>
      <c r="AY798" s="55" t="str">
        <f>IF(BH798="","",TEXT(IF(BH798&gt;"00:00",A798+1,A798),"JJ/MM/AAAA ")&amp;TEXT(BH798,"hh:mm"))</f>
        <v/>
      </c>
      <c r="AZ798" s="13" t="str">
        <f>IF(BI798="","",TEXT(IF(BI798&gt;"00:00",A798+1,A798),"JJ/MM/AAAA ")&amp;TEXT(BI798,"hh:mm"))</f>
        <v/>
      </c>
      <c r="BB798" s="13" t="str">
        <f>IFERROR(INDEX(Recap!$F$2:$F$2000,MATCH(Graphique!A798,Recap!$A$2:$A$2000,0)),"")</f>
        <v/>
      </c>
      <c r="BC798" s="13" t="str">
        <f>IFERROR(INDEX(Recap!$D$2:$D$2000,MATCH(Graphique!A798,Recap!$A$2:$A$2000,0)),"")</f>
        <v/>
      </c>
      <c r="BD798" s="13" t="str">
        <f>IFERROR(INDEX(Recap!$I$2:$I$2000,MATCH(Graphique!A798,Recap!$A$2:$A$2000,0)),"")</f>
        <v/>
      </c>
      <c r="BE798" t="str">
        <f>IFERROR(INDEX(Recap!$K$2:$K$2000,MATCH(Graphique!A798,Recap!$A$2:$A$2000,0)),"")</f>
        <v/>
      </c>
      <c r="BF798" s="13" t="str">
        <f>IFERROR(INDEX(Recap!$L$2:$L$2000,MATCH(Graphique!A798,Recap!$A$2:$A$2000,0)),"")</f>
        <v/>
      </c>
      <c r="BG798" t="str">
        <f>IFERROR(INDEX(Recap!$M$2:$M$2000,MATCH(Graphique!A798,Recap!$A$2:$A$2000,0)),"")</f>
        <v/>
      </c>
      <c r="BH798" s="13" t="str">
        <f>IFERROR(INDEX(MOYENNES!$B$1:$B$2000,MATCH(Graphique!A798,MOYENNES!$A$1:$A$2000,0)),"")</f>
        <v/>
      </c>
      <c r="BI798" s="13" t="str">
        <f>IFERROR(INDEX(MOYENNES!$C$1:$C$2000,MATCH(Graphique!A798,MOYENNES!$A$1:$A$2000,0)),"")</f>
        <v/>
      </c>
      <c r="BJ798" s="13" t="str">
        <f>IFERROR(INDEX(MOYENNES!$E$1:$E$2000,MATCH(A798,MOYENNES!$A$1:$A$2000,0)),"")</f>
        <v/>
      </c>
    </row>
    <row r="799" spans="1:62" ht="12.75" customHeight="1">
      <c r="A799" s="56">
        <v>45783</v>
      </c>
      <c r="AY799" s="55" t="str">
        <f>IF(BH799="","",TEXT(IF(BH799&gt;"00:00",A799+1,A799),"JJ/MM/AAAA ")&amp;TEXT(BH799,"hh:mm"))</f>
        <v/>
      </c>
      <c r="AZ799" s="13" t="str">
        <f>IF(BI799="","",TEXT(IF(BI799&gt;"00:00",A799+1,A799),"JJ/MM/AAAA ")&amp;TEXT(BI799,"hh:mm"))</f>
        <v/>
      </c>
      <c r="BB799" s="13" t="str">
        <f>IFERROR(INDEX(Recap!$F$2:$F$2000,MATCH(Graphique!A799,Recap!$A$2:$A$2000,0)),"")</f>
        <v/>
      </c>
      <c r="BC799" s="13" t="str">
        <f>IFERROR(INDEX(Recap!$D$2:$D$2000,MATCH(Graphique!A799,Recap!$A$2:$A$2000,0)),"")</f>
        <v/>
      </c>
      <c r="BD799" s="13" t="str">
        <f>IFERROR(INDEX(Recap!$I$2:$I$2000,MATCH(Graphique!A799,Recap!$A$2:$A$2000,0)),"")</f>
        <v/>
      </c>
      <c r="BE799" t="str">
        <f>IFERROR(INDEX(Recap!$K$2:$K$2000,MATCH(Graphique!A799,Recap!$A$2:$A$2000,0)),"")</f>
        <v/>
      </c>
      <c r="BF799" s="13" t="str">
        <f>IFERROR(INDEX(Recap!$L$2:$L$2000,MATCH(Graphique!A799,Recap!$A$2:$A$2000,0)),"")</f>
        <v/>
      </c>
      <c r="BG799" t="str">
        <f>IFERROR(INDEX(Recap!$M$2:$M$2000,MATCH(Graphique!A799,Recap!$A$2:$A$2000,0)),"")</f>
        <v/>
      </c>
      <c r="BH799" s="13" t="str">
        <f>IFERROR(INDEX(MOYENNES!$B$1:$B$2000,MATCH(Graphique!A799,MOYENNES!$A$1:$A$2000,0)),"")</f>
        <v/>
      </c>
      <c r="BI799" s="13" t="str">
        <f>IFERROR(INDEX(MOYENNES!$C$1:$C$2000,MATCH(Graphique!A799,MOYENNES!$A$1:$A$2000,0)),"")</f>
        <v/>
      </c>
      <c r="BJ799" s="13" t="str">
        <f>IFERROR(INDEX(MOYENNES!$E$1:$E$2000,MATCH(A799,MOYENNES!$A$1:$A$2000,0)),"")</f>
        <v/>
      </c>
    </row>
    <row r="800" spans="1:62" ht="12.75" customHeight="1">
      <c r="A800" s="56">
        <v>45784</v>
      </c>
      <c r="AY800" s="55" t="str">
        <f>IF(BH800="","",TEXT(IF(BH800&gt;"00:00",A800+1,A800),"JJ/MM/AAAA ")&amp;TEXT(BH800,"hh:mm"))</f>
        <v/>
      </c>
      <c r="AZ800" s="13" t="str">
        <f>IF(BI800="","",TEXT(IF(BI800&gt;"00:00",A800+1,A800),"JJ/MM/AAAA ")&amp;TEXT(BI800,"hh:mm"))</f>
        <v/>
      </c>
      <c r="BB800" s="13" t="str">
        <f>IFERROR(INDEX(Recap!$F$2:$F$2000,MATCH(Graphique!A800,Recap!$A$2:$A$2000,0)),"")</f>
        <v/>
      </c>
      <c r="BC800" s="13" t="str">
        <f>IFERROR(INDEX(Recap!$D$2:$D$2000,MATCH(Graphique!A800,Recap!$A$2:$A$2000,0)),"")</f>
        <v/>
      </c>
      <c r="BD800" s="13" t="str">
        <f>IFERROR(INDEX(Recap!$I$2:$I$2000,MATCH(Graphique!A800,Recap!$A$2:$A$2000,0)),"")</f>
        <v/>
      </c>
      <c r="BE800" t="str">
        <f>IFERROR(INDEX(Recap!$K$2:$K$2000,MATCH(Graphique!A800,Recap!$A$2:$A$2000,0)),"")</f>
        <v/>
      </c>
      <c r="BF800" s="13" t="str">
        <f>IFERROR(INDEX(Recap!$L$2:$L$2000,MATCH(Graphique!A800,Recap!$A$2:$A$2000,0)),"")</f>
        <v/>
      </c>
      <c r="BG800" t="str">
        <f>IFERROR(INDEX(Recap!$M$2:$M$2000,MATCH(Graphique!A800,Recap!$A$2:$A$2000,0)),"")</f>
        <v/>
      </c>
      <c r="BH800" s="13" t="str">
        <f>IFERROR(INDEX(MOYENNES!$B$1:$B$2000,MATCH(Graphique!A800,MOYENNES!$A$1:$A$2000,0)),"")</f>
        <v/>
      </c>
      <c r="BI800" s="13" t="str">
        <f>IFERROR(INDEX(MOYENNES!$C$1:$C$2000,MATCH(Graphique!A800,MOYENNES!$A$1:$A$2000,0)),"")</f>
        <v/>
      </c>
      <c r="BJ800" s="13" t="str">
        <f>IFERROR(INDEX(MOYENNES!$E$1:$E$2000,MATCH(A800,MOYENNES!$A$1:$A$2000,0)),"")</f>
        <v/>
      </c>
    </row>
    <row r="801" spans="1:62" ht="12.75" customHeight="1">
      <c r="A801" s="56">
        <v>45785</v>
      </c>
      <c r="AY801" s="55" t="str">
        <f>IF(BH801="","",TEXT(IF(BH801&gt;"00:00",A801+1,A801),"JJ/MM/AAAA ")&amp;TEXT(BH801,"hh:mm"))</f>
        <v/>
      </c>
      <c r="AZ801" s="13" t="str">
        <f>IF(BI801="","",TEXT(IF(BI801&gt;"00:00",A801+1,A801),"JJ/MM/AAAA ")&amp;TEXT(BI801,"hh:mm"))</f>
        <v/>
      </c>
      <c r="BB801" s="13" t="str">
        <f>IFERROR(INDEX(Recap!$F$2:$F$2000,MATCH(Graphique!A801,Recap!$A$2:$A$2000,0)),"")</f>
        <v/>
      </c>
      <c r="BC801" s="13" t="str">
        <f>IFERROR(INDEX(Recap!$D$2:$D$2000,MATCH(Graphique!A801,Recap!$A$2:$A$2000,0)),"")</f>
        <v/>
      </c>
      <c r="BD801" s="13" t="str">
        <f>IFERROR(INDEX(Recap!$I$2:$I$2000,MATCH(Graphique!A801,Recap!$A$2:$A$2000,0)),"")</f>
        <v/>
      </c>
      <c r="BE801" t="str">
        <f>IFERROR(INDEX(Recap!$K$2:$K$2000,MATCH(Graphique!A801,Recap!$A$2:$A$2000,0)),"")</f>
        <v/>
      </c>
      <c r="BF801" s="13" t="str">
        <f>IFERROR(INDEX(Recap!$L$2:$L$2000,MATCH(Graphique!A801,Recap!$A$2:$A$2000,0)),"")</f>
        <v/>
      </c>
      <c r="BG801" t="str">
        <f>IFERROR(INDEX(Recap!$M$2:$M$2000,MATCH(Graphique!A801,Recap!$A$2:$A$2000,0)),"")</f>
        <v/>
      </c>
      <c r="BH801" s="13" t="str">
        <f>IFERROR(INDEX(MOYENNES!$B$1:$B$2000,MATCH(Graphique!A801,MOYENNES!$A$1:$A$2000,0)),"")</f>
        <v/>
      </c>
      <c r="BI801" s="13" t="str">
        <f>IFERROR(INDEX(MOYENNES!$C$1:$C$2000,MATCH(Graphique!A801,MOYENNES!$A$1:$A$2000,0)),"")</f>
        <v/>
      </c>
      <c r="BJ801" s="13" t="str">
        <f>IFERROR(INDEX(MOYENNES!$E$1:$E$2000,MATCH(A801,MOYENNES!$A$1:$A$2000,0)),"")</f>
        <v/>
      </c>
    </row>
    <row r="802" spans="1:62" ht="12.75" customHeight="1">
      <c r="A802" s="56">
        <v>45786</v>
      </c>
      <c r="AY802" s="55" t="str">
        <f>IF(BH802="","",TEXT(IF(BH802&gt;"00:00",A802+1,A802),"JJ/MM/AAAA ")&amp;TEXT(BH802,"hh:mm"))</f>
        <v/>
      </c>
      <c r="AZ802" s="13" t="str">
        <f>IF(BI802="","",TEXT(IF(BI802&gt;"00:00",A802+1,A802),"JJ/MM/AAAA ")&amp;TEXT(BI802,"hh:mm"))</f>
        <v/>
      </c>
      <c r="BB802" s="13" t="str">
        <f>IFERROR(INDEX(Recap!$F$2:$F$2000,MATCH(Graphique!A802,Recap!$A$2:$A$2000,0)),"")</f>
        <v/>
      </c>
      <c r="BC802" s="13" t="str">
        <f>IFERROR(INDEX(Recap!$D$2:$D$2000,MATCH(Graphique!A802,Recap!$A$2:$A$2000,0)),"")</f>
        <v/>
      </c>
      <c r="BD802" s="13" t="str">
        <f>IFERROR(INDEX(Recap!$I$2:$I$2000,MATCH(Graphique!A802,Recap!$A$2:$A$2000,0)),"")</f>
        <v/>
      </c>
      <c r="BE802" t="str">
        <f>IFERROR(INDEX(Recap!$K$2:$K$2000,MATCH(Graphique!A802,Recap!$A$2:$A$2000,0)),"")</f>
        <v/>
      </c>
      <c r="BF802" s="13" t="str">
        <f>IFERROR(INDEX(Recap!$L$2:$L$2000,MATCH(Graphique!A802,Recap!$A$2:$A$2000,0)),"")</f>
        <v/>
      </c>
      <c r="BG802" t="str">
        <f>IFERROR(INDEX(Recap!$M$2:$M$2000,MATCH(Graphique!A802,Recap!$A$2:$A$2000,0)),"")</f>
        <v/>
      </c>
      <c r="BH802" s="13" t="str">
        <f>IFERROR(INDEX(MOYENNES!$B$1:$B$2000,MATCH(Graphique!A802,MOYENNES!$A$1:$A$2000,0)),"")</f>
        <v/>
      </c>
      <c r="BI802" s="13" t="str">
        <f>IFERROR(INDEX(MOYENNES!$C$1:$C$2000,MATCH(Graphique!A802,MOYENNES!$A$1:$A$2000,0)),"")</f>
        <v/>
      </c>
      <c r="BJ802" s="13" t="str">
        <f>IFERROR(INDEX(MOYENNES!$E$1:$E$2000,MATCH(A802,MOYENNES!$A$1:$A$2000,0)),"")</f>
        <v/>
      </c>
    </row>
    <row r="803" spans="1:62" ht="12.75" customHeight="1">
      <c r="A803" s="56">
        <v>45787</v>
      </c>
      <c r="AY803" s="55" t="str">
        <f>IF(BH803="","",TEXT(IF(BH803&gt;"00:00",A803+1,A803),"JJ/MM/AAAA ")&amp;TEXT(BH803,"hh:mm"))</f>
        <v/>
      </c>
      <c r="AZ803" s="13" t="str">
        <f>IF(BI803="","",TEXT(IF(BI803&gt;"00:00",A803+1,A803),"JJ/MM/AAAA ")&amp;TEXT(BI803,"hh:mm"))</f>
        <v/>
      </c>
      <c r="BB803" s="13" t="str">
        <f>IFERROR(INDEX(Recap!$F$2:$F$2000,MATCH(Graphique!A803,Recap!$A$2:$A$2000,0)),"")</f>
        <v/>
      </c>
      <c r="BC803" s="13" t="str">
        <f>IFERROR(INDEX(Recap!$D$2:$D$2000,MATCH(Graphique!A803,Recap!$A$2:$A$2000,0)),"")</f>
        <v/>
      </c>
      <c r="BD803" s="13" t="str">
        <f>IFERROR(INDEX(Recap!$I$2:$I$2000,MATCH(Graphique!A803,Recap!$A$2:$A$2000,0)),"")</f>
        <v/>
      </c>
      <c r="BE803" t="str">
        <f>IFERROR(INDEX(Recap!$K$2:$K$2000,MATCH(Graphique!A803,Recap!$A$2:$A$2000,0)),"")</f>
        <v/>
      </c>
      <c r="BF803" s="13" t="str">
        <f>IFERROR(INDEX(Recap!$L$2:$L$2000,MATCH(Graphique!A803,Recap!$A$2:$A$2000,0)),"")</f>
        <v/>
      </c>
      <c r="BG803" t="str">
        <f>IFERROR(INDEX(Recap!$M$2:$M$2000,MATCH(Graphique!A803,Recap!$A$2:$A$2000,0)),"")</f>
        <v/>
      </c>
      <c r="BH803" s="13" t="str">
        <f>IFERROR(INDEX(MOYENNES!$B$1:$B$2000,MATCH(Graphique!A803,MOYENNES!$A$1:$A$2000,0)),"")</f>
        <v/>
      </c>
      <c r="BI803" s="13" t="str">
        <f>IFERROR(INDEX(MOYENNES!$C$1:$C$2000,MATCH(Graphique!A803,MOYENNES!$A$1:$A$2000,0)),"")</f>
        <v/>
      </c>
      <c r="BJ803" s="13" t="str">
        <f>IFERROR(INDEX(MOYENNES!$E$1:$E$2000,MATCH(A803,MOYENNES!$A$1:$A$2000,0)),"")</f>
        <v/>
      </c>
    </row>
    <row r="804" spans="1:62" ht="12.75" customHeight="1">
      <c r="A804" s="56">
        <v>45788</v>
      </c>
      <c r="AY804" s="55" t="str">
        <f>IF(BH804="","",TEXT(IF(BH804&gt;"00:00",A804+1,A804),"JJ/MM/AAAA ")&amp;TEXT(BH804,"hh:mm"))</f>
        <v/>
      </c>
      <c r="AZ804" s="13" t="str">
        <f>IF(BI804="","",TEXT(IF(BI804&gt;"00:00",A804+1,A804),"JJ/MM/AAAA ")&amp;TEXT(BI804,"hh:mm"))</f>
        <v/>
      </c>
      <c r="BB804" s="13" t="str">
        <f>IFERROR(INDEX(Recap!$F$2:$F$2000,MATCH(Graphique!A804,Recap!$A$2:$A$2000,0)),"")</f>
        <v/>
      </c>
      <c r="BC804" s="13" t="str">
        <f>IFERROR(INDEX(Recap!$D$2:$D$2000,MATCH(Graphique!A804,Recap!$A$2:$A$2000,0)),"")</f>
        <v/>
      </c>
      <c r="BD804" s="13" t="str">
        <f>IFERROR(INDEX(Recap!$I$2:$I$2000,MATCH(Graphique!A804,Recap!$A$2:$A$2000,0)),"")</f>
        <v/>
      </c>
      <c r="BE804" t="str">
        <f>IFERROR(INDEX(Recap!$K$2:$K$2000,MATCH(Graphique!A804,Recap!$A$2:$A$2000,0)),"")</f>
        <v/>
      </c>
      <c r="BF804" s="13" t="str">
        <f>IFERROR(INDEX(Recap!$L$2:$L$2000,MATCH(Graphique!A804,Recap!$A$2:$A$2000,0)),"")</f>
        <v/>
      </c>
      <c r="BG804" t="str">
        <f>IFERROR(INDEX(Recap!$M$2:$M$2000,MATCH(Graphique!A804,Recap!$A$2:$A$2000,0)),"")</f>
        <v/>
      </c>
      <c r="BH804" s="13" t="str">
        <f>IFERROR(INDEX(MOYENNES!$B$1:$B$2000,MATCH(Graphique!A804,MOYENNES!$A$1:$A$2000,0)),"")</f>
        <v/>
      </c>
      <c r="BI804" s="13" t="str">
        <f>IFERROR(INDEX(MOYENNES!$C$1:$C$2000,MATCH(Graphique!A804,MOYENNES!$A$1:$A$2000,0)),"")</f>
        <v/>
      </c>
      <c r="BJ804" s="13" t="str">
        <f>IFERROR(INDEX(MOYENNES!$E$1:$E$2000,MATCH(A804,MOYENNES!$A$1:$A$2000,0)),"")</f>
        <v/>
      </c>
    </row>
    <row r="805" spans="1:62" ht="12.75" customHeight="1">
      <c r="A805" s="56">
        <v>45789</v>
      </c>
      <c r="AY805" s="55" t="str">
        <f>IF(BH805="","",TEXT(IF(BH805&gt;"00:00",A805+1,A805),"JJ/MM/AAAA ")&amp;TEXT(BH805,"hh:mm"))</f>
        <v/>
      </c>
      <c r="AZ805" s="13" t="str">
        <f>IF(BI805="","",TEXT(IF(BI805&gt;"00:00",A805+1,A805),"JJ/MM/AAAA ")&amp;TEXT(BI805,"hh:mm"))</f>
        <v/>
      </c>
      <c r="BB805" s="13" t="str">
        <f>IFERROR(INDEX(Recap!$F$2:$F$2000,MATCH(Graphique!A805,Recap!$A$2:$A$2000,0)),"")</f>
        <v/>
      </c>
      <c r="BC805" s="13" t="str">
        <f>IFERROR(INDEX(Recap!$D$2:$D$2000,MATCH(Graphique!A805,Recap!$A$2:$A$2000,0)),"")</f>
        <v/>
      </c>
      <c r="BD805" s="13" t="str">
        <f>IFERROR(INDEX(Recap!$I$2:$I$2000,MATCH(Graphique!A805,Recap!$A$2:$A$2000,0)),"")</f>
        <v/>
      </c>
      <c r="BE805" t="str">
        <f>IFERROR(INDEX(Recap!$K$2:$K$2000,MATCH(Graphique!A805,Recap!$A$2:$A$2000,0)),"")</f>
        <v/>
      </c>
      <c r="BF805" s="13" t="str">
        <f>IFERROR(INDEX(Recap!$L$2:$L$2000,MATCH(Graphique!A805,Recap!$A$2:$A$2000,0)),"")</f>
        <v/>
      </c>
      <c r="BG805" t="str">
        <f>IFERROR(INDEX(Recap!$M$2:$M$2000,MATCH(Graphique!A805,Recap!$A$2:$A$2000,0)),"")</f>
        <v/>
      </c>
      <c r="BH805" s="13" t="str">
        <f>IFERROR(INDEX(MOYENNES!$B$1:$B$2000,MATCH(Graphique!A805,MOYENNES!$A$1:$A$2000,0)),"")</f>
        <v/>
      </c>
      <c r="BI805" s="13" t="str">
        <f>IFERROR(INDEX(MOYENNES!$C$1:$C$2000,MATCH(Graphique!A805,MOYENNES!$A$1:$A$2000,0)),"")</f>
        <v/>
      </c>
      <c r="BJ805" s="13" t="str">
        <f>IFERROR(INDEX(MOYENNES!$E$1:$E$2000,MATCH(A805,MOYENNES!$A$1:$A$2000,0)),"")</f>
        <v/>
      </c>
    </row>
    <row r="806" spans="1:62" ht="12.75" customHeight="1">
      <c r="A806" s="56">
        <v>45790</v>
      </c>
      <c r="AY806" s="55" t="str">
        <f>IF(BH806="","",TEXT(IF(BH806&gt;"00:00",A806+1,A806),"JJ/MM/AAAA ")&amp;TEXT(BH806,"hh:mm"))</f>
        <v/>
      </c>
      <c r="AZ806" s="13" t="str">
        <f>IF(BI806="","",TEXT(IF(BI806&gt;"00:00",A806+1,A806),"JJ/MM/AAAA ")&amp;TEXT(BI806,"hh:mm"))</f>
        <v/>
      </c>
      <c r="BB806" s="13" t="str">
        <f>IFERROR(INDEX(Recap!$F$2:$F$2000,MATCH(Graphique!A806,Recap!$A$2:$A$2000,0)),"")</f>
        <v/>
      </c>
      <c r="BC806" s="13" t="str">
        <f>IFERROR(INDEX(Recap!$D$2:$D$2000,MATCH(Graphique!A806,Recap!$A$2:$A$2000,0)),"")</f>
        <v/>
      </c>
      <c r="BD806" s="13" t="str">
        <f>IFERROR(INDEX(Recap!$I$2:$I$2000,MATCH(Graphique!A806,Recap!$A$2:$A$2000,0)),"")</f>
        <v/>
      </c>
      <c r="BE806" t="str">
        <f>IFERROR(INDEX(Recap!$K$2:$K$2000,MATCH(Graphique!A806,Recap!$A$2:$A$2000,0)),"")</f>
        <v/>
      </c>
      <c r="BF806" s="13" t="str">
        <f>IFERROR(INDEX(Recap!$L$2:$L$2000,MATCH(Graphique!A806,Recap!$A$2:$A$2000,0)),"")</f>
        <v/>
      </c>
      <c r="BG806" t="str">
        <f>IFERROR(INDEX(Recap!$M$2:$M$2000,MATCH(Graphique!A806,Recap!$A$2:$A$2000,0)),"")</f>
        <v/>
      </c>
      <c r="BH806" s="13" t="str">
        <f>IFERROR(INDEX(MOYENNES!$B$1:$B$2000,MATCH(Graphique!A806,MOYENNES!$A$1:$A$2000,0)),"")</f>
        <v/>
      </c>
      <c r="BI806" s="13" t="str">
        <f>IFERROR(INDEX(MOYENNES!$C$1:$C$2000,MATCH(Graphique!A806,MOYENNES!$A$1:$A$2000,0)),"")</f>
        <v/>
      </c>
      <c r="BJ806" s="13" t="str">
        <f>IFERROR(INDEX(MOYENNES!$E$1:$E$2000,MATCH(A806,MOYENNES!$A$1:$A$2000,0)),"")</f>
        <v/>
      </c>
    </row>
    <row r="807" spans="1:62" ht="12.75" customHeight="1">
      <c r="A807" s="56">
        <v>45791</v>
      </c>
      <c r="AY807" s="55" t="str">
        <f>IF(BH807="","",TEXT(IF(BH807&gt;"00:00",A807+1,A807),"JJ/MM/AAAA ")&amp;TEXT(BH807,"hh:mm"))</f>
        <v/>
      </c>
      <c r="AZ807" s="13" t="str">
        <f>IF(BI807="","",TEXT(IF(BI807&gt;"00:00",A807+1,A807),"JJ/MM/AAAA ")&amp;TEXT(BI807,"hh:mm"))</f>
        <v/>
      </c>
      <c r="BB807" s="13" t="str">
        <f>IFERROR(INDEX(Recap!$F$2:$F$2000,MATCH(Graphique!A807,Recap!$A$2:$A$2000,0)),"")</f>
        <v/>
      </c>
      <c r="BC807" s="13" t="str">
        <f>IFERROR(INDEX(Recap!$D$2:$D$2000,MATCH(Graphique!A807,Recap!$A$2:$A$2000,0)),"")</f>
        <v/>
      </c>
      <c r="BD807" s="13" t="str">
        <f>IFERROR(INDEX(Recap!$I$2:$I$2000,MATCH(Graphique!A807,Recap!$A$2:$A$2000,0)),"")</f>
        <v/>
      </c>
      <c r="BE807" t="str">
        <f>IFERROR(INDEX(Recap!$K$2:$K$2000,MATCH(Graphique!A807,Recap!$A$2:$A$2000,0)),"")</f>
        <v/>
      </c>
      <c r="BF807" s="13" t="str">
        <f>IFERROR(INDEX(Recap!$L$2:$L$2000,MATCH(Graphique!A807,Recap!$A$2:$A$2000,0)),"")</f>
        <v/>
      </c>
      <c r="BG807" t="str">
        <f>IFERROR(INDEX(Recap!$M$2:$M$2000,MATCH(Graphique!A807,Recap!$A$2:$A$2000,0)),"")</f>
        <v/>
      </c>
      <c r="BH807" s="13" t="str">
        <f>IFERROR(INDEX(MOYENNES!$B$1:$B$2000,MATCH(Graphique!A807,MOYENNES!$A$1:$A$2000,0)),"")</f>
        <v/>
      </c>
      <c r="BI807" s="13" t="str">
        <f>IFERROR(INDEX(MOYENNES!$C$1:$C$2000,MATCH(Graphique!A807,MOYENNES!$A$1:$A$2000,0)),"")</f>
        <v/>
      </c>
      <c r="BJ807" s="13" t="str">
        <f>IFERROR(INDEX(MOYENNES!$E$1:$E$2000,MATCH(A807,MOYENNES!$A$1:$A$2000,0)),"")</f>
        <v/>
      </c>
    </row>
    <row r="808" spans="1:62" ht="12.75" customHeight="1">
      <c r="A808" s="56">
        <v>45792</v>
      </c>
      <c r="AY808" s="55" t="str">
        <f>IF(BH808="","",TEXT(IF(BH808&gt;"00:00",A808+1,A808),"JJ/MM/AAAA ")&amp;TEXT(BH808,"hh:mm"))</f>
        <v/>
      </c>
      <c r="AZ808" s="13" t="str">
        <f>IF(BI808="","",TEXT(IF(BI808&gt;"00:00",A808+1,A808),"JJ/MM/AAAA ")&amp;TEXT(BI808,"hh:mm"))</f>
        <v/>
      </c>
      <c r="BB808" s="13" t="str">
        <f>IFERROR(INDEX(Recap!$F$2:$F$2000,MATCH(Graphique!A808,Recap!$A$2:$A$2000,0)),"")</f>
        <v/>
      </c>
      <c r="BC808" s="13" t="str">
        <f>IFERROR(INDEX(Recap!$D$2:$D$2000,MATCH(Graphique!A808,Recap!$A$2:$A$2000,0)),"")</f>
        <v/>
      </c>
      <c r="BD808" s="13" t="str">
        <f>IFERROR(INDEX(Recap!$I$2:$I$2000,MATCH(Graphique!A808,Recap!$A$2:$A$2000,0)),"")</f>
        <v/>
      </c>
      <c r="BE808" t="str">
        <f>IFERROR(INDEX(Recap!$K$2:$K$2000,MATCH(Graphique!A808,Recap!$A$2:$A$2000,0)),"")</f>
        <v/>
      </c>
      <c r="BF808" s="13" t="str">
        <f>IFERROR(INDEX(Recap!$L$2:$L$2000,MATCH(Graphique!A808,Recap!$A$2:$A$2000,0)),"")</f>
        <v/>
      </c>
      <c r="BG808" t="str">
        <f>IFERROR(INDEX(Recap!$M$2:$M$2000,MATCH(Graphique!A808,Recap!$A$2:$A$2000,0)),"")</f>
        <v/>
      </c>
      <c r="BH808" s="13" t="str">
        <f>IFERROR(INDEX(MOYENNES!$B$1:$B$2000,MATCH(Graphique!A808,MOYENNES!$A$1:$A$2000,0)),"")</f>
        <v/>
      </c>
      <c r="BI808" s="13" t="str">
        <f>IFERROR(INDEX(MOYENNES!$C$1:$C$2000,MATCH(Graphique!A808,MOYENNES!$A$1:$A$2000,0)),"")</f>
        <v/>
      </c>
      <c r="BJ808" s="13" t="str">
        <f>IFERROR(INDEX(MOYENNES!$E$1:$E$2000,MATCH(A808,MOYENNES!$A$1:$A$2000,0)),"")</f>
        <v/>
      </c>
    </row>
    <row r="809" spans="1:62" ht="12.75" customHeight="1">
      <c r="A809" s="56">
        <v>45793</v>
      </c>
      <c r="AY809" s="55" t="str">
        <f>IF(BH809="","",TEXT(IF(BH809&gt;"00:00",A809+1,A809),"JJ/MM/AAAA ")&amp;TEXT(BH809,"hh:mm"))</f>
        <v/>
      </c>
      <c r="AZ809" s="13" t="str">
        <f>IF(BI809="","",TEXT(IF(BI809&gt;"00:00",A809+1,A809),"JJ/MM/AAAA ")&amp;TEXT(BI809,"hh:mm"))</f>
        <v/>
      </c>
      <c r="BB809" s="13" t="str">
        <f>IFERROR(INDEX(Recap!$F$2:$F$2000,MATCH(Graphique!A809,Recap!$A$2:$A$2000,0)),"")</f>
        <v/>
      </c>
      <c r="BC809" s="13" t="str">
        <f>IFERROR(INDEX(Recap!$D$2:$D$2000,MATCH(Graphique!A809,Recap!$A$2:$A$2000,0)),"")</f>
        <v/>
      </c>
      <c r="BD809" s="13" t="str">
        <f>IFERROR(INDEX(Recap!$I$2:$I$2000,MATCH(Graphique!A809,Recap!$A$2:$A$2000,0)),"")</f>
        <v/>
      </c>
      <c r="BE809" t="str">
        <f>IFERROR(INDEX(Recap!$K$2:$K$2000,MATCH(Graphique!A809,Recap!$A$2:$A$2000,0)),"")</f>
        <v/>
      </c>
      <c r="BF809" s="13" t="str">
        <f>IFERROR(INDEX(Recap!$L$2:$L$2000,MATCH(Graphique!A809,Recap!$A$2:$A$2000,0)),"")</f>
        <v/>
      </c>
      <c r="BG809" t="str">
        <f>IFERROR(INDEX(Recap!$M$2:$M$2000,MATCH(Graphique!A809,Recap!$A$2:$A$2000,0)),"")</f>
        <v/>
      </c>
      <c r="BH809" s="13" t="str">
        <f>IFERROR(INDEX(MOYENNES!$B$1:$B$2000,MATCH(Graphique!A809,MOYENNES!$A$1:$A$2000,0)),"")</f>
        <v/>
      </c>
      <c r="BI809" s="13" t="str">
        <f>IFERROR(INDEX(MOYENNES!$C$1:$C$2000,MATCH(Graphique!A809,MOYENNES!$A$1:$A$2000,0)),"")</f>
        <v/>
      </c>
      <c r="BJ809" s="13" t="str">
        <f>IFERROR(INDEX(MOYENNES!$E$1:$E$2000,MATCH(A809,MOYENNES!$A$1:$A$2000,0)),"")</f>
        <v/>
      </c>
    </row>
    <row r="810" spans="1:62" ht="12.75" customHeight="1">
      <c r="A810" s="56">
        <v>45794</v>
      </c>
      <c r="AY810" s="55" t="str">
        <f>IF(BH810="","",TEXT(IF(BH810&gt;"00:00",A810+1,A810),"JJ/MM/AAAA ")&amp;TEXT(BH810,"hh:mm"))</f>
        <v/>
      </c>
      <c r="AZ810" s="13" t="str">
        <f>IF(BI810="","",TEXT(IF(BI810&gt;"00:00",A810+1,A810),"JJ/MM/AAAA ")&amp;TEXT(BI810,"hh:mm"))</f>
        <v/>
      </c>
      <c r="BB810" s="13" t="str">
        <f>IFERROR(INDEX(Recap!$F$2:$F$2000,MATCH(Graphique!A810,Recap!$A$2:$A$2000,0)),"")</f>
        <v/>
      </c>
      <c r="BC810" s="13" t="str">
        <f>IFERROR(INDEX(Recap!$D$2:$D$2000,MATCH(Graphique!A810,Recap!$A$2:$A$2000,0)),"")</f>
        <v/>
      </c>
      <c r="BD810" s="13" t="str">
        <f>IFERROR(INDEX(Recap!$I$2:$I$2000,MATCH(Graphique!A810,Recap!$A$2:$A$2000,0)),"")</f>
        <v/>
      </c>
      <c r="BE810" t="str">
        <f>IFERROR(INDEX(Recap!$K$2:$K$2000,MATCH(Graphique!A810,Recap!$A$2:$A$2000,0)),"")</f>
        <v/>
      </c>
      <c r="BF810" s="13" t="str">
        <f>IFERROR(INDEX(Recap!$L$2:$L$2000,MATCH(Graphique!A810,Recap!$A$2:$A$2000,0)),"")</f>
        <v/>
      </c>
      <c r="BG810" t="str">
        <f>IFERROR(INDEX(Recap!$M$2:$M$2000,MATCH(Graphique!A810,Recap!$A$2:$A$2000,0)),"")</f>
        <v/>
      </c>
      <c r="BH810" s="13" t="str">
        <f>IFERROR(INDEX(MOYENNES!$B$1:$B$2000,MATCH(Graphique!A810,MOYENNES!$A$1:$A$2000,0)),"")</f>
        <v/>
      </c>
      <c r="BI810" s="13" t="str">
        <f>IFERROR(INDEX(MOYENNES!$C$1:$C$2000,MATCH(Graphique!A810,MOYENNES!$A$1:$A$2000,0)),"")</f>
        <v/>
      </c>
      <c r="BJ810" s="13" t="str">
        <f>IFERROR(INDEX(MOYENNES!$E$1:$E$2000,MATCH(A810,MOYENNES!$A$1:$A$2000,0)),"")</f>
        <v/>
      </c>
    </row>
    <row r="811" spans="1:62" ht="12.75" customHeight="1">
      <c r="A811" s="56">
        <v>45795</v>
      </c>
      <c r="AY811" s="55" t="str">
        <f>IF(BH811="","",TEXT(IF(BH811&gt;"00:00",A811+1,A811),"JJ/MM/AAAA ")&amp;TEXT(BH811,"hh:mm"))</f>
        <v/>
      </c>
      <c r="AZ811" s="13" t="str">
        <f>IF(BI811="","",TEXT(IF(BI811&gt;"00:00",A811+1,A811),"JJ/MM/AAAA ")&amp;TEXT(BI811,"hh:mm"))</f>
        <v/>
      </c>
      <c r="BB811" s="13" t="str">
        <f>IFERROR(INDEX(Recap!$F$2:$F$2000,MATCH(Graphique!A811,Recap!$A$2:$A$2000,0)),"")</f>
        <v/>
      </c>
      <c r="BC811" s="13" t="str">
        <f>IFERROR(INDEX(Recap!$D$2:$D$2000,MATCH(Graphique!A811,Recap!$A$2:$A$2000,0)),"")</f>
        <v/>
      </c>
      <c r="BD811" s="13" t="str">
        <f>IFERROR(INDEX(Recap!$I$2:$I$2000,MATCH(Graphique!A811,Recap!$A$2:$A$2000,0)),"")</f>
        <v/>
      </c>
      <c r="BE811" t="str">
        <f>IFERROR(INDEX(Recap!$K$2:$K$2000,MATCH(Graphique!A811,Recap!$A$2:$A$2000,0)),"")</f>
        <v/>
      </c>
      <c r="BF811" s="13" t="str">
        <f>IFERROR(INDEX(Recap!$L$2:$L$2000,MATCH(Graphique!A811,Recap!$A$2:$A$2000,0)),"")</f>
        <v/>
      </c>
      <c r="BG811" t="str">
        <f>IFERROR(INDEX(Recap!$M$2:$M$2000,MATCH(Graphique!A811,Recap!$A$2:$A$2000,0)),"")</f>
        <v/>
      </c>
      <c r="BH811" s="13" t="str">
        <f>IFERROR(INDEX(MOYENNES!$B$1:$B$2000,MATCH(Graphique!A811,MOYENNES!$A$1:$A$2000,0)),"")</f>
        <v/>
      </c>
      <c r="BI811" s="13" t="str">
        <f>IFERROR(INDEX(MOYENNES!$C$1:$C$2000,MATCH(Graphique!A811,MOYENNES!$A$1:$A$2000,0)),"")</f>
        <v/>
      </c>
      <c r="BJ811" s="13" t="str">
        <f>IFERROR(INDEX(MOYENNES!$E$1:$E$2000,MATCH(A811,MOYENNES!$A$1:$A$2000,0)),"")</f>
        <v/>
      </c>
    </row>
    <row r="812" spans="1:62" ht="12.75" customHeight="1">
      <c r="A812" s="56">
        <v>45796</v>
      </c>
      <c r="AY812" s="55" t="str">
        <f>IF(BH812="","",TEXT(IF(BH812&gt;"00:00",A812+1,A812),"JJ/MM/AAAA ")&amp;TEXT(BH812,"hh:mm"))</f>
        <v/>
      </c>
      <c r="AZ812" s="13" t="str">
        <f>IF(BI812="","",TEXT(IF(BI812&gt;"00:00",A812+1,A812),"JJ/MM/AAAA ")&amp;TEXT(BI812,"hh:mm"))</f>
        <v/>
      </c>
      <c r="BB812" s="13" t="str">
        <f>IFERROR(INDEX(Recap!$F$2:$F$2000,MATCH(Graphique!A812,Recap!$A$2:$A$2000,0)),"")</f>
        <v/>
      </c>
      <c r="BC812" s="13" t="str">
        <f>IFERROR(INDEX(Recap!$D$2:$D$2000,MATCH(Graphique!A812,Recap!$A$2:$A$2000,0)),"")</f>
        <v/>
      </c>
      <c r="BD812" s="13" t="str">
        <f>IFERROR(INDEX(Recap!$I$2:$I$2000,MATCH(Graphique!A812,Recap!$A$2:$A$2000,0)),"")</f>
        <v/>
      </c>
      <c r="BE812" t="str">
        <f>IFERROR(INDEX(Recap!$K$2:$K$2000,MATCH(Graphique!A812,Recap!$A$2:$A$2000,0)),"")</f>
        <v/>
      </c>
      <c r="BF812" s="13" t="str">
        <f>IFERROR(INDEX(Recap!$L$2:$L$2000,MATCH(Graphique!A812,Recap!$A$2:$A$2000,0)),"")</f>
        <v/>
      </c>
      <c r="BG812" t="str">
        <f>IFERROR(INDEX(Recap!$M$2:$M$2000,MATCH(Graphique!A812,Recap!$A$2:$A$2000,0)),"")</f>
        <v/>
      </c>
      <c r="BH812" s="13" t="str">
        <f>IFERROR(INDEX(MOYENNES!$B$1:$B$2000,MATCH(Graphique!A812,MOYENNES!$A$1:$A$2000,0)),"")</f>
        <v/>
      </c>
      <c r="BI812" s="13" t="str">
        <f>IFERROR(INDEX(MOYENNES!$C$1:$C$2000,MATCH(Graphique!A812,MOYENNES!$A$1:$A$2000,0)),"")</f>
        <v/>
      </c>
      <c r="BJ812" s="13" t="str">
        <f>IFERROR(INDEX(MOYENNES!$E$1:$E$2000,MATCH(A812,MOYENNES!$A$1:$A$2000,0)),"")</f>
        <v/>
      </c>
    </row>
    <row r="813" spans="1:62" ht="12.75" customHeight="1">
      <c r="A813" s="56">
        <v>45797</v>
      </c>
      <c r="AY813" s="55" t="str">
        <f>IF(BH813="","",TEXT(IF(BH813&gt;"00:00",A813+1,A813),"JJ/MM/AAAA ")&amp;TEXT(BH813,"hh:mm"))</f>
        <v/>
      </c>
      <c r="AZ813" s="13" t="str">
        <f>IF(BI813="","",TEXT(IF(BI813&gt;"00:00",A813+1,A813),"JJ/MM/AAAA ")&amp;TEXT(BI813,"hh:mm"))</f>
        <v/>
      </c>
      <c r="BB813" s="13" t="str">
        <f>IFERROR(INDEX(Recap!$F$2:$F$2000,MATCH(Graphique!A813,Recap!$A$2:$A$2000,0)),"")</f>
        <v/>
      </c>
      <c r="BC813" s="13" t="str">
        <f>IFERROR(INDEX(Recap!$D$2:$D$2000,MATCH(Graphique!A813,Recap!$A$2:$A$2000,0)),"")</f>
        <v/>
      </c>
      <c r="BD813" s="13" t="str">
        <f>IFERROR(INDEX(Recap!$I$2:$I$2000,MATCH(Graphique!A813,Recap!$A$2:$A$2000,0)),"")</f>
        <v/>
      </c>
      <c r="BE813" t="str">
        <f>IFERROR(INDEX(Recap!$K$2:$K$2000,MATCH(Graphique!A813,Recap!$A$2:$A$2000,0)),"")</f>
        <v/>
      </c>
      <c r="BF813" s="13" t="str">
        <f>IFERROR(INDEX(Recap!$L$2:$L$2000,MATCH(Graphique!A813,Recap!$A$2:$A$2000,0)),"")</f>
        <v/>
      </c>
      <c r="BG813" t="str">
        <f>IFERROR(INDEX(Recap!$M$2:$M$2000,MATCH(Graphique!A813,Recap!$A$2:$A$2000,0)),"")</f>
        <v/>
      </c>
      <c r="BH813" s="13" t="str">
        <f>IFERROR(INDEX(MOYENNES!$B$1:$B$2000,MATCH(Graphique!A813,MOYENNES!$A$1:$A$2000,0)),"")</f>
        <v/>
      </c>
      <c r="BI813" s="13" t="str">
        <f>IFERROR(INDEX(MOYENNES!$C$1:$C$2000,MATCH(Graphique!A813,MOYENNES!$A$1:$A$2000,0)),"")</f>
        <v/>
      </c>
      <c r="BJ813" s="13" t="str">
        <f>IFERROR(INDEX(MOYENNES!$E$1:$E$2000,MATCH(A813,MOYENNES!$A$1:$A$2000,0)),"")</f>
        <v/>
      </c>
    </row>
    <row r="814" spans="1:62" ht="12.75" customHeight="1">
      <c r="A814" s="56">
        <v>45798</v>
      </c>
      <c r="AY814" s="55" t="str">
        <f>IF(BH814="","",TEXT(IF(BH814&gt;"00:00",A814+1,A814),"JJ/MM/AAAA ")&amp;TEXT(BH814,"hh:mm"))</f>
        <v/>
      </c>
      <c r="AZ814" s="13" t="str">
        <f>IF(BI814="","",TEXT(IF(BI814&gt;"00:00",A814+1,A814),"JJ/MM/AAAA ")&amp;TEXT(BI814,"hh:mm"))</f>
        <v/>
      </c>
      <c r="BB814" s="13" t="str">
        <f>IFERROR(INDEX(Recap!$F$2:$F$2000,MATCH(Graphique!A814,Recap!$A$2:$A$2000,0)),"")</f>
        <v/>
      </c>
      <c r="BC814" s="13" t="str">
        <f>IFERROR(INDEX(Recap!$D$2:$D$2000,MATCH(Graphique!A814,Recap!$A$2:$A$2000,0)),"")</f>
        <v/>
      </c>
      <c r="BD814" s="13" t="str">
        <f>IFERROR(INDEX(Recap!$I$2:$I$2000,MATCH(Graphique!A814,Recap!$A$2:$A$2000,0)),"")</f>
        <v/>
      </c>
      <c r="BE814" t="str">
        <f>IFERROR(INDEX(Recap!$K$2:$K$2000,MATCH(Graphique!A814,Recap!$A$2:$A$2000,0)),"")</f>
        <v/>
      </c>
      <c r="BF814" s="13" t="str">
        <f>IFERROR(INDEX(Recap!$L$2:$L$2000,MATCH(Graphique!A814,Recap!$A$2:$A$2000,0)),"")</f>
        <v/>
      </c>
      <c r="BG814" t="str">
        <f>IFERROR(INDEX(Recap!$M$2:$M$2000,MATCH(Graphique!A814,Recap!$A$2:$A$2000,0)),"")</f>
        <v/>
      </c>
      <c r="BH814" s="13" t="str">
        <f>IFERROR(INDEX(MOYENNES!$B$1:$B$2000,MATCH(Graphique!A814,MOYENNES!$A$1:$A$2000,0)),"")</f>
        <v/>
      </c>
      <c r="BI814" s="13" t="str">
        <f>IFERROR(INDEX(MOYENNES!$C$1:$C$2000,MATCH(Graphique!A814,MOYENNES!$A$1:$A$2000,0)),"")</f>
        <v/>
      </c>
      <c r="BJ814" s="13" t="str">
        <f>IFERROR(INDEX(MOYENNES!$E$1:$E$2000,MATCH(A814,MOYENNES!$A$1:$A$2000,0)),"")</f>
        <v/>
      </c>
    </row>
    <row r="815" spans="1:62" ht="12.75" customHeight="1">
      <c r="A815" s="56">
        <v>45799</v>
      </c>
      <c r="AY815" s="55" t="str">
        <f>IF(BH815="","",TEXT(IF(BH815&gt;"00:00",A815+1,A815),"JJ/MM/AAAA ")&amp;TEXT(BH815,"hh:mm"))</f>
        <v/>
      </c>
      <c r="AZ815" s="13" t="str">
        <f>IF(BI815="","",TEXT(IF(BI815&gt;"00:00",A815+1,A815),"JJ/MM/AAAA ")&amp;TEXT(BI815,"hh:mm"))</f>
        <v/>
      </c>
      <c r="BB815" s="13" t="str">
        <f>IFERROR(INDEX(Recap!$F$2:$F$2000,MATCH(Graphique!A815,Recap!$A$2:$A$2000,0)),"")</f>
        <v/>
      </c>
      <c r="BC815" s="13" t="str">
        <f>IFERROR(INDEX(Recap!$D$2:$D$2000,MATCH(Graphique!A815,Recap!$A$2:$A$2000,0)),"")</f>
        <v/>
      </c>
      <c r="BD815" s="13" t="str">
        <f>IFERROR(INDEX(Recap!$I$2:$I$2000,MATCH(Graphique!A815,Recap!$A$2:$A$2000,0)),"")</f>
        <v/>
      </c>
      <c r="BE815" t="str">
        <f>IFERROR(INDEX(Recap!$K$2:$K$2000,MATCH(Graphique!A815,Recap!$A$2:$A$2000,0)),"")</f>
        <v/>
      </c>
      <c r="BF815" s="13" t="str">
        <f>IFERROR(INDEX(Recap!$L$2:$L$2000,MATCH(Graphique!A815,Recap!$A$2:$A$2000,0)),"")</f>
        <v/>
      </c>
      <c r="BG815" t="str">
        <f>IFERROR(INDEX(Recap!$M$2:$M$2000,MATCH(Graphique!A815,Recap!$A$2:$A$2000,0)),"")</f>
        <v/>
      </c>
      <c r="BH815" s="13" t="str">
        <f>IFERROR(INDEX(MOYENNES!$B$1:$B$2000,MATCH(Graphique!A815,MOYENNES!$A$1:$A$2000,0)),"")</f>
        <v/>
      </c>
      <c r="BI815" s="13" t="str">
        <f>IFERROR(INDEX(MOYENNES!$C$1:$C$2000,MATCH(Graphique!A815,MOYENNES!$A$1:$A$2000,0)),"")</f>
        <v/>
      </c>
      <c r="BJ815" s="13" t="str">
        <f>IFERROR(INDEX(MOYENNES!$E$1:$E$2000,MATCH(A815,MOYENNES!$A$1:$A$2000,0)),"")</f>
        <v/>
      </c>
    </row>
    <row r="816" spans="1:62" ht="12.75" customHeight="1">
      <c r="A816" s="56">
        <v>45800</v>
      </c>
      <c r="AY816" s="55" t="str">
        <f>IF(BH816="","",TEXT(IF(BH816&gt;"00:00",A816+1,A816),"JJ/MM/AAAA ")&amp;TEXT(BH816,"hh:mm"))</f>
        <v/>
      </c>
      <c r="AZ816" s="13" t="str">
        <f>IF(BI816="","",TEXT(IF(BI816&gt;"00:00",A816+1,A816),"JJ/MM/AAAA ")&amp;TEXT(BI816,"hh:mm"))</f>
        <v/>
      </c>
      <c r="BB816" s="13" t="str">
        <f>IFERROR(INDEX(Recap!$F$2:$F$2000,MATCH(Graphique!A816,Recap!$A$2:$A$2000,0)),"")</f>
        <v/>
      </c>
      <c r="BC816" s="13" t="str">
        <f>IFERROR(INDEX(Recap!$D$2:$D$2000,MATCH(Graphique!A816,Recap!$A$2:$A$2000,0)),"")</f>
        <v/>
      </c>
      <c r="BD816" s="13" t="str">
        <f>IFERROR(INDEX(Recap!$I$2:$I$2000,MATCH(Graphique!A816,Recap!$A$2:$A$2000,0)),"")</f>
        <v/>
      </c>
      <c r="BE816" t="str">
        <f>IFERROR(INDEX(Recap!$K$2:$K$2000,MATCH(Graphique!A816,Recap!$A$2:$A$2000,0)),"")</f>
        <v/>
      </c>
      <c r="BF816" s="13" t="str">
        <f>IFERROR(INDEX(Recap!$L$2:$L$2000,MATCH(Graphique!A816,Recap!$A$2:$A$2000,0)),"")</f>
        <v/>
      </c>
      <c r="BG816" t="str">
        <f>IFERROR(INDEX(Recap!$M$2:$M$2000,MATCH(Graphique!A816,Recap!$A$2:$A$2000,0)),"")</f>
        <v/>
      </c>
      <c r="BH816" s="13" t="str">
        <f>IFERROR(INDEX(MOYENNES!$B$1:$B$2000,MATCH(Graphique!A816,MOYENNES!$A$1:$A$2000,0)),"")</f>
        <v/>
      </c>
      <c r="BI816" s="13" t="str">
        <f>IFERROR(INDEX(MOYENNES!$C$1:$C$2000,MATCH(Graphique!A816,MOYENNES!$A$1:$A$2000,0)),"")</f>
        <v/>
      </c>
      <c r="BJ816" s="13" t="str">
        <f>IFERROR(INDEX(MOYENNES!$E$1:$E$2000,MATCH(A816,MOYENNES!$A$1:$A$2000,0)),"")</f>
        <v/>
      </c>
    </row>
    <row r="817" spans="1:62" ht="12.75" customHeight="1">
      <c r="A817" s="56">
        <v>45801</v>
      </c>
      <c r="AY817" s="55" t="str">
        <f>IF(BH817="","",TEXT(IF(BH817&gt;"00:00",A817+1,A817),"JJ/MM/AAAA ")&amp;TEXT(BH817,"hh:mm"))</f>
        <v/>
      </c>
      <c r="AZ817" s="13" t="str">
        <f>IF(BI817="","",TEXT(IF(BI817&gt;"00:00",A817+1,A817),"JJ/MM/AAAA ")&amp;TEXT(BI817,"hh:mm"))</f>
        <v/>
      </c>
      <c r="BB817" s="13" t="str">
        <f>IFERROR(INDEX(Recap!$F$2:$F$2000,MATCH(Graphique!A817,Recap!$A$2:$A$2000,0)),"")</f>
        <v/>
      </c>
      <c r="BC817" s="13" t="str">
        <f>IFERROR(INDEX(Recap!$D$2:$D$2000,MATCH(Graphique!A817,Recap!$A$2:$A$2000,0)),"")</f>
        <v/>
      </c>
      <c r="BD817" s="13" t="str">
        <f>IFERROR(INDEX(Recap!$I$2:$I$2000,MATCH(Graphique!A817,Recap!$A$2:$A$2000,0)),"")</f>
        <v/>
      </c>
      <c r="BE817" t="str">
        <f>IFERROR(INDEX(Recap!$K$2:$K$2000,MATCH(Graphique!A817,Recap!$A$2:$A$2000,0)),"")</f>
        <v/>
      </c>
      <c r="BF817" s="13" t="str">
        <f>IFERROR(INDEX(Recap!$L$2:$L$2000,MATCH(Graphique!A817,Recap!$A$2:$A$2000,0)),"")</f>
        <v/>
      </c>
      <c r="BG817" t="str">
        <f>IFERROR(INDEX(Recap!$M$2:$M$2000,MATCH(Graphique!A817,Recap!$A$2:$A$2000,0)),"")</f>
        <v/>
      </c>
      <c r="BH817" s="13" t="str">
        <f>IFERROR(INDEX(MOYENNES!$B$1:$B$2000,MATCH(Graphique!A817,MOYENNES!$A$1:$A$2000,0)),"")</f>
        <v/>
      </c>
      <c r="BI817" s="13" t="str">
        <f>IFERROR(INDEX(MOYENNES!$C$1:$C$2000,MATCH(Graphique!A817,MOYENNES!$A$1:$A$2000,0)),"")</f>
        <v/>
      </c>
      <c r="BJ817" s="13" t="str">
        <f>IFERROR(INDEX(MOYENNES!$E$1:$E$2000,MATCH(A817,MOYENNES!$A$1:$A$2000,0)),"")</f>
        <v/>
      </c>
    </row>
    <row r="818" spans="1:62" ht="12.75" customHeight="1">
      <c r="A818" s="56">
        <v>45802</v>
      </c>
      <c r="AY818" s="55" t="str">
        <f>IF(BH818="","",TEXT(IF(BH818&gt;"00:00",A818+1,A818),"JJ/MM/AAAA ")&amp;TEXT(BH818,"hh:mm"))</f>
        <v/>
      </c>
      <c r="AZ818" s="13" t="str">
        <f>IF(BI818="","",TEXT(IF(BI818&gt;"00:00",A818+1,A818),"JJ/MM/AAAA ")&amp;TEXT(BI818,"hh:mm"))</f>
        <v/>
      </c>
      <c r="BB818" s="13" t="str">
        <f>IFERROR(INDEX(Recap!$F$2:$F$2000,MATCH(Graphique!A818,Recap!$A$2:$A$2000,0)),"")</f>
        <v/>
      </c>
      <c r="BC818" s="13" t="str">
        <f>IFERROR(INDEX(Recap!$D$2:$D$2000,MATCH(Graphique!A818,Recap!$A$2:$A$2000,0)),"")</f>
        <v/>
      </c>
      <c r="BD818" s="13" t="str">
        <f>IFERROR(INDEX(Recap!$I$2:$I$2000,MATCH(Graphique!A818,Recap!$A$2:$A$2000,0)),"")</f>
        <v/>
      </c>
      <c r="BE818" t="str">
        <f>IFERROR(INDEX(Recap!$K$2:$K$2000,MATCH(Graphique!A818,Recap!$A$2:$A$2000,0)),"")</f>
        <v/>
      </c>
      <c r="BF818" s="13" t="str">
        <f>IFERROR(INDEX(Recap!$L$2:$L$2000,MATCH(Graphique!A818,Recap!$A$2:$A$2000,0)),"")</f>
        <v/>
      </c>
      <c r="BG818" t="str">
        <f>IFERROR(INDEX(Recap!$M$2:$M$2000,MATCH(Graphique!A818,Recap!$A$2:$A$2000,0)),"")</f>
        <v/>
      </c>
      <c r="BH818" s="13" t="str">
        <f>IFERROR(INDEX(MOYENNES!$B$1:$B$2000,MATCH(Graphique!A818,MOYENNES!$A$1:$A$2000,0)),"")</f>
        <v/>
      </c>
      <c r="BI818" s="13" t="str">
        <f>IFERROR(INDEX(MOYENNES!$C$1:$C$2000,MATCH(Graphique!A818,MOYENNES!$A$1:$A$2000,0)),"")</f>
        <v/>
      </c>
      <c r="BJ818" s="13" t="str">
        <f>IFERROR(INDEX(MOYENNES!$E$1:$E$2000,MATCH(A818,MOYENNES!$A$1:$A$2000,0)),"")</f>
        <v/>
      </c>
    </row>
    <row r="819" spans="1:62" ht="12.75" customHeight="1">
      <c r="A819" s="56">
        <v>45803</v>
      </c>
      <c r="AY819" s="55" t="str">
        <f>IF(BH819="","",TEXT(IF(BH819&gt;"00:00",A819+1,A819),"JJ/MM/AAAA ")&amp;TEXT(BH819,"hh:mm"))</f>
        <v/>
      </c>
      <c r="AZ819" s="13" t="str">
        <f>IF(BI819="","",TEXT(IF(BI819&gt;"00:00",A819+1,A819),"JJ/MM/AAAA ")&amp;TEXT(BI819,"hh:mm"))</f>
        <v/>
      </c>
      <c r="BB819" s="13" t="str">
        <f>IFERROR(INDEX(Recap!$F$2:$F$2000,MATCH(Graphique!A819,Recap!$A$2:$A$2000,0)),"")</f>
        <v/>
      </c>
      <c r="BC819" s="13" t="str">
        <f>IFERROR(INDEX(Recap!$D$2:$D$2000,MATCH(Graphique!A819,Recap!$A$2:$A$2000,0)),"")</f>
        <v/>
      </c>
      <c r="BD819" s="13" t="str">
        <f>IFERROR(INDEX(Recap!$I$2:$I$2000,MATCH(Graphique!A819,Recap!$A$2:$A$2000,0)),"")</f>
        <v/>
      </c>
      <c r="BE819" t="str">
        <f>IFERROR(INDEX(Recap!$K$2:$K$2000,MATCH(Graphique!A819,Recap!$A$2:$A$2000,0)),"")</f>
        <v/>
      </c>
      <c r="BF819" s="13" t="str">
        <f>IFERROR(INDEX(Recap!$L$2:$L$2000,MATCH(Graphique!A819,Recap!$A$2:$A$2000,0)),"")</f>
        <v/>
      </c>
      <c r="BG819" t="str">
        <f>IFERROR(INDEX(Recap!$M$2:$M$2000,MATCH(Graphique!A819,Recap!$A$2:$A$2000,0)),"")</f>
        <v/>
      </c>
      <c r="BH819" s="13" t="str">
        <f>IFERROR(INDEX(MOYENNES!$B$1:$B$2000,MATCH(Graphique!A819,MOYENNES!$A$1:$A$2000,0)),"")</f>
        <v/>
      </c>
      <c r="BI819" s="13" t="str">
        <f>IFERROR(INDEX(MOYENNES!$C$1:$C$2000,MATCH(Graphique!A819,MOYENNES!$A$1:$A$2000,0)),"")</f>
        <v/>
      </c>
      <c r="BJ819" s="13" t="str">
        <f>IFERROR(INDEX(MOYENNES!$E$1:$E$2000,MATCH(A819,MOYENNES!$A$1:$A$2000,0)),"")</f>
        <v/>
      </c>
    </row>
    <row r="820" spans="1:62" ht="12.75" customHeight="1">
      <c r="A820" s="56">
        <v>45804</v>
      </c>
      <c r="AY820" s="55" t="str">
        <f>IF(BH820="","",TEXT(IF(BH820&gt;"00:00",A820+1,A820),"JJ/MM/AAAA ")&amp;TEXT(BH820,"hh:mm"))</f>
        <v/>
      </c>
      <c r="AZ820" s="13" t="str">
        <f>IF(BI820="","",TEXT(IF(BI820&gt;"00:00",A820+1,A820),"JJ/MM/AAAA ")&amp;TEXT(BI820,"hh:mm"))</f>
        <v/>
      </c>
      <c r="BB820" s="13" t="str">
        <f>IFERROR(INDEX(Recap!$F$2:$F$2000,MATCH(Graphique!A820,Recap!$A$2:$A$2000,0)),"")</f>
        <v/>
      </c>
      <c r="BC820" s="13" t="str">
        <f>IFERROR(INDEX(Recap!$D$2:$D$2000,MATCH(Graphique!A820,Recap!$A$2:$A$2000,0)),"")</f>
        <v/>
      </c>
      <c r="BD820" s="13" t="str">
        <f>IFERROR(INDEX(Recap!$I$2:$I$2000,MATCH(Graphique!A820,Recap!$A$2:$A$2000,0)),"")</f>
        <v/>
      </c>
      <c r="BE820" t="str">
        <f>IFERROR(INDEX(Recap!$K$2:$K$2000,MATCH(Graphique!A820,Recap!$A$2:$A$2000,0)),"")</f>
        <v/>
      </c>
      <c r="BF820" s="13" t="str">
        <f>IFERROR(INDEX(Recap!$L$2:$L$2000,MATCH(Graphique!A820,Recap!$A$2:$A$2000,0)),"")</f>
        <v/>
      </c>
      <c r="BG820" t="str">
        <f>IFERROR(INDEX(Recap!$M$2:$M$2000,MATCH(Graphique!A820,Recap!$A$2:$A$2000,0)),"")</f>
        <v/>
      </c>
      <c r="BH820" s="13" t="str">
        <f>IFERROR(INDEX(MOYENNES!$B$1:$B$2000,MATCH(Graphique!A820,MOYENNES!$A$1:$A$2000,0)),"")</f>
        <v/>
      </c>
      <c r="BI820" s="13" t="str">
        <f>IFERROR(INDEX(MOYENNES!$C$1:$C$2000,MATCH(Graphique!A820,MOYENNES!$A$1:$A$2000,0)),"")</f>
        <v/>
      </c>
      <c r="BJ820" s="13" t="str">
        <f>IFERROR(INDEX(MOYENNES!$E$1:$E$2000,MATCH(A820,MOYENNES!$A$1:$A$2000,0)),"")</f>
        <v/>
      </c>
    </row>
    <row r="821" spans="1:62" ht="12.75" customHeight="1">
      <c r="A821" s="56">
        <v>45805</v>
      </c>
      <c r="AY821" s="55" t="str">
        <f>IF(BH821="","",TEXT(IF(BH821&gt;"00:00",A821+1,A821),"JJ/MM/AAAA ")&amp;TEXT(BH821,"hh:mm"))</f>
        <v/>
      </c>
      <c r="AZ821" s="13" t="str">
        <f>IF(BI821="","",TEXT(IF(BI821&gt;"00:00",A821+1,A821),"JJ/MM/AAAA ")&amp;TEXT(BI821,"hh:mm"))</f>
        <v/>
      </c>
      <c r="BB821" s="13" t="str">
        <f>IFERROR(INDEX(Recap!$F$2:$F$2000,MATCH(Graphique!A821,Recap!$A$2:$A$2000,0)),"")</f>
        <v/>
      </c>
      <c r="BC821" s="13" t="str">
        <f>IFERROR(INDEX(Recap!$D$2:$D$2000,MATCH(Graphique!A821,Recap!$A$2:$A$2000,0)),"")</f>
        <v/>
      </c>
      <c r="BD821" s="13" t="str">
        <f>IFERROR(INDEX(Recap!$I$2:$I$2000,MATCH(Graphique!A821,Recap!$A$2:$A$2000,0)),"")</f>
        <v/>
      </c>
      <c r="BE821" t="str">
        <f>IFERROR(INDEX(Recap!$K$2:$K$2000,MATCH(Graphique!A821,Recap!$A$2:$A$2000,0)),"")</f>
        <v/>
      </c>
      <c r="BF821" s="13" t="str">
        <f>IFERROR(INDEX(Recap!$L$2:$L$2000,MATCH(Graphique!A821,Recap!$A$2:$A$2000,0)),"")</f>
        <v/>
      </c>
      <c r="BG821" t="str">
        <f>IFERROR(INDEX(Recap!$M$2:$M$2000,MATCH(Graphique!A821,Recap!$A$2:$A$2000,0)),"")</f>
        <v/>
      </c>
      <c r="BH821" s="13" t="str">
        <f>IFERROR(INDEX(MOYENNES!$B$1:$B$2000,MATCH(Graphique!A821,MOYENNES!$A$1:$A$2000,0)),"")</f>
        <v/>
      </c>
      <c r="BI821" s="13" t="str">
        <f>IFERROR(INDEX(MOYENNES!$C$1:$C$2000,MATCH(Graphique!A821,MOYENNES!$A$1:$A$2000,0)),"")</f>
        <v/>
      </c>
      <c r="BJ821" s="13" t="str">
        <f>IFERROR(INDEX(MOYENNES!$E$1:$E$2000,MATCH(A821,MOYENNES!$A$1:$A$2000,0)),"")</f>
        <v/>
      </c>
    </row>
    <row r="822" spans="1:62" ht="12.75" customHeight="1">
      <c r="A822" s="56">
        <v>45806</v>
      </c>
      <c r="AY822" s="55" t="str">
        <f>IF(BH822="","",TEXT(IF(BH822&gt;"00:00",A822+1,A822),"JJ/MM/AAAA ")&amp;TEXT(BH822,"hh:mm"))</f>
        <v/>
      </c>
      <c r="AZ822" s="13" t="str">
        <f>IF(BI822="","",TEXT(IF(BI822&gt;"00:00",A822+1,A822),"JJ/MM/AAAA ")&amp;TEXT(BI822,"hh:mm"))</f>
        <v/>
      </c>
      <c r="BB822" s="13" t="str">
        <f>IFERROR(INDEX(Recap!$F$2:$F$2000,MATCH(Graphique!A822,Recap!$A$2:$A$2000,0)),"")</f>
        <v/>
      </c>
      <c r="BC822" s="13" t="str">
        <f>IFERROR(INDEX(Recap!$D$2:$D$2000,MATCH(Graphique!A822,Recap!$A$2:$A$2000,0)),"")</f>
        <v/>
      </c>
      <c r="BD822" s="13" t="str">
        <f>IFERROR(INDEX(Recap!$I$2:$I$2000,MATCH(Graphique!A822,Recap!$A$2:$A$2000,0)),"")</f>
        <v/>
      </c>
      <c r="BE822" t="str">
        <f>IFERROR(INDEX(Recap!$K$2:$K$2000,MATCH(Graphique!A822,Recap!$A$2:$A$2000,0)),"")</f>
        <v/>
      </c>
      <c r="BF822" s="13" t="str">
        <f>IFERROR(INDEX(Recap!$L$2:$L$2000,MATCH(Graphique!A822,Recap!$A$2:$A$2000,0)),"")</f>
        <v/>
      </c>
      <c r="BG822" t="str">
        <f>IFERROR(INDEX(Recap!$M$2:$M$2000,MATCH(Graphique!A822,Recap!$A$2:$A$2000,0)),"")</f>
        <v/>
      </c>
      <c r="BH822" s="13" t="str">
        <f>IFERROR(INDEX(MOYENNES!$B$1:$B$2000,MATCH(Graphique!A822,MOYENNES!$A$1:$A$2000,0)),"")</f>
        <v/>
      </c>
      <c r="BI822" s="13" t="str">
        <f>IFERROR(INDEX(MOYENNES!$C$1:$C$2000,MATCH(Graphique!A822,MOYENNES!$A$1:$A$2000,0)),"")</f>
        <v/>
      </c>
      <c r="BJ822" s="13" t="str">
        <f>IFERROR(INDEX(MOYENNES!$E$1:$E$2000,MATCH(A822,MOYENNES!$A$1:$A$2000,0)),"")</f>
        <v/>
      </c>
    </row>
    <row r="823" spans="1:62" ht="12.75" customHeight="1">
      <c r="A823" s="56">
        <v>45807</v>
      </c>
      <c r="AY823" s="55" t="str">
        <f>IF(BH823="","",TEXT(IF(BH823&gt;"00:00",A823+1,A823),"JJ/MM/AAAA ")&amp;TEXT(BH823,"hh:mm"))</f>
        <v/>
      </c>
      <c r="AZ823" s="13" t="str">
        <f>IF(BI823="","",TEXT(IF(BI823&gt;"00:00",A823+1,A823),"JJ/MM/AAAA ")&amp;TEXT(BI823,"hh:mm"))</f>
        <v/>
      </c>
      <c r="BB823" s="13" t="str">
        <f>IFERROR(INDEX(Recap!$F$2:$F$2000,MATCH(Graphique!A823,Recap!$A$2:$A$2000,0)),"")</f>
        <v/>
      </c>
      <c r="BC823" s="13" t="str">
        <f>IFERROR(INDEX(Recap!$D$2:$D$2000,MATCH(Graphique!A823,Recap!$A$2:$A$2000,0)),"")</f>
        <v/>
      </c>
      <c r="BD823" s="13" t="str">
        <f>IFERROR(INDEX(Recap!$I$2:$I$2000,MATCH(Graphique!A823,Recap!$A$2:$A$2000,0)),"")</f>
        <v/>
      </c>
      <c r="BE823" t="str">
        <f>IFERROR(INDEX(Recap!$K$2:$K$2000,MATCH(Graphique!A823,Recap!$A$2:$A$2000,0)),"")</f>
        <v/>
      </c>
      <c r="BF823" s="13" t="str">
        <f>IFERROR(INDEX(Recap!$L$2:$L$2000,MATCH(Graphique!A823,Recap!$A$2:$A$2000,0)),"")</f>
        <v/>
      </c>
      <c r="BG823" t="str">
        <f>IFERROR(INDEX(Recap!$M$2:$M$2000,MATCH(Graphique!A823,Recap!$A$2:$A$2000,0)),"")</f>
        <v/>
      </c>
      <c r="BH823" s="13" t="str">
        <f>IFERROR(INDEX(MOYENNES!$B$1:$B$2000,MATCH(Graphique!A823,MOYENNES!$A$1:$A$2000,0)),"")</f>
        <v/>
      </c>
      <c r="BI823" s="13" t="str">
        <f>IFERROR(INDEX(MOYENNES!$C$1:$C$2000,MATCH(Graphique!A823,MOYENNES!$A$1:$A$2000,0)),"")</f>
        <v/>
      </c>
      <c r="BJ823" s="13" t="str">
        <f>IFERROR(INDEX(MOYENNES!$E$1:$E$2000,MATCH(A823,MOYENNES!$A$1:$A$2000,0)),"")</f>
        <v/>
      </c>
    </row>
    <row r="824" spans="1:62" ht="12.75" customHeight="1">
      <c r="A824" s="56">
        <v>45808</v>
      </c>
      <c r="AY824" s="55" t="str">
        <f>IF(BH824="","",TEXT(IF(BH824&gt;"00:00",A824+1,A824),"JJ/MM/AAAA ")&amp;TEXT(BH824,"hh:mm"))</f>
        <v/>
      </c>
      <c r="AZ824" s="13" t="str">
        <f>IF(BI824="","",TEXT(IF(BI824&gt;"00:00",A824+1,A824),"JJ/MM/AAAA ")&amp;TEXT(BI824,"hh:mm"))</f>
        <v/>
      </c>
      <c r="BB824" s="13" t="str">
        <f>IFERROR(INDEX(Recap!$F$2:$F$2000,MATCH(Graphique!A824,Recap!$A$2:$A$2000,0)),"")</f>
        <v/>
      </c>
      <c r="BC824" s="13" t="str">
        <f>IFERROR(INDEX(Recap!$D$2:$D$2000,MATCH(Graphique!A824,Recap!$A$2:$A$2000,0)),"")</f>
        <v/>
      </c>
      <c r="BD824" s="13" t="str">
        <f>IFERROR(INDEX(Recap!$I$2:$I$2000,MATCH(Graphique!A824,Recap!$A$2:$A$2000,0)),"")</f>
        <v/>
      </c>
      <c r="BE824" t="str">
        <f>IFERROR(INDEX(Recap!$K$2:$K$2000,MATCH(Graphique!A824,Recap!$A$2:$A$2000,0)),"")</f>
        <v/>
      </c>
      <c r="BF824" s="13" t="str">
        <f>IFERROR(INDEX(Recap!$L$2:$L$2000,MATCH(Graphique!A824,Recap!$A$2:$A$2000,0)),"")</f>
        <v/>
      </c>
      <c r="BG824" t="str">
        <f>IFERROR(INDEX(Recap!$M$2:$M$2000,MATCH(Graphique!A824,Recap!$A$2:$A$2000,0)),"")</f>
        <v/>
      </c>
      <c r="BH824" s="13" t="str">
        <f>IFERROR(INDEX(MOYENNES!$B$1:$B$2000,MATCH(Graphique!A824,MOYENNES!$A$1:$A$2000,0)),"")</f>
        <v/>
      </c>
      <c r="BI824" s="13" t="str">
        <f>IFERROR(INDEX(MOYENNES!$C$1:$C$2000,MATCH(Graphique!A824,MOYENNES!$A$1:$A$2000,0)),"")</f>
        <v/>
      </c>
      <c r="BJ824" s="13" t="str">
        <f>IFERROR(INDEX(MOYENNES!$E$1:$E$2000,MATCH(A824,MOYENNES!$A$1:$A$2000,0)),"")</f>
        <v/>
      </c>
    </row>
    <row r="825" spans="1:62" ht="12.75" customHeight="1">
      <c r="A825" s="56">
        <v>45809</v>
      </c>
      <c r="AY825" s="55" t="str">
        <f>IF(BH825="","",TEXT(IF(BH825&gt;"00:00",A825+1,A825),"JJ/MM/AAAA ")&amp;TEXT(BH825,"hh:mm"))</f>
        <v/>
      </c>
      <c r="AZ825" s="13" t="str">
        <f>IF(BI825="","",TEXT(IF(BI825&gt;"00:00",A825+1,A825),"JJ/MM/AAAA ")&amp;TEXT(BI825,"hh:mm"))</f>
        <v/>
      </c>
      <c r="BB825" s="13" t="str">
        <f>IFERROR(INDEX(Recap!$F$2:$F$2000,MATCH(Graphique!A825,Recap!$A$2:$A$2000,0)),"")</f>
        <v/>
      </c>
      <c r="BC825" s="13" t="str">
        <f>IFERROR(INDEX(Recap!$D$2:$D$2000,MATCH(Graphique!A825,Recap!$A$2:$A$2000,0)),"")</f>
        <v/>
      </c>
      <c r="BD825" s="13" t="str">
        <f>IFERROR(INDEX(Recap!$I$2:$I$2000,MATCH(Graphique!A825,Recap!$A$2:$A$2000,0)),"")</f>
        <v/>
      </c>
      <c r="BE825" t="str">
        <f>IFERROR(INDEX(Recap!$K$2:$K$2000,MATCH(Graphique!A825,Recap!$A$2:$A$2000,0)),"")</f>
        <v/>
      </c>
      <c r="BF825" s="13" t="str">
        <f>IFERROR(INDEX(Recap!$L$2:$L$2000,MATCH(Graphique!A825,Recap!$A$2:$A$2000,0)),"")</f>
        <v/>
      </c>
      <c r="BG825" t="str">
        <f>IFERROR(INDEX(Recap!$M$2:$M$2000,MATCH(Graphique!A825,Recap!$A$2:$A$2000,0)),"")</f>
        <v/>
      </c>
      <c r="BH825" s="13" t="str">
        <f>IFERROR(INDEX(MOYENNES!$B$1:$B$2000,MATCH(Graphique!A825,MOYENNES!$A$1:$A$2000,0)),"")</f>
        <v/>
      </c>
      <c r="BI825" s="13" t="str">
        <f>IFERROR(INDEX(MOYENNES!$C$1:$C$2000,MATCH(Graphique!A825,MOYENNES!$A$1:$A$2000,0)),"")</f>
        <v/>
      </c>
      <c r="BJ825" s="13" t="str">
        <f>IFERROR(INDEX(MOYENNES!$E$1:$E$2000,MATCH(A825,MOYENNES!$A$1:$A$2000,0)),"")</f>
        <v/>
      </c>
    </row>
    <row r="826" spans="1:62" ht="12.75" customHeight="1">
      <c r="A826" s="56">
        <v>45810</v>
      </c>
      <c r="AY826" s="55" t="str">
        <f>IF(BH826="","",TEXT(IF(BH826&gt;"00:00",A826+1,A826),"JJ/MM/AAAA ")&amp;TEXT(BH826,"hh:mm"))</f>
        <v/>
      </c>
      <c r="AZ826" s="13" t="str">
        <f>IF(BI826="","",TEXT(IF(BI826&gt;"00:00",A826+1,A826),"JJ/MM/AAAA ")&amp;TEXT(BI826,"hh:mm"))</f>
        <v/>
      </c>
      <c r="BB826" s="13" t="str">
        <f>IFERROR(INDEX(Recap!$F$2:$F$2000,MATCH(Graphique!A826,Recap!$A$2:$A$2000,0)),"")</f>
        <v/>
      </c>
      <c r="BC826" s="13" t="str">
        <f>IFERROR(INDEX(Recap!$D$2:$D$2000,MATCH(Graphique!A826,Recap!$A$2:$A$2000,0)),"")</f>
        <v/>
      </c>
      <c r="BD826" s="13" t="str">
        <f>IFERROR(INDEX(Recap!$I$2:$I$2000,MATCH(Graphique!A826,Recap!$A$2:$A$2000,0)),"")</f>
        <v/>
      </c>
      <c r="BE826" t="str">
        <f>IFERROR(INDEX(Recap!$K$2:$K$2000,MATCH(Graphique!A826,Recap!$A$2:$A$2000,0)),"")</f>
        <v/>
      </c>
      <c r="BF826" s="13" t="str">
        <f>IFERROR(INDEX(Recap!$L$2:$L$2000,MATCH(Graphique!A826,Recap!$A$2:$A$2000,0)),"")</f>
        <v/>
      </c>
      <c r="BG826" t="str">
        <f>IFERROR(INDEX(Recap!$M$2:$M$2000,MATCH(Graphique!A826,Recap!$A$2:$A$2000,0)),"")</f>
        <v/>
      </c>
      <c r="BH826" s="13" t="str">
        <f>IFERROR(INDEX(MOYENNES!$B$1:$B$2000,MATCH(Graphique!A826,MOYENNES!$A$1:$A$2000,0)),"")</f>
        <v/>
      </c>
      <c r="BI826" s="13" t="str">
        <f>IFERROR(INDEX(MOYENNES!$C$1:$C$2000,MATCH(Graphique!A826,MOYENNES!$A$1:$A$2000,0)),"")</f>
        <v/>
      </c>
      <c r="BJ826" s="13" t="str">
        <f>IFERROR(INDEX(MOYENNES!$E$1:$E$2000,MATCH(A826,MOYENNES!$A$1:$A$2000,0)),"")</f>
        <v/>
      </c>
    </row>
    <row r="827" spans="1:62" ht="12.75" customHeight="1">
      <c r="A827" s="56">
        <v>45811</v>
      </c>
      <c r="AY827" s="55" t="str">
        <f>IF(BH827="","",TEXT(IF(BH827&gt;"00:00",A827+1,A827),"JJ/MM/AAAA ")&amp;TEXT(BH827,"hh:mm"))</f>
        <v/>
      </c>
      <c r="AZ827" s="13" t="str">
        <f>IF(BI827="","",TEXT(IF(BI827&gt;"00:00",A827+1,A827),"JJ/MM/AAAA ")&amp;TEXT(BI827,"hh:mm"))</f>
        <v/>
      </c>
      <c r="BB827" s="13" t="str">
        <f>IFERROR(INDEX(Recap!$F$2:$F$2000,MATCH(Graphique!A827,Recap!$A$2:$A$2000,0)),"")</f>
        <v/>
      </c>
      <c r="BC827" s="13" t="str">
        <f>IFERROR(INDEX(Recap!$D$2:$D$2000,MATCH(Graphique!A827,Recap!$A$2:$A$2000,0)),"")</f>
        <v/>
      </c>
      <c r="BD827" s="13" t="str">
        <f>IFERROR(INDEX(Recap!$I$2:$I$2000,MATCH(Graphique!A827,Recap!$A$2:$A$2000,0)),"")</f>
        <v/>
      </c>
      <c r="BE827" t="str">
        <f>IFERROR(INDEX(Recap!$K$2:$K$2000,MATCH(Graphique!A827,Recap!$A$2:$A$2000,0)),"")</f>
        <v/>
      </c>
      <c r="BF827" s="13" t="str">
        <f>IFERROR(INDEX(Recap!$L$2:$L$2000,MATCH(Graphique!A827,Recap!$A$2:$A$2000,0)),"")</f>
        <v/>
      </c>
      <c r="BG827" t="str">
        <f>IFERROR(INDEX(Recap!$M$2:$M$2000,MATCH(Graphique!A827,Recap!$A$2:$A$2000,0)),"")</f>
        <v/>
      </c>
      <c r="BH827" s="13" t="str">
        <f>IFERROR(INDEX(MOYENNES!$B$1:$B$2000,MATCH(Graphique!A827,MOYENNES!$A$1:$A$2000,0)),"")</f>
        <v/>
      </c>
      <c r="BI827" s="13" t="str">
        <f>IFERROR(INDEX(MOYENNES!$C$1:$C$2000,MATCH(Graphique!A827,MOYENNES!$A$1:$A$2000,0)),"")</f>
        <v/>
      </c>
      <c r="BJ827" s="13" t="str">
        <f>IFERROR(INDEX(MOYENNES!$E$1:$E$2000,MATCH(A827,MOYENNES!$A$1:$A$2000,0)),"")</f>
        <v/>
      </c>
    </row>
    <row r="828" spans="1:62" ht="12.75" customHeight="1">
      <c r="A828" s="56">
        <v>45812</v>
      </c>
      <c r="AY828" s="55" t="str">
        <f>IF(BH828="","",TEXT(IF(BH828&gt;"00:00",A828+1,A828),"JJ/MM/AAAA ")&amp;TEXT(BH828,"hh:mm"))</f>
        <v/>
      </c>
      <c r="AZ828" s="13" t="str">
        <f>IF(BI828="","",TEXT(IF(BI828&gt;"00:00",A828+1,A828),"JJ/MM/AAAA ")&amp;TEXT(BI828,"hh:mm"))</f>
        <v/>
      </c>
      <c r="BB828" s="13" t="str">
        <f>IFERROR(INDEX(Recap!$F$2:$F$2000,MATCH(Graphique!A828,Recap!$A$2:$A$2000,0)),"")</f>
        <v/>
      </c>
      <c r="BC828" s="13" t="str">
        <f>IFERROR(INDEX(Recap!$D$2:$D$2000,MATCH(Graphique!A828,Recap!$A$2:$A$2000,0)),"")</f>
        <v/>
      </c>
      <c r="BD828" s="13" t="str">
        <f>IFERROR(INDEX(Recap!$I$2:$I$2000,MATCH(Graphique!A828,Recap!$A$2:$A$2000,0)),"")</f>
        <v/>
      </c>
      <c r="BE828" t="str">
        <f>IFERROR(INDEX(Recap!$K$2:$K$2000,MATCH(Graphique!A828,Recap!$A$2:$A$2000,0)),"")</f>
        <v/>
      </c>
      <c r="BF828" s="13" t="str">
        <f>IFERROR(INDEX(Recap!$L$2:$L$2000,MATCH(Graphique!A828,Recap!$A$2:$A$2000,0)),"")</f>
        <v/>
      </c>
      <c r="BG828" t="str">
        <f>IFERROR(INDEX(Recap!$M$2:$M$2000,MATCH(Graphique!A828,Recap!$A$2:$A$2000,0)),"")</f>
        <v/>
      </c>
      <c r="BH828" s="13" t="str">
        <f>IFERROR(INDEX(MOYENNES!$B$1:$B$2000,MATCH(Graphique!A828,MOYENNES!$A$1:$A$2000,0)),"")</f>
        <v/>
      </c>
      <c r="BI828" s="13" t="str">
        <f>IFERROR(INDEX(MOYENNES!$C$1:$C$2000,MATCH(Graphique!A828,MOYENNES!$A$1:$A$2000,0)),"")</f>
        <v/>
      </c>
      <c r="BJ828" s="13" t="str">
        <f>IFERROR(INDEX(MOYENNES!$E$1:$E$2000,MATCH(A828,MOYENNES!$A$1:$A$2000,0)),"")</f>
        <v/>
      </c>
    </row>
    <row r="829" spans="1:62" ht="12.75" customHeight="1">
      <c r="A829" s="56">
        <v>45813</v>
      </c>
      <c r="AY829" s="55" t="str">
        <f>IF(BH829="","",TEXT(IF(BH829&gt;"00:00",A829+1,A829),"JJ/MM/AAAA ")&amp;TEXT(BH829,"hh:mm"))</f>
        <v/>
      </c>
      <c r="AZ829" s="13" t="str">
        <f>IF(BI829="","",TEXT(IF(BI829&gt;"00:00",A829+1,A829),"JJ/MM/AAAA ")&amp;TEXT(BI829,"hh:mm"))</f>
        <v/>
      </c>
      <c r="BB829" s="13" t="str">
        <f>IFERROR(INDEX(Recap!$F$2:$F$2000,MATCH(Graphique!A829,Recap!$A$2:$A$2000,0)),"")</f>
        <v/>
      </c>
      <c r="BC829" s="13" t="str">
        <f>IFERROR(INDEX(Recap!$D$2:$D$2000,MATCH(Graphique!A829,Recap!$A$2:$A$2000,0)),"")</f>
        <v/>
      </c>
      <c r="BD829" s="13" t="str">
        <f>IFERROR(INDEX(Recap!$I$2:$I$2000,MATCH(Graphique!A829,Recap!$A$2:$A$2000,0)),"")</f>
        <v/>
      </c>
      <c r="BE829" t="str">
        <f>IFERROR(INDEX(Recap!$K$2:$K$2000,MATCH(Graphique!A829,Recap!$A$2:$A$2000,0)),"")</f>
        <v/>
      </c>
      <c r="BF829" s="13" t="str">
        <f>IFERROR(INDEX(Recap!$L$2:$L$2000,MATCH(Graphique!A829,Recap!$A$2:$A$2000,0)),"")</f>
        <v/>
      </c>
      <c r="BG829" t="str">
        <f>IFERROR(INDEX(Recap!$M$2:$M$2000,MATCH(Graphique!A829,Recap!$A$2:$A$2000,0)),"")</f>
        <v/>
      </c>
      <c r="BH829" s="13" t="str">
        <f>IFERROR(INDEX(MOYENNES!$B$1:$B$2000,MATCH(Graphique!A829,MOYENNES!$A$1:$A$2000,0)),"")</f>
        <v/>
      </c>
      <c r="BI829" s="13" t="str">
        <f>IFERROR(INDEX(MOYENNES!$C$1:$C$2000,MATCH(Graphique!A829,MOYENNES!$A$1:$A$2000,0)),"")</f>
        <v/>
      </c>
      <c r="BJ829" s="13" t="str">
        <f>IFERROR(INDEX(MOYENNES!$E$1:$E$2000,MATCH(A829,MOYENNES!$A$1:$A$2000,0)),"")</f>
        <v/>
      </c>
    </row>
    <row r="830" spans="1:62" ht="12.75" customHeight="1">
      <c r="A830" s="56">
        <v>45814</v>
      </c>
      <c r="AY830" s="55" t="str">
        <f>IF(BH830="","",TEXT(IF(BH830&gt;"00:00",A830+1,A830),"JJ/MM/AAAA ")&amp;TEXT(BH830,"hh:mm"))</f>
        <v/>
      </c>
      <c r="AZ830" s="13" t="str">
        <f>IF(BI830="","",TEXT(IF(BI830&gt;"00:00",A830+1,A830),"JJ/MM/AAAA ")&amp;TEXT(BI830,"hh:mm"))</f>
        <v/>
      </c>
      <c r="BB830" s="13" t="str">
        <f>IFERROR(INDEX(Recap!$F$2:$F$2000,MATCH(Graphique!A830,Recap!$A$2:$A$2000,0)),"")</f>
        <v/>
      </c>
      <c r="BC830" s="13" t="str">
        <f>IFERROR(INDEX(Recap!$D$2:$D$2000,MATCH(Graphique!A830,Recap!$A$2:$A$2000,0)),"")</f>
        <v/>
      </c>
      <c r="BD830" s="13" t="str">
        <f>IFERROR(INDEX(Recap!$I$2:$I$2000,MATCH(Graphique!A830,Recap!$A$2:$A$2000,0)),"")</f>
        <v/>
      </c>
      <c r="BE830" t="str">
        <f>IFERROR(INDEX(Recap!$K$2:$K$2000,MATCH(Graphique!A830,Recap!$A$2:$A$2000,0)),"")</f>
        <v/>
      </c>
      <c r="BF830" s="13" t="str">
        <f>IFERROR(INDEX(Recap!$L$2:$L$2000,MATCH(Graphique!A830,Recap!$A$2:$A$2000,0)),"")</f>
        <v/>
      </c>
      <c r="BG830" t="str">
        <f>IFERROR(INDEX(Recap!$M$2:$M$2000,MATCH(Graphique!A830,Recap!$A$2:$A$2000,0)),"")</f>
        <v/>
      </c>
      <c r="BH830" s="13" t="str">
        <f>IFERROR(INDEX(MOYENNES!$B$1:$B$2000,MATCH(Graphique!A830,MOYENNES!$A$1:$A$2000,0)),"")</f>
        <v/>
      </c>
      <c r="BI830" s="13" t="str">
        <f>IFERROR(INDEX(MOYENNES!$C$1:$C$2000,MATCH(Graphique!A830,MOYENNES!$A$1:$A$2000,0)),"")</f>
        <v/>
      </c>
      <c r="BJ830" s="13" t="str">
        <f>IFERROR(INDEX(MOYENNES!$E$1:$E$2000,MATCH(A830,MOYENNES!$A$1:$A$2000,0)),"")</f>
        <v/>
      </c>
    </row>
    <row r="831" spans="1:62" ht="12.75" customHeight="1">
      <c r="A831" s="56">
        <v>45815</v>
      </c>
      <c r="AY831" s="55" t="str">
        <f>IF(BH831="","",TEXT(IF(BH831&gt;"00:00",A831+1,A831),"JJ/MM/AAAA ")&amp;TEXT(BH831,"hh:mm"))</f>
        <v/>
      </c>
      <c r="AZ831" s="13" t="str">
        <f>IF(BI831="","",TEXT(IF(BI831&gt;"00:00",A831+1,A831),"JJ/MM/AAAA ")&amp;TEXT(BI831,"hh:mm"))</f>
        <v/>
      </c>
      <c r="BB831" s="13" t="str">
        <f>IFERROR(INDEX(Recap!$F$2:$F$2000,MATCH(Graphique!A831,Recap!$A$2:$A$2000,0)),"")</f>
        <v/>
      </c>
      <c r="BC831" s="13" t="str">
        <f>IFERROR(INDEX(Recap!$D$2:$D$2000,MATCH(Graphique!A831,Recap!$A$2:$A$2000,0)),"")</f>
        <v/>
      </c>
      <c r="BD831" s="13" t="str">
        <f>IFERROR(INDEX(Recap!$I$2:$I$2000,MATCH(Graphique!A831,Recap!$A$2:$A$2000,0)),"")</f>
        <v/>
      </c>
      <c r="BE831" t="str">
        <f>IFERROR(INDEX(Recap!$K$2:$K$2000,MATCH(Graphique!A831,Recap!$A$2:$A$2000,0)),"")</f>
        <v/>
      </c>
      <c r="BF831" s="13" t="str">
        <f>IFERROR(INDEX(Recap!$L$2:$L$2000,MATCH(Graphique!A831,Recap!$A$2:$A$2000,0)),"")</f>
        <v/>
      </c>
      <c r="BG831" t="str">
        <f>IFERROR(INDEX(Recap!$M$2:$M$2000,MATCH(Graphique!A831,Recap!$A$2:$A$2000,0)),"")</f>
        <v/>
      </c>
      <c r="BH831" s="13" t="str">
        <f>IFERROR(INDEX(MOYENNES!$B$1:$B$2000,MATCH(Graphique!A831,MOYENNES!$A$1:$A$2000,0)),"")</f>
        <v/>
      </c>
      <c r="BI831" s="13" t="str">
        <f>IFERROR(INDEX(MOYENNES!$C$1:$C$2000,MATCH(Graphique!A831,MOYENNES!$A$1:$A$2000,0)),"")</f>
        <v/>
      </c>
      <c r="BJ831" s="13" t="str">
        <f>IFERROR(INDEX(MOYENNES!$E$1:$E$2000,MATCH(A831,MOYENNES!$A$1:$A$2000,0)),"")</f>
        <v/>
      </c>
    </row>
    <row r="832" spans="1:62" ht="12.75" customHeight="1">
      <c r="A832" s="56">
        <v>45816</v>
      </c>
      <c r="AY832" s="55" t="str">
        <f>IF(BH832="","",TEXT(IF(BH832&gt;"00:00",A832+1,A832),"JJ/MM/AAAA ")&amp;TEXT(BH832,"hh:mm"))</f>
        <v/>
      </c>
      <c r="AZ832" s="13" t="str">
        <f>IF(BI832="","",TEXT(IF(BI832&gt;"00:00",A832+1,A832),"JJ/MM/AAAA ")&amp;TEXT(BI832,"hh:mm"))</f>
        <v/>
      </c>
      <c r="BB832" s="13" t="str">
        <f>IFERROR(INDEX(Recap!$F$2:$F$2000,MATCH(Graphique!A832,Recap!$A$2:$A$2000,0)),"")</f>
        <v/>
      </c>
      <c r="BC832" s="13" t="str">
        <f>IFERROR(INDEX(Recap!$D$2:$D$2000,MATCH(Graphique!A832,Recap!$A$2:$A$2000,0)),"")</f>
        <v/>
      </c>
      <c r="BD832" s="13" t="str">
        <f>IFERROR(INDEX(Recap!$I$2:$I$2000,MATCH(Graphique!A832,Recap!$A$2:$A$2000,0)),"")</f>
        <v/>
      </c>
      <c r="BE832" t="str">
        <f>IFERROR(INDEX(Recap!$K$2:$K$2000,MATCH(Graphique!A832,Recap!$A$2:$A$2000,0)),"")</f>
        <v/>
      </c>
      <c r="BF832" s="13" t="str">
        <f>IFERROR(INDEX(Recap!$L$2:$L$2000,MATCH(Graphique!A832,Recap!$A$2:$A$2000,0)),"")</f>
        <v/>
      </c>
      <c r="BG832" t="str">
        <f>IFERROR(INDEX(Recap!$M$2:$M$2000,MATCH(Graphique!A832,Recap!$A$2:$A$2000,0)),"")</f>
        <v/>
      </c>
      <c r="BH832" s="13" t="str">
        <f>IFERROR(INDEX(MOYENNES!$B$1:$B$2000,MATCH(Graphique!A832,MOYENNES!$A$1:$A$2000,0)),"")</f>
        <v/>
      </c>
      <c r="BI832" s="13" t="str">
        <f>IFERROR(INDEX(MOYENNES!$C$1:$C$2000,MATCH(Graphique!A832,MOYENNES!$A$1:$A$2000,0)),"")</f>
        <v/>
      </c>
      <c r="BJ832" s="13" t="str">
        <f>IFERROR(INDEX(MOYENNES!$E$1:$E$2000,MATCH(A832,MOYENNES!$A$1:$A$2000,0)),"")</f>
        <v/>
      </c>
    </row>
    <row r="833" spans="1:62" ht="12.75" customHeight="1">
      <c r="A833" s="56">
        <v>45817</v>
      </c>
      <c r="AY833" s="55" t="str">
        <f>IF(BH833="","",TEXT(IF(BH833&gt;"00:00",A833+1,A833),"JJ/MM/AAAA ")&amp;TEXT(BH833,"hh:mm"))</f>
        <v/>
      </c>
      <c r="AZ833" s="13" t="str">
        <f>IF(BI833="","",TEXT(IF(BI833&gt;"00:00",A833+1,A833),"JJ/MM/AAAA ")&amp;TEXT(BI833,"hh:mm"))</f>
        <v/>
      </c>
      <c r="BB833" s="13" t="str">
        <f>IFERROR(INDEX(Recap!$F$2:$F$2000,MATCH(Graphique!A833,Recap!$A$2:$A$2000,0)),"")</f>
        <v/>
      </c>
      <c r="BC833" s="13" t="str">
        <f>IFERROR(INDEX(Recap!$D$2:$D$2000,MATCH(Graphique!A833,Recap!$A$2:$A$2000,0)),"")</f>
        <v/>
      </c>
      <c r="BD833" s="13" t="str">
        <f>IFERROR(INDEX(Recap!$I$2:$I$2000,MATCH(Graphique!A833,Recap!$A$2:$A$2000,0)),"")</f>
        <v/>
      </c>
      <c r="BE833" t="str">
        <f>IFERROR(INDEX(Recap!$K$2:$K$2000,MATCH(Graphique!A833,Recap!$A$2:$A$2000,0)),"")</f>
        <v/>
      </c>
      <c r="BF833" s="13" t="str">
        <f>IFERROR(INDEX(Recap!$L$2:$L$2000,MATCH(Graphique!A833,Recap!$A$2:$A$2000,0)),"")</f>
        <v/>
      </c>
      <c r="BG833" t="str">
        <f>IFERROR(INDEX(Recap!$M$2:$M$2000,MATCH(Graphique!A833,Recap!$A$2:$A$2000,0)),"")</f>
        <v/>
      </c>
      <c r="BH833" s="13" t="str">
        <f>IFERROR(INDEX(MOYENNES!$B$1:$B$2000,MATCH(Graphique!A833,MOYENNES!$A$1:$A$2000,0)),"")</f>
        <v/>
      </c>
      <c r="BI833" s="13" t="str">
        <f>IFERROR(INDEX(MOYENNES!$C$1:$C$2000,MATCH(Graphique!A833,MOYENNES!$A$1:$A$2000,0)),"")</f>
        <v/>
      </c>
      <c r="BJ833" s="13" t="str">
        <f>IFERROR(INDEX(MOYENNES!$E$1:$E$2000,MATCH(A833,MOYENNES!$A$1:$A$2000,0)),"")</f>
        <v/>
      </c>
    </row>
    <row r="834" spans="1:62" ht="12.75" customHeight="1">
      <c r="A834" s="56">
        <v>45818</v>
      </c>
      <c r="AY834" s="55" t="str">
        <f>IF(BH834="","",TEXT(IF(BH834&gt;"00:00",A834+1,A834),"JJ/MM/AAAA ")&amp;TEXT(BH834,"hh:mm"))</f>
        <v/>
      </c>
      <c r="AZ834" s="13" t="str">
        <f>IF(BI834="","",TEXT(IF(BI834&gt;"00:00",A834+1,A834),"JJ/MM/AAAA ")&amp;TEXT(BI834,"hh:mm"))</f>
        <v/>
      </c>
      <c r="BB834" s="13" t="str">
        <f>IFERROR(INDEX(Recap!$F$2:$F$2000,MATCH(Graphique!A834,Recap!$A$2:$A$2000,0)),"")</f>
        <v/>
      </c>
      <c r="BC834" s="13" t="str">
        <f>IFERROR(INDEX(Recap!$D$2:$D$2000,MATCH(Graphique!A834,Recap!$A$2:$A$2000,0)),"")</f>
        <v/>
      </c>
      <c r="BD834" s="13" t="str">
        <f>IFERROR(INDEX(Recap!$I$2:$I$2000,MATCH(Graphique!A834,Recap!$A$2:$A$2000,0)),"")</f>
        <v/>
      </c>
      <c r="BE834" t="str">
        <f>IFERROR(INDEX(Recap!$K$2:$K$2000,MATCH(Graphique!A834,Recap!$A$2:$A$2000,0)),"")</f>
        <v/>
      </c>
      <c r="BF834" s="13" t="str">
        <f>IFERROR(INDEX(Recap!$L$2:$L$2000,MATCH(Graphique!A834,Recap!$A$2:$A$2000,0)),"")</f>
        <v/>
      </c>
      <c r="BG834" t="str">
        <f>IFERROR(INDEX(Recap!$M$2:$M$2000,MATCH(Graphique!A834,Recap!$A$2:$A$2000,0)),"")</f>
        <v/>
      </c>
      <c r="BH834" s="13" t="str">
        <f>IFERROR(INDEX(MOYENNES!$B$1:$B$2000,MATCH(Graphique!A834,MOYENNES!$A$1:$A$2000,0)),"")</f>
        <v/>
      </c>
      <c r="BI834" s="13" t="str">
        <f>IFERROR(INDEX(MOYENNES!$C$1:$C$2000,MATCH(Graphique!A834,MOYENNES!$A$1:$A$2000,0)),"")</f>
        <v/>
      </c>
      <c r="BJ834" s="13" t="str">
        <f>IFERROR(INDEX(MOYENNES!$E$1:$E$2000,MATCH(A834,MOYENNES!$A$1:$A$2000,0)),"")</f>
        <v/>
      </c>
    </row>
    <row r="835" spans="1:62" ht="12.75" customHeight="1">
      <c r="A835" s="56">
        <v>45819</v>
      </c>
      <c r="AY835" s="55" t="str">
        <f>IF(BH835="","",TEXT(IF(BH835&gt;"00:00",A835+1,A835),"JJ/MM/AAAA ")&amp;TEXT(BH835,"hh:mm"))</f>
        <v/>
      </c>
      <c r="AZ835" s="13" t="str">
        <f>IF(BI835="","",TEXT(IF(BI835&gt;"00:00",A835+1,A835),"JJ/MM/AAAA ")&amp;TEXT(BI835,"hh:mm"))</f>
        <v/>
      </c>
      <c r="BB835" s="13" t="str">
        <f>IFERROR(INDEX(Recap!$F$2:$F$2000,MATCH(Graphique!A835,Recap!$A$2:$A$2000,0)),"")</f>
        <v/>
      </c>
      <c r="BC835" s="13" t="str">
        <f>IFERROR(INDEX(Recap!$D$2:$D$2000,MATCH(Graphique!A835,Recap!$A$2:$A$2000,0)),"")</f>
        <v/>
      </c>
      <c r="BD835" s="13" t="str">
        <f>IFERROR(INDEX(Recap!$I$2:$I$2000,MATCH(Graphique!A835,Recap!$A$2:$A$2000,0)),"")</f>
        <v/>
      </c>
      <c r="BE835" t="str">
        <f>IFERROR(INDEX(Recap!$K$2:$K$2000,MATCH(Graphique!A835,Recap!$A$2:$A$2000,0)),"")</f>
        <v/>
      </c>
      <c r="BF835" s="13" t="str">
        <f>IFERROR(INDEX(Recap!$L$2:$L$2000,MATCH(Graphique!A835,Recap!$A$2:$A$2000,0)),"")</f>
        <v/>
      </c>
      <c r="BG835" t="str">
        <f>IFERROR(INDEX(Recap!$M$2:$M$2000,MATCH(Graphique!A835,Recap!$A$2:$A$2000,0)),"")</f>
        <v/>
      </c>
      <c r="BH835" s="13" t="str">
        <f>IFERROR(INDEX(MOYENNES!$B$1:$B$2000,MATCH(Graphique!A835,MOYENNES!$A$1:$A$2000,0)),"")</f>
        <v/>
      </c>
      <c r="BI835" s="13" t="str">
        <f>IFERROR(INDEX(MOYENNES!$C$1:$C$2000,MATCH(Graphique!A835,MOYENNES!$A$1:$A$2000,0)),"")</f>
        <v/>
      </c>
      <c r="BJ835" s="13" t="str">
        <f>IFERROR(INDEX(MOYENNES!$E$1:$E$2000,MATCH(A835,MOYENNES!$A$1:$A$2000,0)),"")</f>
        <v/>
      </c>
    </row>
    <row r="836" spans="1:62" ht="12.75" customHeight="1">
      <c r="A836" s="56">
        <v>45820</v>
      </c>
      <c r="AY836" s="55" t="str">
        <f>IF(BH836="","",TEXT(IF(BH836&gt;"00:00",A836+1,A836),"JJ/MM/AAAA ")&amp;TEXT(BH836,"hh:mm"))</f>
        <v/>
      </c>
      <c r="AZ836" s="13" t="str">
        <f>IF(BI836="","",TEXT(IF(BI836&gt;"00:00",A836+1,A836),"JJ/MM/AAAA ")&amp;TEXT(BI836,"hh:mm"))</f>
        <v/>
      </c>
      <c r="BB836" s="13" t="str">
        <f>IFERROR(INDEX(Recap!$F$2:$F$2000,MATCH(Graphique!A836,Recap!$A$2:$A$2000,0)),"")</f>
        <v/>
      </c>
      <c r="BC836" s="13" t="str">
        <f>IFERROR(INDEX(Recap!$D$2:$D$2000,MATCH(Graphique!A836,Recap!$A$2:$A$2000,0)),"")</f>
        <v/>
      </c>
      <c r="BD836" s="13" t="str">
        <f>IFERROR(INDEX(Recap!$I$2:$I$2000,MATCH(Graphique!A836,Recap!$A$2:$A$2000,0)),"")</f>
        <v/>
      </c>
      <c r="BE836" t="str">
        <f>IFERROR(INDEX(Recap!$K$2:$K$2000,MATCH(Graphique!A836,Recap!$A$2:$A$2000,0)),"")</f>
        <v/>
      </c>
      <c r="BF836" s="13" t="str">
        <f>IFERROR(INDEX(Recap!$L$2:$L$2000,MATCH(Graphique!A836,Recap!$A$2:$A$2000,0)),"")</f>
        <v/>
      </c>
      <c r="BG836" t="str">
        <f>IFERROR(INDEX(Recap!$M$2:$M$2000,MATCH(Graphique!A836,Recap!$A$2:$A$2000,0)),"")</f>
        <v/>
      </c>
      <c r="BH836" s="13" t="str">
        <f>IFERROR(INDEX(MOYENNES!$B$1:$B$2000,MATCH(Graphique!A836,MOYENNES!$A$1:$A$2000,0)),"")</f>
        <v/>
      </c>
      <c r="BI836" s="13" t="str">
        <f>IFERROR(INDEX(MOYENNES!$C$1:$C$2000,MATCH(Graphique!A836,MOYENNES!$A$1:$A$2000,0)),"")</f>
        <v/>
      </c>
      <c r="BJ836" s="13" t="str">
        <f>IFERROR(INDEX(MOYENNES!$E$1:$E$2000,MATCH(A836,MOYENNES!$A$1:$A$2000,0)),"")</f>
        <v/>
      </c>
    </row>
    <row r="837" spans="1:62" ht="12.75" customHeight="1">
      <c r="A837" s="56">
        <v>45821</v>
      </c>
      <c r="AY837" s="55" t="str">
        <f>IF(BH837="","",TEXT(IF(BH837&gt;"00:00",A837+1,A837),"JJ/MM/AAAA ")&amp;TEXT(BH837,"hh:mm"))</f>
        <v/>
      </c>
      <c r="AZ837" s="13" t="str">
        <f>IF(BI837="","",TEXT(IF(BI837&gt;"00:00",A837+1,A837),"JJ/MM/AAAA ")&amp;TEXT(BI837,"hh:mm"))</f>
        <v/>
      </c>
      <c r="BB837" s="13" t="str">
        <f>IFERROR(INDEX(Recap!$F$2:$F$2000,MATCH(Graphique!A837,Recap!$A$2:$A$2000,0)),"")</f>
        <v/>
      </c>
      <c r="BC837" s="13" t="str">
        <f>IFERROR(INDEX(Recap!$D$2:$D$2000,MATCH(Graphique!A837,Recap!$A$2:$A$2000,0)),"")</f>
        <v/>
      </c>
      <c r="BD837" s="13" t="str">
        <f>IFERROR(INDEX(Recap!$I$2:$I$2000,MATCH(Graphique!A837,Recap!$A$2:$A$2000,0)),"")</f>
        <v/>
      </c>
      <c r="BE837" t="str">
        <f>IFERROR(INDEX(Recap!$K$2:$K$2000,MATCH(Graphique!A837,Recap!$A$2:$A$2000,0)),"")</f>
        <v/>
      </c>
      <c r="BF837" s="13" t="str">
        <f>IFERROR(INDEX(Recap!$L$2:$L$2000,MATCH(Graphique!A837,Recap!$A$2:$A$2000,0)),"")</f>
        <v/>
      </c>
      <c r="BG837" t="str">
        <f>IFERROR(INDEX(Recap!$M$2:$M$2000,MATCH(Graphique!A837,Recap!$A$2:$A$2000,0)),"")</f>
        <v/>
      </c>
      <c r="BH837" s="13" t="str">
        <f>IFERROR(INDEX(MOYENNES!$B$1:$B$2000,MATCH(Graphique!A837,MOYENNES!$A$1:$A$2000,0)),"")</f>
        <v/>
      </c>
      <c r="BI837" s="13" t="str">
        <f>IFERROR(INDEX(MOYENNES!$C$1:$C$2000,MATCH(Graphique!A837,MOYENNES!$A$1:$A$2000,0)),"")</f>
        <v/>
      </c>
      <c r="BJ837" s="13" t="str">
        <f>IFERROR(INDEX(MOYENNES!$E$1:$E$2000,MATCH(A837,MOYENNES!$A$1:$A$2000,0)),"")</f>
        <v/>
      </c>
    </row>
    <row r="838" spans="1:62" ht="12.75" customHeight="1">
      <c r="A838" s="56">
        <v>45822</v>
      </c>
      <c r="AY838" s="55" t="str">
        <f>IF(BH838="","",TEXT(IF(BH838&gt;"00:00",A838+1,A838),"JJ/MM/AAAA ")&amp;TEXT(BH838,"hh:mm"))</f>
        <v/>
      </c>
      <c r="AZ838" s="13" t="str">
        <f>IF(BI838="","",TEXT(IF(BI838&gt;"00:00",A838+1,A838),"JJ/MM/AAAA ")&amp;TEXT(BI838,"hh:mm"))</f>
        <v/>
      </c>
      <c r="BB838" s="13" t="str">
        <f>IFERROR(INDEX(Recap!$F$2:$F$2000,MATCH(Graphique!A838,Recap!$A$2:$A$2000,0)),"")</f>
        <v/>
      </c>
      <c r="BC838" s="13" t="str">
        <f>IFERROR(INDEX(Recap!$D$2:$D$2000,MATCH(Graphique!A838,Recap!$A$2:$A$2000,0)),"")</f>
        <v/>
      </c>
      <c r="BD838" s="13" t="str">
        <f>IFERROR(INDEX(Recap!$I$2:$I$2000,MATCH(Graphique!A838,Recap!$A$2:$A$2000,0)),"")</f>
        <v/>
      </c>
      <c r="BE838" t="str">
        <f>IFERROR(INDEX(Recap!$K$2:$K$2000,MATCH(Graphique!A838,Recap!$A$2:$A$2000,0)),"")</f>
        <v/>
      </c>
      <c r="BF838" s="13" t="str">
        <f>IFERROR(INDEX(Recap!$L$2:$L$2000,MATCH(Graphique!A838,Recap!$A$2:$A$2000,0)),"")</f>
        <v/>
      </c>
      <c r="BG838" t="str">
        <f>IFERROR(INDEX(Recap!$M$2:$M$2000,MATCH(Graphique!A838,Recap!$A$2:$A$2000,0)),"")</f>
        <v/>
      </c>
      <c r="BH838" s="13" t="str">
        <f>IFERROR(INDEX(MOYENNES!$B$1:$B$2000,MATCH(Graphique!A838,MOYENNES!$A$1:$A$2000,0)),"")</f>
        <v/>
      </c>
      <c r="BI838" s="13" t="str">
        <f>IFERROR(INDEX(MOYENNES!$C$1:$C$2000,MATCH(Graphique!A838,MOYENNES!$A$1:$A$2000,0)),"")</f>
        <v/>
      </c>
      <c r="BJ838" s="13" t="str">
        <f>IFERROR(INDEX(MOYENNES!$E$1:$E$2000,MATCH(A838,MOYENNES!$A$1:$A$2000,0)),"")</f>
        <v/>
      </c>
    </row>
    <row r="839" spans="1:62" ht="12.75" customHeight="1">
      <c r="A839" s="56">
        <v>45823</v>
      </c>
      <c r="AY839" s="55" t="str">
        <f>IF(BH839="","",TEXT(IF(BH839&gt;"00:00",A839+1,A839),"JJ/MM/AAAA ")&amp;TEXT(BH839,"hh:mm"))</f>
        <v/>
      </c>
      <c r="AZ839" s="13" t="str">
        <f>IF(BI839="","",TEXT(IF(BI839&gt;"00:00",A839+1,A839),"JJ/MM/AAAA ")&amp;TEXT(BI839,"hh:mm"))</f>
        <v/>
      </c>
      <c r="BB839" s="13" t="str">
        <f>IFERROR(INDEX(Recap!$F$2:$F$2000,MATCH(Graphique!A839,Recap!$A$2:$A$2000,0)),"")</f>
        <v/>
      </c>
      <c r="BC839" s="13" t="str">
        <f>IFERROR(INDEX(Recap!$D$2:$D$2000,MATCH(Graphique!A839,Recap!$A$2:$A$2000,0)),"")</f>
        <v/>
      </c>
      <c r="BD839" s="13" t="str">
        <f>IFERROR(INDEX(Recap!$I$2:$I$2000,MATCH(Graphique!A839,Recap!$A$2:$A$2000,0)),"")</f>
        <v/>
      </c>
      <c r="BE839" t="str">
        <f>IFERROR(INDEX(Recap!$K$2:$K$2000,MATCH(Graphique!A839,Recap!$A$2:$A$2000,0)),"")</f>
        <v/>
      </c>
      <c r="BF839" s="13" t="str">
        <f>IFERROR(INDEX(Recap!$L$2:$L$2000,MATCH(Graphique!A839,Recap!$A$2:$A$2000,0)),"")</f>
        <v/>
      </c>
      <c r="BG839" t="str">
        <f>IFERROR(INDEX(Recap!$M$2:$M$2000,MATCH(Graphique!A839,Recap!$A$2:$A$2000,0)),"")</f>
        <v/>
      </c>
      <c r="BH839" s="13" t="str">
        <f>IFERROR(INDEX(MOYENNES!$B$1:$B$2000,MATCH(Graphique!A839,MOYENNES!$A$1:$A$2000,0)),"")</f>
        <v/>
      </c>
      <c r="BI839" s="13" t="str">
        <f>IFERROR(INDEX(MOYENNES!$C$1:$C$2000,MATCH(Graphique!A839,MOYENNES!$A$1:$A$2000,0)),"")</f>
        <v/>
      </c>
      <c r="BJ839" s="13" t="str">
        <f>IFERROR(INDEX(MOYENNES!$E$1:$E$2000,MATCH(A839,MOYENNES!$A$1:$A$2000,0)),"")</f>
        <v/>
      </c>
    </row>
    <row r="840" spans="1:62" ht="12.75" customHeight="1">
      <c r="A840" s="56">
        <v>45824</v>
      </c>
      <c r="AY840" s="55" t="str">
        <f>IF(BH840="","",TEXT(IF(BH840&gt;"00:00",A840+1,A840),"JJ/MM/AAAA ")&amp;TEXT(BH840,"hh:mm"))</f>
        <v/>
      </c>
      <c r="AZ840" s="13" t="str">
        <f>IF(BI840="","",TEXT(IF(BI840&gt;"00:00",A840+1,A840),"JJ/MM/AAAA ")&amp;TEXT(BI840,"hh:mm"))</f>
        <v/>
      </c>
      <c r="BB840" s="13" t="str">
        <f>IFERROR(INDEX(Recap!$F$2:$F$2000,MATCH(Graphique!A840,Recap!$A$2:$A$2000,0)),"")</f>
        <v/>
      </c>
      <c r="BC840" s="13" t="str">
        <f>IFERROR(INDEX(Recap!$D$2:$D$2000,MATCH(Graphique!A840,Recap!$A$2:$A$2000,0)),"")</f>
        <v/>
      </c>
      <c r="BD840" s="13" t="str">
        <f>IFERROR(INDEX(Recap!$I$2:$I$2000,MATCH(Graphique!A840,Recap!$A$2:$A$2000,0)),"")</f>
        <v/>
      </c>
      <c r="BE840" t="str">
        <f>IFERROR(INDEX(Recap!$K$2:$K$2000,MATCH(Graphique!A840,Recap!$A$2:$A$2000,0)),"")</f>
        <v/>
      </c>
      <c r="BF840" s="13" t="str">
        <f>IFERROR(INDEX(Recap!$L$2:$L$2000,MATCH(Graphique!A840,Recap!$A$2:$A$2000,0)),"")</f>
        <v/>
      </c>
      <c r="BG840" t="str">
        <f>IFERROR(INDEX(Recap!$M$2:$M$2000,MATCH(Graphique!A840,Recap!$A$2:$A$2000,0)),"")</f>
        <v/>
      </c>
      <c r="BH840" s="13" t="str">
        <f>IFERROR(INDEX(MOYENNES!$B$1:$B$2000,MATCH(Graphique!A840,MOYENNES!$A$1:$A$2000,0)),"")</f>
        <v/>
      </c>
      <c r="BI840" s="13" t="str">
        <f>IFERROR(INDEX(MOYENNES!$C$1:$C$2000,MATCH(Graphique!A840,MOYENNES!$A$1:$A$2000,0)),"")</f>
        <v/>
      </c>
      <c r="BJ840" s="13" t="str">
        <f>IFERROR(INDEX(MOYENNES!$E$1:$E$2000,MATCH(A840,MOYENNES!$A$1:$A$2000,0)),"")</f>
        <v/>
      </c>
    </row>
    <row r="841" spans="1:62" ht="12.75" customHeight="1">
      <c r="A841" s="56">
        <v>45825</v>
      </c>
      <c r="AY841" s="55" t="str">
        <f>IF(BH841="","",TEXT(IF(BH841&gt;"00:00",A841+1,A841),"JJ/MM/AAAA ")&amp;TEXT(BH841,"hh:mm"))</f>
        <v/>
      </c>
      <c r="AZ841" s="13" t="str">
        <f>IF(BI841="","",TEXT(IF(BI841&gt;"00:00",A841+1,A841),"JJ/MM/AAAA ")&amp;TEXT(BI841,"hh:mm"))</f>
        <v/>
      </c>
      <c r="BB841" s="13" t="str">
        <f>IFERROR(INDEX(Recap!$F$2:$F$2000,MATCH(Graphique!A841,Recap!$A$2:$A$2000,0)),"")</f>
        <v/>
      </c>
      <c r="BC841" s="13" t="str">
        <f>IFERROR(INDEX(Recap!$D$2:$D$2000,MATCH(Graphique!A841,Recap!$A$2:$A$2000,0)),"")</f>
        <v/>
      </c>
      <c r="BD841" s="13" t="str">
        <f>IFERROR(INDEX(Recap!$I$2:$I$2000,MATCH(Graphique!A841,Recap!$A$2:$A$2000,0)),"")</f>
        <v/>
      </c>
      <c r="BE841" t="str">
        <f>IFERROR(INDEX(Recap!$K$2:$K$2000,MATCH(Graphique!A841,Recap!$A$2:$A$2000,0)),"")</f>
        <v/>
      </c>
      <c r="BF841" s="13" t="str">
        <f>IFERROR(INDEX(Recap!$L$2:$L$2000,MATCH(Graphique!A841,Recap!$A$2:$A$2000,0)),"")</f>
        <v/>
      </c>
      <c r="BG841" t="str">
        <f>IFERROR(INDEX(Recap!$M$2:$M$2000,MATCH(Graphique!A841,Recap!$A$2:$A$2000,0)),"")</f>
        <v/>
      </c>
      <c r="BH841" s="13" t="str">
        <f>IFERROR(INDEX(MOYENNES!$B$1:$B$2000,MATCH(Graphique!A841,MOYENNES!$A$1:$A$2000,0)),"")</f>
        <v/>
      </c>
      <c r="BI841" s="13" t="str">
        <f>IFERROR(INDEX(MOYENNES!$C$1:$C$2000,MATCH(Graphique!A841,MOYENNES!$A$1:$A$2000,0)),"")</f>
        <v/>
      </c>
      <c r="BJ841" s="13" t="str">
        <f>IFERROR(INDEX(MOYENNES!$E$1:$E$2000,MATCH(A841,MOYENNES!$A$1:$A$2000,0)),"")</f>
        <v/>
      </c>
    </row>
    <row r="842" spans="1:62" ht="12.75" customHeight="1">
      <c r="A842" s="56">
        <v>45826</v>
      </c>
      <c r="AY842" s="55" t="str">
        <f>IF(BH842="","",TEXT(IF(BH842&gt;"00:00",A842+1,A842),"JJ/MM/AAAA ")&amp;TEXT(BH842,"hh:mm"))</f>
        <v/>
      </c>
      <c r="AZ842" s="13" t="str">
        <f>IF(BI842="","",TEXT(IF(BI842&gt;"00:00",A842+1,A842),"JJ/MM/AAAA ")&amp;TEXT(BI842,"hh:mm"))</f>
        <v/>
      </c>
      <c r="BB842" s="13" t="str">
        <f>IFERROR(INDEX(Recap!$F$2:$F$2000,MATCH(Graphique!A842,Recap!$A$2:$A$2000,0)),"")</f>
        <v/>
      </c>
      <c r="BC842" s="13" t="str">
        <f>IFERROR(INDEX(Recap!$D$2:$D$2000,MATCH(Graphique!A842,Recap!$A$2:$A$2000,0)),"")</f>
        <v/>
      </c>
      <c r="BD842" s="13" t="str">
        <f>IFERROR(INDEX(Recap!$I$2:$I$2000,MATCH(Graphique!A842,Recap!$A$2:$A$2000,0)),"")</f>
        <v/>
      </c>
      <c r="BE842" t="str">
        <f>IFERROR(INDEX(Recap!$K$2:$K$2000,MATCH(Graphique!A842,Recap!$A$2:$A$2000,0)),"")</f>
        <v/>
      </c>
      <c r="BF842" s="13" t="str">
        <f>IFERROR(INDEX(Recap!$L$2:$L$2000,MATCH(Graphique!A842,Recap!$A$2:$A$2000,0)),"")</f>
        <v/>
      </c>
      <c r="BG842" t="str">
        <f>IFERROR(INDEX(Recap!$M$2:$M$2000,MATCH(Graphique!A842,Recap!$A$2:$A$2000,0)),"")</f>
        <v/>
      </c>
      <c r="BH842" s="13" t="str">
        <f>IFERROR(INDEX(MOYENNES!$B$1:$B$2000,MATCH(Graphique!A842,MOYENNES!$A$1:$A$2000,0)),"")</f>
        <v/>
      </c>
      <c r="BI842" s="13" t="str">
        <f>IFERROR(INDEX(MOYENNES!$C$1:$C$2000,MATCH(Graphique!A842,MOYENNES!$A$1:$A$2000,0)),"")</f>
        <v/>
      </c>
      <c r="BJ842" s="13" t="str">
        <f>IFERROR(INDEX(MOYENNES!$E$1:$E$2000,MATCH(A842,MOYENNES!$A$1:$A$2000,0)),"")</f>
        <v/>
      </c>
    </row>
    <row r="843" spans="1:62" ht="12.75" customHeight="1">
      <c r="A843" s="56">
        <v>45827</v>
      </c>
      <c r="AY843" s="55" t="str">
        <f>IF(BH843="","",TEXT(IF(BH843&gt;"00:00",A843+1,A843),"JJ/MM/AAAA ")&amp;TEXT(BH843,"hh:mm"))</f>
        <v/>
      </c>
      <c r="AZ843" s="13" t="str">
        <f>IF(BI843="","",TEXT(IF(BI843&gt;"00:00",A843+1,A843),"JJ/MM/AAAA ")&amp;TEXT(BI843,"hh:mm"))</f>
        <v/>
      </c>
      <c r="BB843" s="13" t="str">
        <f>IFERROR(INDEX(Recap!$F$2:$F$2000,MATCH(Graphique!A843,Recap!$A$2:$A$2000,0)),"")</f>
        <v/>
      </c>
      <c r="BC843" s="13" t="str">
        <f>IFERROR(INDEX(Recap!$D$2:$D$2000,MATCH(Graphique!A843,Recap!$A$2:$A$2000,0)),"")</f>
        <v/>
      </c>
      <c r="BD843" s="13" t="str">
        <f>IFERROR(INDEX(Recap!$I$2:$I$2000,MATCH(Graphique!A843,Recap!$A$2:$A$2000,0)),"")</f>
        <v/>
      </c>
      <c r="BE843" t="str">
        <f>IFERROR(INDEX(Recap!$K$2:$K$2000,MATCH(Graphique!A843,Recap!$A$2:$A$2000,0)),"")</f>
        <v/>
      </c>
      <c r="BF843" s="13" t="str">
        <f>IFERROR(INDEX(Recap!$L$2:$L$2000,MATCH(Graphique!A843,Recap!$A$2:$A$2000,0)),"")</f>
        <v/>
      </c>
      <c r="BG843" t="str">
        <f>IFERROR(INDEX(Recap!$M$2:$M$2000,MATCH(Graphique!A843,Recap!$A$2:$A$2000,0)),"")</f>
        <v/>
      </c>
      <c r="BH843" s="13" t="str">
        <f>IFERROR(INDEX(MOYENNES!$B$1:$B$2000,MATCH(Graphique!A843,MOYENNES!$A$1:$A$2000,0)),"")</f>
        <v/>
      </c>
      <c r="BI843" s="13" t="str">
        <f>IFERROR(INDEX(MOYENNES!$C$1:$C$2000,MATCH(Graphique!A843,MOYENNES!$A$1:$A$2000,0)),"")</f>
        <v/>
      </c>
      <c r="BJ843" s="13" t="str">
        <f>IFERROR(INDEX(MOYENNES!$E$1:$E$2000,MATCH(A843,MOYENNES!$A$1:$A$2000,0)),"")</f>
        <v/>
      </c>
    </row>
    <row r="844" spans="1:62" ht="12.75" customHeight="1">
      <c r="A844" s="56">
        <v>45828</v>
      </c>
      <c r="AY844" s="55" t="str">
        <f>IF(BH844="","",TEXT(IF(BH844&gt;"00:00",A844+1,A844),"JJ/MM/AAAA ")&amp;TEXT(BH844,"hh:mm"))</f>
        <v/>
      </c>
      <c r="AZ844" s="13" t="str">
        <f>IF(BI844="","",TEXT(IF(BI844&gt;"00:00",A844+1,A844),"JJ/MM/AAAA ")&amp;TEXT(BI844,"hh:mm"))</f>
        <v/>
      </c>
      <c r="BB844" s="13" t="str">
        <f>IFERROR(INDEX(Recap!$F$2:$F$2000,MATCH(Graphique!A844,Recap!$A$2:$A$2000,0)),"")</f>
        <v/>
      </c>
      <c r="BC844" s="13" t="str">
        <f>IFERROR(INDEX(Recap!$D$2:$D$2000,MATCH(Graphique!A844,Recap!$A$2:$A$2000,0)),"")</f>
        <v/>
      </c>
      <c r="BD844" s="13" t="str">
        <f>IFERROR(INDEX(Recap!$I$2:$I$2000,MATCH(Graphique!A844,Recap!$A$2:$A$2000,0)),"")</f>
        <v/>
      </c>
      <c r="BE844" t="str">
        <f>IFERROR(INDEX(Recap!$K$2:$K$2000,MATCH(Graphique!A844,Recap!$A$2:$A$2000,0)),"")</f>
        <v/>
      </c>
      <c r="BF844" s="13" t="str">
        <f>IFERROR(INDEX(Recap!$L$2:$L$2000,MATCH(Graphique!A844,Recap!$A$2:$A$2000,0)),"")</f>
        <v/>
      </c>
      <c r="BG844" t="str">
        <f>IFERROR(INDEX(Recap!$M$2:$M$2000,MATCH(Graphique!A844,Recap!$A$2:$A$2000,0)),"")</f>
        <v/>
      </c>
      <c r="BH844" s="13" t="str">
        <f>IFERROR(INDEX(MOYENNES!$B$1:$B$2000,MATCH(Graphique!A844,MOYENNES!$A$1:$A$2000,0)),"")</f>
        <v/>
      </c>
      <c r="BI844" s="13" t="str">
        <f>IFERROR(INDEX(MOYENNES!$C$1:$C$2000,MATCH(Graphique!A844,MOYENNES!$A$1:$A$2000,0)),"")</f>
        <v/>
      </c>
      <c r="BJ844" s="13" t="str">
        <f>IFERROR(INDEX(MOYENNES!$E$1:$E$2000,MATCH(A844,MOYENNES!$A$1:$A$2000,0)),"")</f>
        <v/>
      </c>
    </row>
    <row r="845" spans="1:62" ht="12.75" customHeight="1">
      <c r="A845" s="56">
        <v>45829</v>
      </c>
      <c r="AY845" s="55" t="str">
        <f>IF(BH845="","",TEXT(IF(BH845&gt;"00:00",A845+1,A845),"JJ/MM/AAAA ")&amp;TEXT(BH845,"hh:mm"))</f>
        <v/>
      </c>
      <c r="AZ845" s="13" t="str">
        <f>IF(BI845="","",TEXT(IF(BI845&gt;"00:00",A845+1,A845),"JJ/MM/AAAA ")&amp;TEXT(BI845,"hh:mm"))</f>
        <v/>
      </c>
      <c r="BB845" s="13" t="str">
        <f>IFERROR(INDEX(Recap!$F$2:$F$2000,MATCH(Graphique!A845,Recap!$A$2:$A$2000,0)),"")</f>
        <v/>
      </c>
      <c r="BC845" s="13" t="str">
        <f>IFERROR(INDEX(Recap!$D$2:$D$2000,MATCH(Graphique!A845,Recap!$A$2:$A$2000,0)),"")</f>
        <v/>
      </c>
      <c r="BD845" s="13" t="str">
        <f>IFERROR(INDEX(Recap!$I$2:$I$2000,MATCH(Graphique!A845,Recap!$A$2:$A$2000,0)),"")</f>
        <v/>
      </c>
      <c r="BE845" t="str">
        <f>IFERROR(INDEX(Recap!$K$2:$K$2000,MATCH(Graphique!A845,Recap!$A$2:$A$2000,0)),"")</f>
        <v/>
      </c>
      <c r="BF845" s="13" t="str">
        <f>IFERROR(INDEX(Recap!$L$2:$L$2000,MATCH(Graphique!A845,Recap!$A$2:$A$2000,0)),"")</f>
        <v/>
      </c>
      <c r="BG845" t="str">
        <f>IFERROR(INDEX(Recap!$M$2:$M$2000,MATCH(Graphique!A845,Recap!$A$2:$A$2000,0)),"")</f>
        <v/>
      </c>
      <c r="BH845" s="13" t="str">
        <f>IFERROR(INDEX(MOYENNES!$B$1:$B$2000,MATCH(Graphique!A845,MOYENNES!$A$1:$A$2000,0)),"")</f>
        <v/>
      </c>
      <c r="BI845" s="13" t="str">
        <f>IFERROR(INDEX(MOYENNES!$C$1:$C$2000,MATCH(Graphique!A845,MOYENNES!$A$1:$A$2000,0)),"")</f>
        <v/>
      </c>
      <c r="BJ845" s="13" t="str">
        <f>IFERROR(INDEX(MOYENNES!$E$1:$E$2000,MATCH(A845,MOYENNES!$A$1:$A$2000,0)),"")</f>
        <v/>
      </c>
    </row>
    <row r="846" spans="1:62" ht="12.75" customHeight="1">
      <c r="A846" s="56">
        <v>45830</v>
      </c>
      <c r="AY846" s="55" t="str">
        <f>IF(BH846="","",TEXT(IF(BH846&gt;"00:00",A846+1,A846),"JJ/MM/AAAA ")&amp;TEXT(BH846,"hh:mm"))</f>
        <v/>
      </c>
      <c r="AZ846" s="13" t="str">
        <f>IF(BI846="","",TEXT(IF(BI846&gt;"00:00",A846+1,A846),"JJ/MM/AAAA ")&amp;TEXT(BI846,"hh:mm"))</f>
        <v/>
      </c>
      <c r="BB846" s="13" t="str">
        <f>IFERROR(INDEX(Recap!$F$2:$F$2000,MATCH(Graphique!A846,Recap!$A$2:$A$2000,0)),"")</f>
        <v/>
      </c>
      <c r="BC846" s="13" t="str">
        <f>IFERROR(INDEX(Recap!$D$2:$D$2000,MATCH(Graphique!A846,Recap!$A$2:$A$2000,0)),"")</f>
        <v/>
      </c>
      <c r="BD846" s="13" t="str">
        <f>IFERROR(INDEX(Recap!$I$2:$I$2000,MATCH(Graphique!A846,Recap!$A$2:$A$2000,0)),"")</f>
        <v/>
      </c>
      <c r="BE846" t="str">
        <f>IFERROR(INDEX(Recap!$K$2:$K$2000,MATCH(Graphique!A846,Recap!$A$2:$A$2000,0)),"")</f>
        <v/>
      </c>
      <c r="BF846" s="13" t="str">
        <f>IFERROR(INDEX(Recap!$L$2:$L$2000,MATCH(Graphique!A846,Recap!$A$2:$A$2000,0)),"")</f>
        <v/>
      </c>
      <c r="BG846" t="str">
        <f>IFERROR(INDEX(Recap!$M$2:$M$2000,MATCH(Graphique!A846,Recap!$A$2:$A$2000,0)),"")</f>
        <v/>
      </c>
      <c r="BH846" s="13" t="str">
        <f>IFERROR(INDEX(MOYENNES!$B$1:$B$2000,MATCH(Graphique!A846,MOYENNES!$A$1:$A$2000,0)),"")</f>
        <v/>
      </c>
      <c r="BI846" s="13" t="str">
        <f>IFERROR(INDEX(MOYENNES!$C$1:$C$2000,MATCH(Graphique!A846,MOYENNES!$A$1:$A$2000,0)),"")</f>
        <v/>
      </c>
      <c r="BJ846" s="13" t="str">
        <f>IFERROR(INDEX(MOYENNES!$E$1:$E$2000,MATCH(A846,MOYENNES!$A$1:$A$2000,0)),"")</f>
        <v/>
      </c>
    </row>
    <row r="847" spans="1:62" ht="12.75" customHeight="1">
      <c r="A847" s="56">
        <v>45831</v>
      </c>
      <c r="AY847" s="55" t="str">
        <f>IF(BH847="","",TEXT(IF(BH847&gt;"00:00",A847+1,A847),"JJ/MM/AAAA ")&amp;TEXT(BH847,"hh:mm"))</f>
        <v/>
      </c>
      <c r="AZ847" s="13" t="str">
        <f>IF(BI847="","",TEXT(IF(BI847&gt;"00:00",A847+1,A847),"JJ/MM/AAAA ")&amp;TEXT(BI847,"hh:mm"))</f>
        <v/>
      </c>
      <c r="BB847" s="13" t="str">
        <f>IFERROR(INDEX(Recap!$F$2:$F$2000,MATCH(Graphique!A847,Recap!$A$2:$A$2000,0)),"")</f>
        <v/>
      </c>
      <c r="BC847" s="13" t="str">
        <f>IFERROR(INDEX(Recap!$D$2:$D$2000,MATCH(Graphique!A847,Recap!$A$2:$A$2000,0)),"")</f>
        <v/>
      </c>
      <c r="BD847" s="13" t="str">
        <f>IFERROR(INDEX(Recap!$I$2:$I$2000,MATCH(Graphique!A847,Recap!$A$2:$A$2000,0)),"")</f>
        <v/>
      </c>
      <c r="BE847" t="str">
        <f>IFERROR(INDEX(Recap!$K$2:$K$2000,MATCH(Graphique!A847,Recap!$A$2:$A$2000,0)),"")</f>
        <v/>
      </c>
      <c r="BF847" s="13" t="str">
        <f>IFERROR(INDEX(Recap!$L$2:$L$2000,MATCH(Graphique!A847,Recap!$A$2:$A$2000,0)),"")</f>
        <v/>
      </c>
      <c r="BG847" t="str">
        <f>IFERROR(INDEX(Recap!$M$2:$M$2000,MATCH(Graphique!A847,Recap!$A$2:$A$2000,0)),"")</f>
        <v/>
      </c>
      <c r="BH847" s="13" t="str">
        <f>IFERROR(INDEX(MOYENNES!$B$1:$B$2000,MATCH(Graphique!A847,MOYENNES!$A$1:$A$2000,0)),"")</f>
        <v/>
      </c>
      <c r="BI847" s="13" t="str">
        <f>IFERROR(INDEX(MOYENNES!$C$1:$C$2000,MATCH(Graphique!A847,MOYENNES!$A$1:$A$2000,0)),"")</f>
        <v/>
      </c>
      <c r="BJ847" s="13" t="str">
        <f>IFERROR(INDEX(MOYENNES!$E$1:$E$2000,MATCH(A847,MOYENNES!$A$1:$A$2000,0)),"")</f>
        <v/>
      </c>
    </row>
    <row r="848" spans="1:62" ht="12.75" customHeight="1">
      <c r="A848" s="56">
        <v>45832</v>
      </c>
      <c r="AY848" s="55" t="str">
        <f>IF(BH848="","",TEXT(IF(BH848&gt;"00:00",A848+1,A848),"JJ/MM/AAAA ")&amp;TEXT(BH848,"hh:mm"))</f>
        <v/>
      </c>
      <c r="AZ848" s="13" t="str">
        <f>IF(BI848="","",TEXT(IF(BI848&gt;"00:00",A848+1,A848),"JJ/MM/AAAA ")&amp;TEXT(BI848,"hh:mm"))</f>
        <v/>
      </c>
      <c r="BB848" s="13" t="str">
        <f>IFERROR(INDEX(Recap!$F$2:$F$2000,MATCH(Graphique!A848,Recap!$A$2:$A$2000,0)),"")</f>
        <v/>
      </c>
      <c r="BC848" s="13" t="str">
        <f>IFERROR(INDEX(Recap!$D$2:$D$2000,MATCH(Graphique!A848,Recap!$A$2:$A$2000,0)),"")</f>
        <v/>
      </c>
      <c r="BD848" s="13" t="str">
        <f>IFERROR(INDEX(Recap!$I$2:$I$2000,MATCH(Graphique!A848,Recap!$A$2:$A$2000,0)),"")</f>
        <v/>
      </c>
      <c r="BE848" t="str">
        <f>IFERROR(INDEX(Recap!$K$2:$K$2000,MATCH(Graphique!A848,Recap!$A$2:$A$2000,0)),"")</f>
        <v/>
      </c>
      <c r="BF848" s="13" t="str">
        <f>IFERROR(INDEX(Recap!$L$2:$L$2000,MATCH(Graphique!A848,Recap!$A$2:$A$2000,0)),"")</f>
        <v/>
      </c>
      <c r="BG848" t="str">
        <f>IFERROR(INDEX(Recap!$M$2:$M$2000,MATCH(Graphique!A848,Recap!$A$2:$A$2000,0)),"")</f>
        <v/>
      </c>
      <c r="BH848" s="13" t="str">
        <f>IFERROR(INDEX(MOYENNES!$B$1:$B$2000,MATCH(Graphique!A848,MOYENNES!$A$1:$A$2000,0)),"")</f>
        <v/>
      </c>
      <c r="BI848" s="13" t="str">
        <f>IFERROR(INDEX(MOYENNES!$C$1:$C$2000,MATCH(Graphique!A848,MOYENNES!$A$1:$A$2000,0)),"")</f>
        <v/>
      </c>
      <c r="BJ848" s="13" t="str">
        <f>IFERROR(INDEX(MOYENNES!$E$1:$E$2000,MATCH(A848,MOYENNES!$A$1:$A$2000,0)),"")</f>
        <v/>
      </c>
    </row>
    <row r="849" spans="1:62" ht="12.75" customHeight="1">
      <c r="A849" s="56">
        <v>45833</v>
      </c>
      <c r="AY849" s="55" t="str">
        <f>IF(BH849="","",TEXT(IF(BH849&gt;"00:00",A849+1,A849),"JJ/MM/AAAA ")&amp;TEXT(BH849,"hh:mm"))</f>
        <v/>
      </c>
      <c r="AZ849" s="13" t="str">
        <f>IF(BI849="","",TEXT(IF(BI849&gt;"00:00",A849+1,A849),"JJ/MM/AAAA ")&amp;TEXT(BI849,"hh:mm"))</f>
        <v/>
      </c>
      <c r="BB849" s="13" t="str">
        <f>IFERROR(INDEX(Recap!$F$2:$F$2000,MATCH(Graphique!A849,Recap!$A$2:$A$2000,0)),"")</f>
        <v/>
      </c>
      <c r="BC849" s="13" t="str">
        <f>IFERROR(INDEX(Recap!$D$2:$D$2000,MATCH(Graphique!A849,Recap!$A$2:$A$2000,0)),"")</f>
        <v/>
      </c>
      <c r="BD849" s="13" t="str">
        <f>IFERROR(INDEX(Recap!$I$2:$I$2000,MATCH(Graphique!A849,Recap!$A$2:$A$2000,0)),"")</f>
        <v/>
      </c>
      <c r="BE849" t="str">
        <f>IFERROR(INDEX(Recap!$K$2:$K$2000,MATCH(Graphique!A849,Recap!$A$2:$A$2000,0)),"")</f>
        <v/>
      </c>
      <c r="BF849" s="13" t="str">
        <f>IFERROR(INDEX(Recap!$L$2:$L$2000,MATCH(Graphique!A849,Recap!$A$2:$A$2000,0)),"")</f>
        <v/>
      </c>
      <c r="BG849" t="str">
        <f>IFERROR(INDEX(Recap!$M$2:$M$2000,MATCH(Graphique!A849,Recap!$A$2:$A$2000,0)),"")</f>
        <v/>
      </c>
      <c r="BH849" s="13" t="str">
        <f>IFERROR(INDEX(MOYENNES!$B$1:$B$2000,MATCH(Graphique!A849,MOYENNES!$A$1:$A$2000,0)),"")</f>
        <v/>
      </c>
      <c r="BI849" s="13" t="str">
        <f>IFERROR(INDEX(MOYENNES!$C$1:$C$2000,MATCH(Graphique!A849,MOYENNES!$A$1:$A$2000,0)),"")</f>
        <v/>
      </c>
      <c r="BJ849" s="13" t="str">
        <f>IFERROR(INDEX(MOYENNES!$E$1:$E$2000,MATCH(A849,MOYENNES!$A$1:$A$2000,0)),"")</f>
        <v/>
      </c>
    </row>
    <row r="850" spans="1:62" ht="12.75" customHeight="1">
      <c r="A850" s="56">
        <v>45834</v>
      </c>
      <c r="AY850" s="55" t="str">
        <f>IF(BH850="","",TEXT(IF(BH850&gt;"00:00",A850+1,A850),"JJ/MM/AAAA ")&amp;TEXT(BH850,"hh:mm"))</f>
        <v/>
      </c>
      <c r="AZ850" s="13" t="str">
        <f>IF(BI850="","",TEXT(IF(BI850&gt;"00:00",A850+1,A850),"JJ/MM/AAAA ")&amp;TEXT(BI850,"hh:mm"))</f>
        <v/>
      </c>
      <c r="BB850" s="13" t="str">
        <f>IFERROR(INDEX(Recap!$F$2:$F$2000,MATCH(Graphique!A850,Recap!$A$2:$A$2000,0)),"")</f>
        <v/>
      </c>
      <c r="BC850" s="13" t="str">
        <f>IFERROR(INDEX(Recap!$D$2:$D$2000,MATCH(Graphique!A850,Recap!$A$2:$A$2000,0)),"")</f>
        <v/>
      </c>
      <c r="BD850" s="13" t="str">
        <f>IFERROR(INDEX(Recap!$I$2:$I$2000,MATCH(Graphique!A850,Recap!$A$2:$A$2000,0)),"")</f>
        <v/>
      </c>
      <c r="BE850" t="str">
        <f>IFERROR(INDEX(Recap!$K$2:$K$2000,MATCH(Graphique!A850,Recap!$A$2:$A$2000,0)),"")</f>
        <v/>
      </c>
      <c r="BF850" s="13" t="str">
        <f>IFERROR(INDEX(Recap!$L$2:$L$2000,MATCH(Graphique!A850,Recap!$A$2:$A$2000,0)),"")</f>
        <v/>
      </c>
      <c r="BG850" t="str">
        <f>IFERROR(INDEX(Recap!$M$2:$M$2000,MATCH(Graphique!A850,Recap!$A$2:$A$2000,0)),"")</f>
        <v/>
      </c>
      <c r="BH850" s="13" t="str">
        <f>IFERROR(INDEX(MOYENNES!$B$1:$B$2000,MATCH(Graphique!A850,MOYENNES!$A$1:$A$2000,0)),"")</f>
        <v/>
      </c>
      <c r="BI850" s="13" t="str">
        <f>IFERROR(INDEX(MOYENNES!$C$1:$C$2000,MATCH(Graphique!A850,MOYENNES!$A$1:$A$2000,0)),"")</f>
        <v/>
      </c>
      <c r="BJ850" s="13" t="str">
        <f>IFERROR(INDEX(MOYENNES!$E$1:$E$2000,MATCH(A850,MOYENNES!$A$1:$A$2000,0)),"")</f>
        <v/>
      </c>
    </row>
    <row r="851" spans="1:62" ht="12.75" customHeight="1">
      <c r="A851" s="56">
        <v>45835</v>
      </c>
      <c r="AY851" s="55" t="str">
        <f>IF(BH851="","",TEXT(IF(BH851&gt;"00:00",A851+1,A851),"JJ/MM/AAAA ")&amp;TEXT(BH851,"hh:mm"))</f>
        <v/>
      </c>
      <c r="AZ851" s="13" t="str">
        <f>IF(BI851="","",TEXT(IF(BI851&gt;"00:00",A851+1,A851),"JJ/MM/AAAA ")&amp;TEXT(BI851,"hh:mm"))</f>
        <v/>
      </c>
      <c r="BB851" s="13" t="str">
        <f>IFERROR(INDEX(Recap!$F$2:$F$2000,MATCH(Graphique!A851,Recap!$A$2:$A$2000,0)),"")</f>
        <v/>
      </c>
      <c r="BC851" s="13" t="str">
        <f>IFERROR(INDEX(Recap!$D$2:$D$2000,MATCH(Graphique!A851,Recap!$A$2:$A$2000,0)),"")</f>
        <v/>
      </c>
      <c r="BD851" s="13" t="str">
        <f>IFERROR(INDEX(Recap!$I$2:$I$2000,MATCH(Graphique!A851,Recap!$A$2:$A$2000,0)),"")</f>
        <v/>
      </c>
      <c r="BE851" t="str">
        <f>IFERROR(INDEX(Recap!$K$2:$K$2000,MATCH(Graphique!A851,Recap!$A$2:$A$2000,0)),"")</f>
        <v/>
      </c>
      <c r="BF851" s="13" t="str">
        <f>IFERROR(INDEX(Recap!$L$2:$L$2000,MATCH(Graphique!A851,Recap!$A$2:$A$2000,0)),"")</f>
        <v/>
      </c>
      <c r="BG851" t="str">
        <f>IFERROR(INDEX(Recap!$M$2:$M$2000,MATCH(Graphique!A851,Recap!$A$2:$A$2000,0)),"")</f>
        <v/>
      </c>
      <c r="BH851" s="13" t="str">
        <f>IFERROR(INDEX(MOYENNES!$B$1:$B$2000,MATCH(Graphique!A851,MOYENNES!$A$1:$A$2000,0)),"")</f>
        <v/>
      </c>
      <c r="BI851" s="13" t="str">
        <f>IFERROR(INDEX(MOYENNES!$C$1:$C$2000,MATCH(Graphique!A851,MOYENNES!$A$1:$A$2000,0)),"")</f>
        <v/>
      </c>
      <c r="BJ851" s="13" t="str">
        <f>IFERROR(INDEX(MOYENNES!$E$1:$E$2000,MATCH(A851,MOYENNES!$A$1:$A$2000,0)),"")</f>
        <v/>
      </c>
    </row>
    <row r="852" spans="1:62" ht="12.75" customHeight="1">
      <c r="A852" s="56">
        <v>45836</v>
      </c>
      <c r="AY852" s="55" t="str">
        <f>IF(BH852="","",TEXT(IF(BH852&gt;"00:00",A852+1,A852),"JJ/MM/AAAA ")&amp;TEXT(BH852,"hh:mm"))</f>
        <v/>
      </c>
      <c r="AZ852" s="13" t="str">
        <f>IF(BI852="","",TEXT(IF(BI852&gt;"00:00",A852+1,A852),"JJ/MM/AAAA ")&amp;TEXT(BI852,"hh:mm"))</f>
        <v/>
      </c>
      <c r="BB852" s="13" t="str">
        <f>IFERROR(INDEX(Recap!$F$2:$F$2000,MATCH(Graphique!A852,Recap!$A$2:$A$2000,0)),"")</f>
        <v/>
      </c>
      <c r="BC852" s="13" t="str">
        <f>IFERROR(INDEX(Recap!$D$2:$D$2000,MATCH(Graphique!A852,Recap!$A$2:$A$2000,0)),"")</f>
        <v/>
      </c>
      <c r="BD852" s="13" t="str">
        <f>IFERROR(INDEX(Recap!$I$2:$I$2000,MATCH(Graphique!A852,Recap!$A$2:$A$2000,0)),"")</f>
        <v/>
      </c>
      <c r="BE852" t="str">
        <f>IFERROR(INDEX(Recap!$K$2:$K$2000,MATCH(Graphique!A852,Recap!$A$2:$A$2000,0)),"")</f>
        <v/>
      </c>
      <c r="BF852" s="13" t="str">
        <f>IFERROR(INDEX(Recap!$L$2:$L$2000,MATCH(Graphique!A852,Recap!$A$2:$A$2000,0)),"")</f>
        <v/>
      </c>
      <c r="BG852" t="str">
        <f>IFERROR(INDEX(Recap!$M$2:$M$2000,MATCH(Graphique!A852,Recap!$A$2:$A$2000,0)),"")</f>
        <v/>
      </c>
      <c r="BH852" s="13" t="str">
        <f>IFERROR(INDEX(MOYENNES!$B$1:$B$2000,MATCH(Graphique!A852,MOYENNES!$A$1:$A$2000,0)),"")</f>
        <v/>
      </c>
      <c r="BI852" s="13" t="str">
        <f>IFERROR(INDEX(MOYENNES!$C$1:$C$2000,MATCH(Graphique!A852,MOYENNES!$A$1:$A$2000,0)),"")</f>
        <v/>
      </c>
      <c r="BJ852" s="13" t="str">
        <f>IFERROR(INDEX(MOYENNES!$E$1:$E$2000,MATCH(A852,MOYENNES!$A$1:$A$2000,0)),"")</f>
        <v/>
      </c>
    </row>
    <row r="853" spans="1:62" ht="12.75" customHeight="1">
      <c r="A853" s="56">
        <v>45837</v>
      </c>
      <c r="AY853" s="55" t="str">
        <f>IF(BH853="","",TEXT(IF(BH853&gt;"00:00",A853+1,A853),"JJ/MM/AAAA ")&amp;TEXT(BH853,"hh:mm"))</f>
        <v/>
      </c>
      <c r="AZ853" s="13" t="str">
        <f>IF(BI853="","",TEXT(IF(BI853&gt;"00:00",A853+1,A853),"JJ/MM/AAAA ")&amp;TEXT(BI853,"hh:mm"))</f>
        <v/>
      </c>
      <c r="BB853" s="13" t="str">
        <f>IFERROR(INDEX(Recap!$F$2:$F$2000,MATCH(Graphique!A853,Recap!$A$2:$A$2000,0)),"")</f>
        <v/>
      </c>
      <c r="BC853" s="13" t="str">
        <f>IFERROR(INDEX(Recap!$D$2:$D$2000,MATCH(Graphique!A853,Recap!$A$2:$A$2000,0)),"")</f>
        <v/>
      </c>
      <c r="BD853" s="13" t="str">
        <f>IFERROR(INDEX(Recap!$I$2:$I$2000,MATCH(Graphique!A853,Recap!$A$2:$A$2000,0)),"")</f>
        <v/>
      </c>
      <c r="BE853" t="str">
        <f>IFERROR(INDEX(Recap!$K$2:$K$2000,MATCH(Graphique!A853,Recap!$A$2:$A$2000,0)),"")</f>
        <v/>
      </c>
      <c r="BF853" s="13" t="str">
        <f>IFERROR(INDEX(Recap!$L$2:$L$2000,MATCH(Graphique!A853,Recap!$A$2:$A$2000,0)),"")</f>
        <v/>
      </c>
      <c r="BG853" t="str">
        <f>IFERROR(INDEX(Recap!$M$2:$M$2000,MATCH(Graphique!A853,Recap!$A$2:$A$2000,0)),"")</f>
        <v/>
      </c>
      <c r="BH853" s="13" t="str">
        <f>IFERROR(INDEX(MOYENNES!$B$1:$B$2000,MATCH(Graphique!A853,MOYENNES!$A$1:$A$2000,0)),"")</f>
        <v/>
      </c>
      <c r="BI853" s="13" t="str">
        <f>IFERROR(INDEX(MOYENNES!$C$1:$C$2000,MATCH(Graphique!A853,MOYENNES!$A$1:$A$2000,0)),"")</f>
        <v/>
      </c>
      <c r="BJ853" s="13" t="str">
        <f>IFERROR(INDEX(MOYENNES!$E$1:$E$2000,MATCH(A853,MOYENNES!$A$1:$A$2000,0)),"")</f>
        <v/>
      </c>
    </row>
    <row r="854" spans="1:62" ht="12.75" customHeight="1">
      <c r="A854" s="56">
        <v>45838</v>
      </c>
      <c r="AY854" s="55" t="str">
        <f>IF(BH854="","",TEXT(IF(BH854&gt;"00:00",A854+1,A854),"JJ/MM/AAAA ")&amp;TEXT(BH854,"hh:mm"))</f>
        <v/>
      </c>
      <c r="AZ854" s="13" t="str">
        <f>IF(BI854="","",TEXT(IF(BI854&gt;"00:00",A854+1,A854),"JJ/MM/AAAA ")&amp;TEXT(BI854,"hh:mm"))</f>
        <v/>
      </c>
      <c r="BB854" s="13" t="str">
        <f>IFERROR(INDEX(Recap!$F$2:$F$2000,MATCH(Graphique!A854,Recap!$A$2:$A$2000,0)),"")</f>
        <v/>
      </c>
      <c r="BC854" s="13" t="str">
        <f>IFERROR(INDEX(Recap!$D$2:$D$2000,MATCH(Graphique!A854,Recap!$A$2:$A$2000,0)),"")</f>
        <v/>
      </c>
      <c r="BD854" s="13" t="str">
        <f>IFERROR(INDEX(Recap!$I$2:$I$2000,MATCH(Graphique!A854,Recap!$A$2:$A$2000,0)),"")</f>
        <v/>
      </c>
      <c r="BE854" t="str">
        <f>IFERROR(INDEX(Recap!$K$2:$K$2000,MATCH(Graphique!A854,Recap!$A$2:$A$2000,0)),"")</f>
        <v/>
      </c>
      <c r="BF854" s="13" t="str">
        <f>IFERROR(INDEX(Recap!$L$2:$L$2000,MATCH(Graphique!A854,Recap!$A$2:$A$2000,0)),"")</f>
        <v/>
      </c>
      <c r="BG854" t="str">
        <f>IFERROR(INDEX(Recap!$M$2:$M$2000,MATCH(Graphique!A854,Recap!$A$2:$A$2000,0)),"")</f>
        <v/>
      </c>
      <c r="BH854" s="13" t="str">
        <f>IFERROR(INDEX(MOYENNES!$B$1:$B$2000,MATCH(Graphique!A854,MOYENNES!$A$1:$A$2000,0)),"")</f>
        <v/>
      </c>
      <c r="BI854" s="13" t="str">
        <f>IFERROR(INDEX(MOYENNES!$C$1:$C$2000,MATCH(Graphique!A854,MOYENNES!$A$1:$A$2000,0)),"")</f>
        <v/>
      </c>
      <c r="BJ854" s="13" t="str">
        <f>IFERROR(INDEX(MOYENNES!$E$1:$E$2000,MATCH(A854,MOYENNES!$A$1:$A$2000,0)),"")</f>
        <v/>
      </c>
    </row>
    <row r="855" spans="1:62" ht="12.75" customHeight="1">
      <c r="A855" s="56">
        <v>45839</v>
      </c>
      <c r="AY855" s="55" t="str">
        <f>IF(BH855="","",TEXT(IF(BH855&gt;"00:00",A855+1,A855),"JJ/MM/AAAA ")&amp;TEXT(BH855,"hh:mm"))</f>
        <v/>
      </c>
      <c r="AZ855" s="13" t="str">
        <f>IF(BI855="","",TEXT(IF(BI855&gt;"00:00",A855+1,A855),"JJ/MM/AAAA ")&amp;TEXT(BI855,"hh:mm"))</f>
        <v/>
      </c>
      <c r="BB855" s="13" t="str">
        <f>IFERROR(INDEX(Recap!$F$2:$F$2000,MATCH(Graphique!A855,Recap!$A$2:$A$2000,0)),"")</f>
        <v/>
      </c>
      <c r="BC855" s="13" t="str">
        <f>IFERROR(INDEX(Recap!$D$2:$D$2000,MATCH(Graphique!A855,Recap!$A$2:$A$2000,0)),"")</f>
        <v/>
      </c>
      <c r="BD855" s="13" t="str">
        <f>IFERROR(INDEX(Recap!$I$2:$I$2000,MATCH(Graphique!A855,Recap!$A$2:$A$2000,0)),"")</f>
        <v/>
      </c>
      <c r="BE855" t="str">
        <f>IFERROR(INDEX(Recap!$K$2:$K$2000,MATCH(Graphique!A855,Recap!$A$2:$A$2000,0)),"")</f>
        <v/>
      </c>
      <c r="BF855" s="13" t="str">
        <f>IFERROR(INDEX(Recap!$L$2:$L$2000,MATCH(Graphique!A855,Recap!$A$2:$A$2000,0)),"")</f>
        <v/>
      </c>
      <c r="BG855" t="str">
        <f>IFERROR(INDEX(Recap!$M$2:$M$2000,MATCH(Graphique!A855,Recap!$A$2:$A$2000,0)),"")</f>
        <v/>
      </c>
      <c r="BH855" s="13" t="str">
        <f>IFERROR(INDEX(MOYENNES!$B$1:$B$2000,MATCH(Graphique!A855,MOYENNES!$A$1:$A$2000,0)),"")</f>
        <v/>
      </c>
      <c r="BI855" s="13" t="str">
        <f>IFERROR(INDEX(MOYENNES!$C$1:$C$2000,MATCH(Graphique!A855,MOYENNES!$A$1:$A$2000,0)),"")</f>
        <v/>
      </c>
      <c r="BJ855" s="13" t="str">
        <f>IFERROR(INDEX(MOYENNES!$E$1:$E$2000,MATCH(A855,MOYENNES!$A$1:$A$2000,0)),"")</f>
        <v/>
      </c>
    </row>
    <row r="856" spans="1:62" ht="12.75" customHeight="1">
      <c r="A856" s="56">
        <v>45840</v>
      </c>
      <c r="AY856" s="55" t="str">
        <f>IF(BH856="","",TEXT(IF(BH856&gt;"00:00",A856+1,A856),"JJ/MM/AAAA ")&amp;TEXT(BH856,"hh:mm"))</f>
        <v/>
      </c>
      <c r="AZ856" s="13" t="str">
        <f>IF(BI856="","",TEXT(IF(BI856&gt;"00:00",A856+1,A856),"JJ/MM/AAAA ")&amp;TEXT(BI856,"hh:mm"))</f>
        <v/>
      </c>
      <c r="BB856" s="13" t="str">
        <f>IFERROR(INDEX(Recap!$F$2:$F$2000,MATCH(Graphique!A856,Recap!$A$2:$A$2000,0)),"")</f>
        <v/>
      </c>
      <c r="BC856" s="13" t="str">
        <f>IFERROR(INDEX(Recap!$D$2:$D$2000,MATCH(Graphique!A856,Recap!$A$2:$A$2000,0)),"")</f>
        <v/>
      </c>
      <c r="BD856" s="13" t="str">
        <f>IFERROR(INDEX(Recap!$I$2:$I$2000,MATCH(Graphique!A856,Recap!$A$2:$A$2000,0)),"")</f>
        <v/>
      </c>
      <c r="BE856" t="str">
        <f>IFERROR(INDEX(Recap!$K$2:$K$2000,MATCH(Graphique!A856,Recap!$A$2:$A$2000,0)),"")</f>
        <v/>
      </c>
      <c r="BF856" s="13" t="str">
        <f>IFERROR(INDEX(Recap!$L$2:$L$2000,MATCH(Graphique!A856,Recap!$A$2:$A$2000,0)),"")</f>
        <v/>
      </c>
      <c r="BG856" t="str">
        <f>IFERROR(INDEX(Recap!$M$2:$M$2000,MATCH(Graphique!A856,Recap!$A$2:$A$2000,0)),"")</f>
        <v/>
      </c>
      <c r="BH856" s="13" t="str">
        <f>IFERROR(INDEX(MOYENNES!$B$1:$B$2000,MATCH(Graphique!A856,MOYENNES!$A$1:$A$2000,0)),"")</f>
        <v/>
      </c>
      <c r="BI856" s="13" t="str">
        <f>IFERROR(INDEX(MOYENNES!$C$1:$C$2000,MATCH(Graphique!A856,MOYENNES!$A$1:$A$2000,0)),"")</f>
        <v/>
      </c>
      <c r="BJ856" s="13" t="str">
        <f>IFERROR(INDEX(MOYENNES!$E$1:$E$2000,MATCH(A856,MOYENNES!$A$1:$A$2000,0)),"")</f>
        <v/>
      </c>
    </row>
    <row r="857" spans="1:62" ht="12.75" customHeight="1">
      <c r="A857" s="56">
        <v>45841</v>
      </c>
      <c r="AY857" s="55" t="str">
        <f>IF(BH857="","",TEXT(IF(BH857&gt;"00:00",A857+1,A857),"JJ/MM/AAAA ")&amp;TEXT(BH857,"hh:mm"))</f>
        <v/>
      </c>
      <c r="AZ857" s="13" t="str">
        <f>IF(BI857="","",TEXT(IF(BI857&gt;"00:00",A857+1,A857),"JJ/MM/AAAA ")&amp;TEXT(BI857,"hh:mm"))</f>
        <v/>
      </c>
      <c r="BB857" s="13" t="str">
        <f>IFERROR(INDEX(Recap!$F$2:$F$2000,MATCH(Graphique!A857,Recap!$A$2:$A$2000,0)),"")</f>
        <v/>
      </c>
      <c r="BC857" s="13" t="str">
        <f>IFERROR(INDEX(Recap!$D$2:$D$2000,MATCH(Graphique!A857,Recap!$A$2:$A$2000,0)),"")</f>
        <v/>
      </c>
      <c r="BD857" s="13" t="str">
        <f>IFERROR(INDEX(Recap!$I$2:$I$2000,MATCH(Graphique!A857,Recap!$A$2:$A$2000,0)),"")</f>
        <v/>
      </c>
      <c r="BE857" t="str">
        <f>IFERROR(INDEX(Recap!$K$2:$K$2000,MATCH(Graphique!A857,Recap!$A$2:$A$2000,0)),"")</f>
        <v/>
      </c>
      <c r="BF857" s="13" t="str">
        <f>IFERROR(INDEX(Recap!$L$2:$L$2000,MATCH(Graphique!A857,Recap!$A$2:$A$2000,0)),"")</f>
        <v/>
      </c>
      <c r="BG857" t="str">
        <f>IFERROR(INDEX(Recap!$M$2:$M$2000,MATCH(Graphique!A857,Recap!$A$2:$A$2000,0)),"")</f>
        <v/>
      </c>
      <c r="BH857" s="13" t="str">
        <f>IFERROR(INDEX(MOYENNES!$B$1:$B$2000,MATCH(Graphique!A857,MOYENNES!$A$1:$A$2000,0)),"")</f>
        <v/>
      </c>
      <c r="BI857" s="13" t="str">
        <f>IFERROR(INDEX(MOYENNES!$C$1:$C$2000,MATCH(Graphique!A857,MOYENNES!$A$1:$A$2000,0)),"")</f>
        <v/>
      </c>
      <c r="BJ857" s="13" t="str">
        <f>IFERROR(INDEX(MOYENNES!$E$1:$E$2000,MATCH(A857,MOYENNES!$A$1:$A$2000,0)),"")</f>
        <v/>
      </c>
    </row>
    <row r="858" spans="1:62" ht="12.75" customHeight="1">
      <c r="A858" s="56">
        <v>45842</v>
      </c>
      <c r="AY858" s="55" t="str">
        <f>IF(BH858="","",TEXT(IF(BH858&gt;"00:00",A858+1,A858),"JJ/MM/AAAA ")&amp;TEXT(BH858,"hh:mm"))</f>
        <v/>
      </c>
      <c r="AZ858" s="13" t="str">
        <f>IF(BI858="","",TEXT(IF(BI858&gt;"00:00",A858+1,A858),"JJ/MM/AAAA ")&amp;TEXT(BI858,"hh:mm"))</f>
        <v/>
      </c>
      <c r="BB858" s="13" t="str">
        <f>IFERROR(INDEX(Recap!$F$2:$F$2000,MATCH(Graphique!A858,Recap!$A$2:$A$2000,0)),"")</f>
        <v/>
      </c>
      <c r="BC858" s="13" t="str">
        <f>IFERROR(INDEX(Recap!$D$2:$D$2000,MATCH(Graphique!A858,Recap!$A$2:$A$2000,0)),"")</f>
        <v/>
      </c>
      <c r="BD858" s="13" t="str">
        <f>IFERROR(INDEX(Recap!$I$2:$I$2000,MATCH(Graphique!A858,Recap!$A$2:$A$2000,0)),"")</f>
        <v/>
      </c>
      <c r="BE858" t="str">
        <f>IFERROR(INDEX(Recap!$K$2:$K$2000,MATCH(Graphique!A858,Recap!$A$2:$A$2000,0)),"")</f>
        <v/>
      </c>
      <c r="BF858" s="13" t="str">
        <f>IFERROR(INDEX(Recap!$L$2:$L$2000,MATCH(Graphique!A858,Recap!$A$2:$A$2000,0)),"")</f>
        <v/>
      </c>
      <c r="BG858" t="str">
        <f>IFERROR(INDEX(Recap!$M$2:$M$2000,MATCH(Graphique!A858,Recap!$A$2:$A$2000,0)),"")</f>
        <v/>
      </c>
      <c r="BH858" s="13" t="str">
        <f>IFERROR(INDEX(MOYENNES!$B$1:$B$2000,MATCH(Graphique!A858,MOYENNES!$A$1:$A$2000,0)),"")</f>
        <v/>
      </c>
      <c r="BI858" s="13" t="str">
        <f>IFERROR(INDEX(MOYENNES!$C$1:$C$2000,MATCH(Graphique!A858,MOYENNES!$A$1:$A$2000,0)),"")</f>
        <v/>
      </c>
      <c r="BJ858" s="13" t="str">
        <f>IFERROR(INDEX(MOYENNES!$E$1:$E$2000,MATCH(A858,MOYENNES!$A$1:$A$2000,0)),"")</f>
        <v/>
      </c>
    </row>
    <row r="859" spans="1:62" ht="12.75" customHeight="1">
      <c r="A859" s="56">
        <v>45843</v>
      </c>
      <c r="AY859" s="55" t="str">
        <f>IF(BH859="","",TEXT(IF(BH859&gt;"00:00",A859+1,A859),"JJ/MM/AAAA ")&amp;TEXT(BH859,"hh:mm"))</f>
        <v/>
      </c>
      <c r="AZ859" s="13" t="str">
        <f>IF(BI859="","",TEXT(IF(BI859&gt;"00:00",A859+1,A859),"JJ/MM/AAAA ")&amp;TEXT(BI859,"hh:mm"))</f>
        <v/>
      </c>
      <c r="BB859" s="13" t="str">
        <f>IFERROR(INDEX(Recap!$F$2:$F$2000,MATCH(Graphique!A859,Recap!$A$2:$A$2000,0)),"")</f>
        <v/>
      </c>
      <c r="BC859" s="13" t="str">
        <f>IFERROR(INDEX(Recap!$D$2:$D$2000,MATCH(Graphique!A859,Recap!$A$2:$A$2000,0)),"")</f>
        <v/>
      </c>
      <c r="BD859" s="13" t="str">
        <f>IFERROR(INDEX(Recap!$I$2:$I$2000,MATCH(Graphique!A859,Recap!$A$2:$A$2000,0)),"")</f>
        <v/>
      </c>
      <c r="BE859" t="str">
        <f>IFERROR(INDEX(Recap!$K$2:$K$2000,MATCH(Graphique!A859,Recap!$A$2:$A$2000,0)),"")</f>
        <v/>
      </c>
      <c r="BF859" s="13" t="str">
        <f>IFERROR(INDEX(Recap!$L$2:$L$2000,MATCH(Graphique!A859,Recap!$A$2:$A$2000,0)),"")</f>
        <v/>
      </c>
      <c r="BG859" t="str">
        <f>IFERROR(INDEX(Recap!$M$2:$M$2000,MATCH(Graphique!A859,Recap!$A$2:$A$2000,0)),"")</f>
        <v/>
      </c>
      <c r="BH859" s="13" t="str">
        <f>IFERROR(INDEX(MOYENNES!$B$1:$B$2000,MATCH(Graphique!A859,MOYENNES!$A$1:$A$2000,0)),"")</f>
        <v/>
      </c>
      <c r="BI859" s="13" t="str">
        <f>IFERROR(INDEX(MOYENNES!$C$1:$C$2000,MATCH(Graphique!A859,MOYENNES!$A$1:$A$2000,0)),"")</f>
        <v/>
      </c>
      <c r="BJ859" s="13" t="str">
        <f>IFERROR(INDEX(MOYENNES!$E$1:$E$2000,MATCH(A859,MOYENNES!$A$1:$A$2000,0)),"")</f>
        <v/>
      </c>
    </row>
    <row r="860" spans="1:62" ht="12.75" customHeight="1">
      <c r="A860" s="56">
        <v>45844</v>
      </c>
      <c r="AY860" s="55" t="str">
        <f>IF(BH860="","",TEXT(IF(BH860&gt;"00:00",A860+1,A860),"JJ/MM/AAAA ")&amp;TEXT(BH860,"hh:mm"))</f>
        <v/>
      </c>
      <c r="AZ860" s="13" t="str">
        <f>IF(BI860="","",TEXT(IF(BI860&gt;"00:00",A860+1,A860),"JJ/MM/AAAA ")&amp;TEXT(BI860,"hh:mm"))</f>
        <v/>
      </c>
      <c r="BB860" s="13" t="str">
        <f>IFERROR(INDEX(Recap!$F$2:$F$2000,MATCH(Graphique!A860,Recap!$A$2:$A$2000,0)),"")</f>
        <v/>
      </c>
      <c r="BC860" s="13" t="str">
        <f>IFERROR(INDEX(Recap!$D$2:$D$2000,MATCH(Graphique!A860,Recap!$A$2:$A$2000,0)),"")</f>
        <v/>
      </c>
      <c r="BD860" s="13" t="str">
        <f>IFERROR(INDEX(Recap!$I$2:$I$2000,MATCH(Graphique!A860,Recap!$A$2:$A$2000,0)),"")</f>
        <v/>
      </c>
      <c r="BE860" t="str">
        <f>IFERROR(INDEX(Recap!$K$2:$K$2000,MATCH(Graphique!A860,Recap!$A$2:$A$2000,0)),"")</f>
        <v/>
      </c>
      <c r="BF860" s="13" t="str">
        <f>IFERROR(INDEX(Recap!$L$2:$L$2000,MATCH(Graphique!A860,Recap!$A$2:$A$2000,0)),"")</f>
        <v/>
      </c>
      <c r="BG860" t="str">
        <f>IFERROR(INDEX(Recap!$M$2:$M$2000,MATCH(Graphique!A860,Recap!$A$2:$A$2000,0)),"")</f>
        <v/>
      </c>
      <c r="BH860" s="13" t="str">
        <f>IFERROR(INDEX(MOYENNES!$B$1:$B$2000,MATCH(Graphique!A860,MOYENNES!$A$1:$A$2000,0)),"")</f>
        <v/>
      </c>
      <c r="BI860" s="13" t="str">
        <f>IFERROR(INDEX(MOYENNES!$C$1:$C$2000,MATCH(Graphique!A860,MOYENNES!$A$1:$A$2000,0)),"")</f>
        <v/>
      </c>
      <c r="BJ860" s="13" t="str">
        <f>IFERROR(INDEX(MOYENNES!$E$1:$E$2000,MATCH(A860,MOYENNES!$A$1:$A$2000,0)),"")</f>
        <v/>
      </c>
    </row>
    <row r="861" spans="1:62" ht="12.75" customHeight="1">
      <c r="A861" s="56">
        <v>45845</v>
      </c>
      <c r="AY861" s="55" t="str">
        <f>IF(BH861="","",TEXT(IF(BH861&gt;"00:00",A861+1,A861),"JJ/MM/AAAA ")&amp;TEXT(BH861,"hh:mm"))</f>
        <v/>
      </c>
      <c r="AZ861" s="13" t="str">
        <f>IF(BI861="","",TEXT(IF(BI861&gt;"00:00",A861+1,A861),"JJ/MM/AAAA ")&amp;TEXT(BI861,"hh:mm"))</f>
        <v/>
      </c>
      <c r="BB861" s="13" t="str">
        <f>IFERROR(INDEX(Recap!$F$2:$F$2000,MATCH(Graphique!A861,Recap!$A$2:$A$2000,0)),"")</f>
        <v/>
      </c>
      <c r="BC861" s="13" t="str">
        <f>IFERROR(INDEX(Recap!$D$2:$D$2000,MATCH(Graphique!A861,Recap!$A$2:$A$2000,0)),"")</f>
        <v/>
      </c>
      <c r="BD861" s="13" t="str">
        <f>IFERROR(INDEX(Recap!$I$2:$I$2000,MATCH(Graphique!A861,Recap!$A$2:$A$2000,0)),"")</f>
        <v/>
      </c>
      <c r="BE861" t="str">
        <f>IFERROR(INDEX(Recap!$K$2:$K$2000,MATCH(Graphique!A861,Recap!$A$2:$A$2000,0)),"")</f>
        <v/>
      </c>
      <c r="BF861" s="13" t="str">
        <f>IFERROR(INDEX(Recap!$L$2:$L$2000,MATCH(Graphique!A861,Recap!$A$2:$A$2000,0)),"")</f>
        <v/>
      </c>
      <c r="BG861" t="str">
        <f>IFERROR(INDEX(Recap!$M$2:$M$2000,MATCH(Graphique!A861,Recap!$A$2:$A$2000,0)),"")</f>
        <v/>
      </c>
      <c r="BH861" s="13" t="str">
        <f>IFERROR(INDEX(MOYENNES!$B$1:$B$2000,MATCH(Graphique!A861,MOYENNES!$A$1:$A$2000,0)),"")</f>
        <v/>
      </c>
      <c r="BI861" s="13" t="str">
        <f>IFERROR(INDEX(MOYENNES!$C$1:$C$2000,MATCH(Graphique!A861,MOYENNES!$A$1:$A$2000,0)),"")</f>
        <v/>
      </c>
      <c r="BJ861" s="13" t="str">
        <f>IFERROR(INDEX(MOYENNES!$E$1:$E$2000,MATCH(A861,MOYENNES!$A$1:$A$2000,0)),"")</f>
        <v/>
      </c>
    </row>
    <row r="862" spans="1:62" ht="12.75" customHeight="1">
      <c r="A862" s="56">
        <v>45846</v>
      </c>
      <c r="AY862" s="55" t="str">
        <f>IF(BH862="","",TEXT(IF(BH862&gt;"00:00",A862+1,A862),"JJ/MM/AAAA ")&amp;TEXT(BH862,"hh:mm"))</f>
        <v/>
      </c>
      <c r="AZ862" s="13" t="str">
        <f>IF(BI862="","",TEXT(IF(BI862&gt;"00:00",A862+1,A862),"JJ/MM/AAAA ")&amp;TEXT(BI862,"hh:mm"))</f>
        <v/>
      </c>
      <c r="BB862" s="13" t="str">
        <f>IFERROR(INDEX(Recap!$F$2:$F$2000,MATCH(Graphique!A862,Recap!$A$2:$A$2000,0)),"")</f>
        <v/>
      </c>
      <c r="BC862" s="13" t="str">
        <f>IFERROR(INDEX(Recap!$D$2:$D$2000,MATCH(Graphique!A862,Recap!$A$2:$A$2000,0)),"")</f>
        <v/>
      </c>
      <c r="BD862" s="13" t="str">
        <f>IFERROR(INDEX(Recap!$I$2:$I$2000,MATCH(Graphique!A862,Recap!$A$2:$A$2000,0)),"")</f>
        <v/>
      </c>
      <c r="BE862" t="str">
        <f>IFERROR(INDEX(Recap!$K$2:$K$2000,MATCH(Graphique!A862,Recap!$A$2:$A$2000,0)),"")</f>
        <v/>
      </c>
      <c r="BF862" s="13" t="str">
        <f>IFERROR(INDEX(Recap!$L$2:$L$2000,MATCH(Graphique!A862,Recap!$A$2:$A$2000,0)),"")</f>
        <v/>
      </c>
      <c r="BG862" t="str">
        <f>IFERROR(INDEX(Recap!$M$2:$M$2000,MATCH(Graphique!A862,Recap!$A$2:$A$2000,0)),"")</f>
        <v/>
      </c>
      <c r="BH862" s="13" t="str">
        <f>IFERROR(INDEX(MOYENNES!$B$1:$B$2000,MATCH(Graphique!A862,MOYENNES!$A$1:$A$2000,0)),"")</f>
        <v/>
      </c>
      <c r="BI862" s="13" t="str">
        <f>IFERROR(INDEX(MOYENNES!$C$1:$C$2000,MATCH(Graphique!A862,MOYENNES!$A$1:$A$2000,0)),"")</f>
        <v/>
      </c>
      <c r="BJ862" s="13" t="str">
        <f>IFERROR(INDEX(MOYENNES!$E$1:$E$2000,MATCH(A862,MOYENNES!$A$1:$A$2000,0)),"")</f>
        <v/>
      </c>
    </row>
    <row r="863" spans="1:62" ht="12.75" customHeight="1">
      <c r="A863" s="56">
        <v>45847</v>
      </c>
      <c r="AY863" s="55" t="str">
        <f>IF(BH863="","",TEXT(IF(BH863&gt;"00:00",A863+1,A863),"JJ/MM/AAAA ")&amp;TEXT(BH863,"hh:mm"))</f>
        <v/>
      </c>
      <c r="AZ863" s="13" t="str">
        <f>IF(BI863="","",TEXT(IF(BI863&gt;"00:00",A863+1,A863),"JJ/MM/AAAA ")&amp;TEXT(BI863,"hh:mm"))</f>
        <v/>
      </c>
      <c r="BB863" s="13" t="str">
        <f>IFERROR(INDEX(Recap!$F$2:$F$2000,MATCH(Graphique!A863,Recap!$A$2:$A$2000,0)),"")</f>
        <v/>
      </c>
      <c r="BC863" s="13" t="str">
        <f>IFERROR(INDEX(Recap!$D$2:$D$2000,MATCH(Graphique!A863,Recap!$A$2:$A$2000,0)),"")</f>
        <v/>
      </c>
      <c r="BD863" s="13" t="str">
        <f>IFERROR(INDEX(Recap!$I$2:$I$2000,MATCH(Graphique!A863,Recap!$A$2:$A$2000,0)),"")</f>
        <v/>
      </c>
      <c r="BE863" t="str">
        <f>IFERROR(INDEX(Recap!$K$2:$K$2000,MATCH(Graphique!A863,Recap!$A$2:$A$2000,0)),"")</f>
        <v/>
      </c>
      <c r="BF863" s="13" t="str">
        <f>IFERROR(INDEX(Recap!$L$2:$L$2000,MATCH(Graphique!A863,Recap!$A$2:$A$2000,0)),"")</f>
        <v/>
      </c>
      <c r="BG863" t="str">
        <f>IFERROR(INDEX(Recap!$M$2:$M$2000,MATCH(Graphique!A863,Recap!$A$2:$A$2000,0)),"")</f>
        <v/>
      </c>
      <c r="BH863" s="13" t="str">
        <f>IFERROR(INDEX(MOYENNES!$B$1:$B$2000,MATCH(Graphique!A863,MOYENNES!$A$1:$A$2000,0)),"")</f>
        <v/>
      </c>
      <c r="BI863" s="13" t="str">
        <f>IFERROR(INDEX(MOYENNES!$C$1:$C$2000,MATCH(Graphique!A863,MOYENNES!$A$1:$A$2000,0)),"")</f>
        <v/>
      </c>
      <c r="BJ863" s="13" t="str">
        <f>IFERROR(INDEX(MOYENNES!$E$1:$E$2000,MATCH(A863,MOYENNES!$A$1:$A$2000,0)),"")</f>
        <v/>
      </c>
    </row>
    <row r="864" spans="1:62" ht="12.75" customHeight="1">
      <c r="A864" s="56">
        <v>45848</v>
      </c>
      <c r="AY864" s="55" t="str">
        <f>IF(BH864="","",TEXT(IF(BH864&gt;"00:00",A864+1,A864),"JJ/MM/AAAA ")&amp;TEXT(BH864,"hh:mm"))</f>
        <v/>
      </c>
      <c r="AZ864" s="13" t="str">
        <f>IF(BI864="","",TEXT(IF(BI864&gt;"00:00",A864+1,A864),"JJ/MM/AAAA ")&amp;TEXT(BI864,"hh:mm"))</f>
        <v/>
      </c>
      <c r="BB864" s="13" t="str">
        <f>IFERROR(INDEX(Recap!$F$2:$F$2000,MATCH(Graphique!A864,Recap!$A$2:$A$2000,0)),"")</f>
        <v/>
      </c>
      <c r="BC864" s="13" t="str">
        <f>IFERROR(INDEX(Recap!$D$2:$D$2000,MATCH(Graphique!A864,Recap!$A$2:$A$2000,0)),"")</f>
        <v/>
      </c>
      <c r="BD864" s="13" t="str">
        <f>IFERROR(INDEX(Recap!$I$2:$I$2000,MATCH(Graphique!A864,Recap!$A$2:$A$2000,0)),"")</f>
        <v/>
      </c>
      <c r="BE864" t="str">
        <f>IFERROR(INDEX(Recap!$K$2:$K$2000,MATCH(Graphique!A864,Recap!$A$2:$A$2000,0)),"")</f>
        <v/>
      </c>
      <c r="BF864" s="13" t="str">
        <f>IFERROR(INDEX(Recap!$L$2:$L$2000,MATCH(Graphique!A864,Recap!$A$2:$A$2000,0)),"")</f>
        <v/>
      </c>
      <c r="BG864" t="str">
        <f>IFERROR(INDEX(Recap!$M$2:$M$2000,MATCH(Graphique!A864,Recap!$A$2:$A$2000,0)),"")</f>
        <v/>
      </c>
      <c r="BH864" s="13" t="str">
        <f>IFERROR(INDEX(MOYENNES!$B$1:$B$2000,MATCH(Graphique!A864,MOYENNES!$A$1:$A$2000,0)),"")</f>
        <v/>
      </c>
      <c r="BI864" s="13" t="str">
        <f>IFERROR(INDEX(MOYENNES!$C$1:$C$2000,MATCH(Graphique!A864,MOYENNES!$A$1:$A$2000,0)),"")</f>
        <v/>
      </c>
      <c r="BJ864" s="13" t="str">
        <f>IFERROR(INDEX(MOYENNES!$E$1:$E$2000,MATCH(A864,MOYENNES!$A$1:$A$2000,0)),"")</f>
        <v/>
      </c>
    </row>
    <row r="865" spans="1:62" ht="12.75" customHeight="1">
      <c r="A865" s="56">
        <v>45849</v>
      </c>
      <c r="AY865" s="55" t="str">
        <f>IF(BH865="","",TEXT(IF(BH865&gt;"00:00",A865+1,A865),"JJ/MM/AAAA ")&amp;TEXT(BH865,"hh:mm"))</f>
        <v/>
      </c>
      <c r="AZ865" s="13" t="str">
        <f>IF(BI865="","",TEXT(IF(BI865&gt;"00:00",A865+1,A865),"JJ/MM/AAAA ")&amp;TEXT(BI865,"hh:mm"))</f>
        <v/>
      </c>
      <c r="BB865" s="13" t="str">
        <f>IFERROR(INDEX(Recap!$F$2:$F$2000,MATCH(Graphique!A865,Recap!$A$2:$A$2000,0)),"")</f>
        <v/>
      </c>
      <c r="BC865" s="13" t="str">
        <f>IFERROR(INDEX(Recap!$D$2:$D$2000,MATCH(Graphique!A865,Recap!$A$2:$A$2000,0)),"")</f>
        <v/>
      </c>
      <c r="BD865" s="13" t="str">
        <f>IFERROR(INDEX(Recap!$I$2:$I$2000,MATCH(Graphique!A865,Recap!$A$2:$A$2000,0)),"")</f>
        <v/>
      </c>
      <c r="BE865" t="str">
        <f>IFERROR(INDEX(Recap!$K$2:$K$2000,MATCH(Graphique!A865,Recap!$A$2:$A$2000,0)),"")</f>
        <v/>
      </c>
      <c r="BF865" s="13" t="str">
        <f>IFERROR(INDEX(Recap!$L$2:$L$2000,MATCH(Graphique!A865,Recap!$A$2:$A$2000,0)),"")</f>
        <v/>
      </c>
      <c r="BG865" t="str">
        <f>IFERROR(INDEX(Recap!$M$2:$M$2000,MATCH(Graphique!A865,Recap!$A$2:$A$2000,0)),"")</f>
        <v/>
      </c>
      <c r="BH865" s="13" t="str">
        <f>IFERROR(INDEX(MOYENNES!$B$1:$B$2000,MATCH(Graphique!A865,MOYENNES!$A$1:$A$2000,0)),"")</f>
        <v/>
      </c>
      <c r="BI865" s="13" t="str">
        <f>IFERROR(INDEX(MOYENNES!$C$1:$C$2000,MATCH(Graphique!A865,MOYENNES!$A$1:$A$2000,0)),"")</f>
        <v/>
      </c>
      <c r="BJ865" s="13" t="str">
        <f>IFERROR(INDEX(MOYENNES!$E$1:$E$2000,MATCH(A865,MOYENNES!$A$1:$A$2000,0)),"")</f>
        <v/>
      </c>
    </row>
    <row r="866" spans="1:62" ht="12.75" customHeight="1">
      <c r="A866" s="56">
        <v>45850</v>
      </c>
      <c r="AY866" s="55" t="str">
        <f>IF(BH866="","",TEXT(IF(BH866&gt;"00:00",A866+1,A866),"JJ/MM/AAAA ")&amp;TEXT(BH866,"hh:mm"))</f>
        <v/>
      </c>
      <c r="AZ866" s="13" t="str">
        <f>IF(BI866="","",TEXT(IF(BI866&gt;"00:00",A866+1,A866),"JJ/MM/AAAA ")&amp;TEXT(BI866,"hh:mm"))</f>
        <v/>
      </c>
      <c r="BB866" s="13" t="str">
        <f>IFERROR(INDEX(Recap!$F$2:$F$2000,MATCH(Graphique!A866,Recap!$A$2:$A$2000,0)),"")</f>
        <v/>
      </c>
      <c r="BC866" s="13" t="str">
        <f>IFERROR(INDEX(Recap!$D$2:$D$2000,MATCH(Graphique!A866,Recap!$A$2:$A$2000,0)),"")</f>
        <v/>
      </c>
      <c r="BD866" s="13" t="str">
        <f>IFERROR(INDEX(Recap!$I$2:$I$2000,MATCH(Graphique!A866,Recap!$A$2:$A$2000,0)),"")</f>
        <v/>
      </c>
      <c r="BE866" t="str">
        <f>IFERROR(INDEX(Recap!$K$2:$K$2000,MATCH(Graphique!A866,Recap!$A$2:$A$2000,0)),"")</f>
        <v/>
      </c>
      <c r="BF866" s="13" t="str">
        <f>IFERROR(INDEX(Recap!$L$2:$L$2000,MATCH(Graphique!A866,Recap!$A$2:$A$2000,0)),"")</f>
        <v/>
      </c>
      <c r="BG866" t="str">
        <f>IFERROR(INDEX(Recap!$M$2:$M$2000,MATCH(Graphique!A866,Recap!$A$2:$A$2000,0)),"")</f>
        <v/>
      </c>
      <c r="BH866" s="13" t="str">
        <f>IFERROR(INDEX(MOYENNES!$B$1:$B$2000,MATCH(Graphique!A866,MOYENNES!$A$1:$A$2000,0)),"")</f>
        <v/>
      </c>
      <c r="BI866" s="13" t="str">
        <f>IFERROR(INDEX(MOYENNES!$C$1:$C$2000,MATCH(Graphique!A866,MOYENNES!$A$1:$A$2000,0)),"")</f>
        <v/>
      </c>
      <c r="BJ866" s="13" t="str">
        <f>IFERROR(INDEX(MOYENNES!$E$1:$E$2000,MATCH(A866,MOYENNES!$A$1:$A$2000,0)),"")</f>
        <v/>
      </c>
    </row>
    <row r="867" spans="1:62" ht="12.75" customHeight="1">
      <c r="A867" s="56">
        <v>45851</v>
      </c>
      <c r="AY867" s="55" t="str">
        <f>IF(BH867="","",TEXT(IF(BH867&gt;"00:00",A867+1,A867),"JJ/MM/AAAA ")&amp;TEXT(BH867,"hh:mm"))</f>
        <v/>
      </c>
      <c r="AZ867" s="13" t="str">
        <f>IF(BI867="","",TEXT(IF(BI867&gt;"00:00",A867+1,A867),"JJ/MM/AAAA ")&amp;TEXT(BI867,"hh:mm"))</f>
        <v/>
      </c>
      <c r="BB867" s="13" t="str">
        <f>IFERROR(INDEX(Recap!$F$2:$F$2000,MATCH(Graphique!A867,Recap!$A$2:$A$2000,0)),"")</f>
        <v/>
      </c>
      <c r="BC867" s="13" t="str">
        <f>IFERROR(INDEX(Recap!$D$2:$D$2000,MATCH(Graphique!A867,Recap!$A$2:$A$2000,0)),"")</f>
        <v/>
      </c>
      <c r="BD867" s="13" t="str">
        <f>IFERROR(INDEX(Recap!$I$2:$I$2000,MATCH(Graphique!A867,Recap!$A$2:$A$2000,0)),"")</f>
        <v/>
      </c>
      <c r="BE867" t="str">
        <f>IFERROR(INDEX(Recap!$K$2:$K$2000,MATCH(Graphique!A867,Recap!$A$2:$A$2000,0)),"")</f>
        <v/>
      </c>
      <c r="BF867" s="13" t="str">
        <f>IFERROR(INDEX(Recap!$L$2:$L$2000,MATCH(Graphique!A867,Recap!$A$2:$A$2000,0)),"")</f>
        <v/>
      </c>
      <c r="BG867" t="str">
        <f>IFERROR(INDEX(Recap!$M$2:$M$2000,MATCH(Graphique!A867,Recap!$A$2:$A$2000,0)),"")</f>
        <v/>
      </c>
      <c r="BH867" s="13" t="str">
        <f>IFERROR(INDEX(MOYENNES!$B$1:$B$2000,MATCH(Graphique!A867,MOYENNES!$A$1:$A$2000,0)),"")</f>
        <v/>
      </c>
      <c r="BI867" s="13" t="str">
        <f>IFERROR(INDEX(MOYENNES!$C$1:$C$2000,MATCH(Graphique!A867,MOYENNES!$A$1:$A$2000,0)),"")</f>
        <v/>
      </c>
      <c r="BJ867" s="13" t="str">
        <f>IFERROR(INDEX(MOYENNES!$E$1:$E$2000,MATCH(A867,MOYENNES!$A$1:$A$2000,0)),"")</f>
        <v/>
      </c>
    </row>
    <row r="868" spans="1:62" ht="12.75" customHeight="1">
      <c r="A868" s="56">
        <v>45852</v>
      </c>
      <c r="AY868" s="55" t="str">
        <f>IF(BH868="","",TEXT(IF(BH868&gt;"00:00",A868+1,A868),"JJ/MM/AAAA ")&amp;TEXT(BH868,"hh:mm"))</f>
        <v/>
      </c>
      <c r="AZ868" s="13" t="str">
        <f>IF(BI868="","",TEXT(IF(BI868&gt;"00:00",A868+1,A868),"JJ/MM/AAAA ")&amp;TEXT(BI868,"hh:mm"))</f>
        <v/>
      </c>
      <c r="BB868" s="13" t="str">
        <f>IFERROR(INDEX(Recap!$F$2:$F$2000,MATCH(Graphique!A868,Recap!$A$2:$A$2000,0)),"")</f>
        <v/>
      </c>
      <c r="BC868" s="13" t="str">
        <f>IFERROR(INDEX(Recap!$D$2:$D$2000,MATCH(Graphique!A868,Recap!$A$2:$A$2000,0)),"")</f>
        <v/>
      </c>
      <c r="BD868" s="13" t="str">
        <f>IFERROR(INDEX(Recap!$I$2:$I$2000,MATCH(Graphique!A868,Recap!$A$2:$A$2000,0)),"")</f>
        <v/>
      </c>
      <c r="BE868" t="str">
        <f>IFERROR(INDEX(Recap!$K$2:$K$2000,MATCH(Graphique!A868,Recap!$A$2:$A$2000,0)),"")</f>
        <v/>
      </c>
      <c r="BF868" s="13" t="str">
        <f>IFERROR(INDEX(Recap!$L$2:$L$2000,MATCH(Graphique!A868,Recap!$A$2:$A$2000,0)),"")</f>
        <v/>
      </c>
      <c r="BG868" t="str">
        <f>IFERROR(INDEX(Recap!$M$2:$M$2000,MATCH(Graphique!A868,Recap!$A$2:$A$2000,0)),"")</f>
        <v/>
      </c>
      <c r="BH868" s="13" t="str">
        <f>IFERROR(INDEX(MOYENNES!$B$1:$B$2000,MATCH(Graphique!A868,MOYENNES!$A$1:$A$2000,0)),"")</f>
        <v/>
      </c>
      <c r="BI868" s="13" t="str">
        <f>IFERROR(INDEX(MOYENNES!$C$1:$C$2000,MATCH(Graphique!A868,MOYENNES!$A$1:$A$2000,0)),"")</f>
        <v/>
      </c>
      <c r="BJ868" s="13" t="str">
        <f>IFERROR(INDEX(MOYENNES!$E$1:$E$2000,MATCH(A868,MOYENNES!$A$1:$A$2000,0)),"")</f>
        <v/>
      </c>
    </row>
    <row r="869" spans="1:62" ht="12.75" customHeight="1">
      <c r="A869" s="56">
        <v>45853</v>
      </c>
      <c r="AY869" s="55" t="str">
        <f>IF(BH869="","",TEXT(IF(BH869&gt;"00:00",A869+1,A869),"JJ/MM/AAAA ")&amp;TEXT(BH869,"hh:mm"))</f>
        <v/>
      </c>
      <c r="AZ869" s="13" t="str">
        <f>IF(BI869="","",TEXT(IF(BI869&gt;"00:00",A869+1,A869),"JJ/MM/AAAA ")&amp;TEXT(BI869,"hh:mm"))</f>
        <v/>
      </c>
      <c r="BB869" s="13" t="str">
        <f>IFERROR(INDEX(Recap!$F$2:$F$2000,MATCH(Graphique!A869,Recap!$A$2:$A$2000,0)),"")</f>
        <v/>
      </c>
      <c r="BC869" s="13" t="str">
        <f>IFERROR(INDEX(Recap!$D$2:$D$2000,MATCH(Graphique!A869,Recap!$A$2:$A$2000,0)),"")</f>
        <v/>
      </c>
      <c r="BD869" s="13" t="str">
        <f>IFERROR(INDEX(Recap!$I$2:$I$2000,MATCH(Graphique!A869,Recap!$A$2:$A$2000,0)),"")</f>
        <v/>
      </c>
      <c r="BE869" t="str">
        <f>IFERROR(INDEX(Recap!$K$2:$K$2000,MATCH(Graphique!A869,Recap!$A$2:$A$2000,0)),"")</f>
        <v/>
      </c>
      <c r="BF869" s="13" t="str">
        <f>IFERROR(INDEX(Recap!$L$2:$L$2000,MATCH(Graphique!A869,Recap!$A$2:$A$2000,0)),"")</f>
        <v/>
      </c>
      <c r="BG869" t="str">
        <f>IFERROR(INDEX(Recap!$M$2:$M$2000,MATCH(Graphique!A869,Recap!$A$2:$A$2000,0)),"")</f>
        <v/>
      </c>
      <c r="BH869" s="13" t="str">
        <f>IFERROR(INDEX(MOYENNES!$B$1:$B$2000,MATCH(Graphique!A869,MOYENNES!$A$1:$A$2000,0)),"")</f>
        <v/>
      </c>
      <c r="BI869" s="13" t="str">
        <f>IFERROR(INDEX(MOYENNES!$C$1:$C$2000,MATCH(Graphique!A869,MOYENNES!$A$1:$A$2000,0)),"")</f>
        <v/>
      </c>
      <c r="BJ869" s="13" t="str">
        <f>IFERROR(INDEX(MOYENNES!$E$1:$E$2000,MATCH(A869,MOYENNES!$A$1:$A$2000,0)),"")</f>
        <v/>
      </c>
    </row>
    <row r="870" spans="1:62" ht="12.75" customHeight="1">
      <c r="A870" s="56">
        <v>45854</v>
      </c>
      <c r="AY870" s="55" t="str">
        <f>IF(BH870="","",TEXT(IF(BH870&gt;"00:00",A870+1,A870),"JJ/MM/AAAA ")&amp;TEXT(BH870,"hh:mm"))</f>
        <v/>
      </c>
      <c r="AZ870" s="13" t="str">
        <f>IF(BI870="","",TEXT(IF(BI870&gt;"00:00",A870+1,A870),"JJ/MM/AAAA ")&amp;TEXT(BI870,"hh:mm"))</f>
        <v/>
      </c>
      <c r="BB870" s="13" t="str">
        <f>IFERROR(INDEX(Recap!$F$2:$F$2000,MATCH(Graphique!A870,Recap!$A$2:$A$2000,0)),"")</f>
        <v/>
      </c>
      <c r="BC870" s="13" t="str">
        <f>IFERROR(INDEX(Recap!$D$2:$D$2000,MATCH(Graphique!A870,Recap!$A$2:$A$2000,0)),"")</f>
        <v/>
      </c>
      <c r="BD870" s="13" t="str">
        <f>IFERROR(INDEX(Recap!$I$2:$I$2000,MATCH(Graphique!A870,Recap!$A$2:$A$2000,0)),"")</f>
        <v/>
      </c>
      <c r="BE870" t="str">
        <f>IFERROR(INDEX(Recap!$K$2:$K$2000,MATCH(Graphique!A870,Recap!$A$2:$A$2000,0)),"")</f>
        <v/>
      </c>
      <c r="BF870" s="13" t="str">
        <f>IFERROR(INDEX(Recap!$L$2:$L$2000,MATCH(Graphique!A870,Recap!$A$2:$A$2000,0)),"")</f>
        <v/>
      </c>
      <c r="BG870" t="str">
        <f>IFERROR(INDEX(Recap!$M$2:$M$2000,MATCH(Graphique!A870,Recap!$A$2:$A$2000,0)),"")</f>
        <v/>
      </c>
      <c r="BH870" s="13" t="str">
        <f>IFERROR(INDEX(MOYENNES!$B$1:$B$2000,MATCH(Graphique!A870,MOYENNES!$A$1:$A$2000,0)),"")</f>
        <v/>
      </c>
      <c r="BI870" s="13" t="str">
        <f>IFERROR(INDEX(MOYENNES!$C$1:$C$2000,MATCH(Graphique!A870,MOYENNES!$A$1:$A$2000,0)),"")</f>
        <v/>
      </c>
      <c r="BJ870" s="13" t="str">
        <f>IFERROR(INDEX(MOYENNES!$E$1:$E$2000,MATCH(A870,MOYENNES!$A$1:$A$2000,0)),"")</f>
        <v/>
      </c>
    </row>
    <row r="871" spans="1:62" ht="12.75" customHeight="1">
      <c r="A871" s="56">
        <v>45855</v>
      </c>
      <c r="AY871" s="55" t="str">
        <f>IF(BH871="","",TEXT(IF(BH871&gt;"00:00",A871+1,A871),"JJ/MM/AAAA ")&amp;TEXT(BH871,"hh:mm"))</f>
        <v/>
      </c>
      <c r="AZ871" s="13" t="str">
        <f>IF(BI871="","",TEXT(IF(BI871&gt;"00:00",A871+1,A871),"JJ/MM/AAAA ")&amp;TEXT(BI871,"hh:mm"))</f>
        <v/>
      </c>
      <c r="BB871" s="13" t="str">
        <f>IFERROR(INDEX(Recap!$F$2:$F$2000,MATCH(Graphique!A871,Recap!$A$2:$A$2000,0)),"")</f>
        <v/>
      </c>
      <c r="BC871" s="13" t="str">
        <f>IFERROR(INDEX(Recap!$D$2:$D$2000,MATCH(Graphique!A871,Recap!$A$2:$A$2000,0)),"")</f>
        <v/>
      </c>
      <c r="BD871" s="13" t="str">
        <f>IFERROR(INDEX(Recap!$I$2:$I$2000,MATCH(Graphique!A871,Recap!$A$2:$A$2000,0)),"")</f>
        <v/>
      </c>
      <c r="BE871" t="str">
        <f>IFERROR(INDEX(Recap!$K$2:$K$2000,MATCH(Graphique!A871,Recap!$A$2:$A$2000,0)),"")</f>
        <v/>
      </c>
      <c r="BF871" s="13" t="str">
        <f>IFERROR(INDEX(Recap!$L$2:$L$2000,MATCH(Graphique!A871,Recap!$A$2:$A$2000,0)),"")</f>
        <v/>
      </c>
      <c r="BG871" t="str">
        <f>IFERROR(INDEX(Recap!$M$2:$M$2000,MATCH(Graphique!A871,Recap!$A$2:$A$2000,0)),"")</f>
        <v/>
      </c>
      <c r="BH871" s="13" t="str">
        <f>IFERROR(INDEX(MOYENNES!$B$1:$B$2000,MATCH(Graphique!A871,MOYENNES!$A$1:$A$2000,0)),"")</f>
        <v/>
      </c>
      <c r="BI871" s="13" t="str">
        <f>IFERROR(INDEX(MOYENNES!$C$1:$C$2000,MATCH(Graphique!A871,MOYENNES!$A$1:$A$2000,0)),"")</f>
        <v/>
      </c>
      <c r="BJ871" s="13" t="str">
        <f>IFERROR(INDEX(MOYENNES!$E$1:$E$2000,MATCH(A871,MOYENNES!$A$1:$A$2000,0)),"")</f>
        <v/>
      </c>
    </row>
    <row r="872" spans="1:62" ht="12.75" customHeight="1">
      <c r="A872" s="56">
        <v>45856</v>
      </c>
      <c r="AY872" s="55" t="str">
        <f>IF(BH872="","",TEXT(IF(BH872&gt;"00:00",A872+1,A872),"JJ/MM/AAAA ")&amp;TEXT(BH872,"hh:mm"))</f>
        <v/>
      </c>
      <c r="AZ872" s="13" t="str">
        <f>IF(BI872="","",TEXT(IF(BI872&gt;"00:00",A872+1,A872),"JJ/MM/AAAA ")&amp;TEXT(BI872,"hh:mm"))</f>
        <v/>
      </c>
      <c r="BB872" s="13" t="str">
        <f>IFERROR(INDEX(Recap!$F$2:$F$2000,MATCH(Graphique!A872,Recap!$A$2:$A$2000,0)),"")</f>
        <v/>
      </c>
      <c r="BC872" s="13" t="str">
        <f>IFERROR(INDEX(Recap!$D$2:$D$2000,MATCH(Graphique!A872,Recap!$A$2:$A$2000,0)),"")</f>
        <v/>
      </c>
      <c r="BD872" s="13" t="str">
        <f>IFERROR(INDEX(Recap!$I$2:$I$2000,MATCH(Graphique!A872,Recap!$A$2:$A$2000,0)),"")</f>
        <v/>
      </c>
      <c r="BE872" t="str">
        <f>IFERROR(INDEX(Recap!$K$2:$K$2000,MATCH(Graphique!A872,Recap!$A$2:$A$2000,0)),"")</f>
        <v/>
      </c>
      <c r="BF872" s="13" t="str">
        <f>IFERROR(INDEX(Recap!$L$2:$L$2000,MATCH(Graphique!A872,Recap!$A$2:$A$2000,0)),"")</f>
        <v/>
      </c>
      <c r="BG872" t="str">
        <f>IFERROR(INDEX(Recap!$M$2:$M$2000,MATCH(Graphique!A872,Recap!$A$2:$A$2000,0)),"")</f>
        <v/>
      </c>
      <c r="BH872" s="13" t="str">
        <f>IFERROR(INDEX(MOYENNES!$B$1:$B$2000,MATCH(Graphique!A872,MOYENNES!$A$1:$A$2000,0)),"")</f>
        <v/>
      </c>
      <c r="BI872" s="13" t="str">
        <f>IFERROR(INDEX(MOYENNES!$C$1:$C$2000,MATCH(Graphique!A872,MOYENNES!$A$1:$A$2000,0)),"")</f>
        <v/>
      </c>
      <c r="BJ872" s="13" t="str">
        <f>IFERROR(INDEX(MOYENNES!$E$1:$E$2000,MATCH(A872,MOYENNES!$A$1:$A$2000,0)),"")</f>
        <v/>
      </c>
    </row>
    <row r="873" spans="1:62" ht="12.75" customHeight="1">
      <c r="A873" s="56">
        <v>45857</v>
      </c>
      <c r="AY873" s="55" t="str">
        <f>IF(BH873="","",TEXT(IF(BH873&gt;"00:00",A873+1,A873),"JJ/MM/AAAA ")&amp;TEXT(BH873,"hh:mm"))</f>
        <v/>
      </c>
      <c r="AZ873" s="13" t="str">
        <f>IF(BI873="","",TEXT(IF(BI873&gt;"00:00",A873+1,A873),"JJ/MM/AAAA ")&amp;TEXT(BI873,"hh:mm"))</f>
        <v/>
      </c>
      <c r="BB873" s="13" t="str">
        <f>IFERROR(INDEX(Recap!$F$2:$F$2000,MATCH(Graphique!A873,Recap!$A$2:$A$2000,0)),"")</f>
        <v/>
      </c>
      <c r="BC873" s="13" t="str">
        <f>IFERROR(INDEX(Recap!$D$2:$D$2000,MATCH(Graphique!A873,Recap!$A$2:$A$2000,0)),"")</f>
        <v/>
      </c>
      <c r="BD873" s="13" t="str">
        <f>IFERROR(INDEX(Recap!$I$2:$I$2000,MATCH(Graphique!A873,Recap!$A$2:$A$2000,0)),"")</f>
        <v/>
      </c>
      <c r="BE873" t="str">
        <f>IFERROR(INDEX(Recap!$K$2:$K$2000,MATCH(Graphique!A873,Recap!$A$2:$A$2000,0)),"")</f>
        <v/>
      </c>
      <c r="BF873" s="13" t="str">
        <f>IFERROR(INDEX(Recap!$L$2:$L$2000,MATCH(Graphique!A873,Recap!$A$2:$A$2000,0)),"")</f>
        <v/>
      </c>
      <c r="BG873" t="str">
        <f>IFERROR(INDEX(Recap!$M$2:$M$2000,MATCH(Graphique!A873,Recap!$A$2:$A$2000,0)),"")</f>
        <v/>
      </c>
      <c r="BH873" s="13" t="str">
        <f>IFERROR(INDEX(MOYENNES!$B$1:$B$2000,MATCH(Graphique!A873,MOYENNES!$A$1:$A$2000,0)),"")</f>
        <v/>
      </c>
      <c r="BI873" s="13" t="str">
        <f>IFERROR(INDEX(MOYENNES!$C$1:$C$2000,MATCH(Graphique!A873,MOYENNES!$A$1:$A$2000,0)),"")</f>
        <v/>
      </c>
      <c r="BJ873" s="13" t="str">
        <f>IFERROR(INDEX(MOYENNES!$E$1:$E$2000,MATCH(A873,MOYENNES!$A$1:$A$2000,0)),"")</f>
        <v/>
      </c>
    </row>
    <row r="874" spans="1:62" ht="12.75" customHeight="1">
      <c r="A874" s="56">
        <v>45858</v>
      </c>
      <c r="AY874" s="55" t="str">
        <f>IF(BH874="","",TEXT(IF(BH874&gt;"00:00",A874+1,A874),"JJ/MM/AAAA ")&amp;TEXT(BH874,"hh:mm"))</f>
        <v/>
      </c>
      <c r="AZ874" s="13" t="str">
        <f>IF(BI874="","",TEXT(IF(BI874&gt;"00:00",A874+1,A874),"JJ/MM/AAAA ")&amp;TEXT(BI874,"hh:mm"))</f>
        <v/>
      </c>
      <c r="BB874" s="13" t="str">
        <f>IFERROR(INDEX(Recap!$F$2:$F$2000,MATCH(Graphique!A874,Recap!$A$2:$A$2000,0)),"")</f>
        <v/>
      </c>
      <c r="BC874" s="13" t="str">
        <f>IFERROR(INDEX(Recap!$D$2:$D$2000,MATCH(Graphique!A874,Recap!$A$2:$A$2000,0)),"")</f>
        <v/>
      </c>
      <c r="BD874" s="13" t="str">
        <f>IFERROR(INDEX(Recap!$I$2:$I$2000,MATCH(Graphique!A874,Recap!$A$2:$A$2000,0)),"")</f>
        <v/>
      </c>
      <c r="BE874" t="str">
        <f>IFERROR(INDEX(Recap!$K$2:$K$2000,MATCH(Graphique!A874,Recap!$A$2:$A$2000,0)),"")</f>
        <v/>
      </c>
      <c r="BF874" s="13" t="str">
        <f>IFERROR(INDEX(Recap!$L$2:$L$2000,MATCH(Graphique!A874,Recap!$A$2:$A$2000,0)),"")</f>
        <v/>
      </c>
      <c r="BG874" t="str">
        <f>IFERROR(INDEX(Recap!$M$2:$M$2000,MATCH(Graphique!A874,Recap!$A$2:$A$2000,0)),"")</f>
        <v/>
      </c>
      <c r="BH874" s="13" t="str">
        <f>IFERROR(INDEX(MOYENNES!$B$1:$B$2000,MATCH(Graphique!A874,MOYENNES!$A$1:$A$2000,0)),"")</f>
        <v/>
      </c>
      <c r="BI874" s="13" t="str">
        <f>IFERROR(INDEX(MOYENNES!$C$1:$C$2000,MATCH(Graphique!A874,MOYENNES!$A$1:$A$2000,0)),"")</f>
        <v/>
      </c>
      <c r="BJ874" s="13" t="str">
        <f>IFERROR(INDEX(MOYENNES!$E$1:$E$2000,MATCH(A874,MOYENNES!$A$1:$A$2000,0)),"")</f>
        <v/>
      </c>
    </row>
    <row r="875" spans="1:62" ht="12.75" customHeight="1">
      <c r="A875" s="56">
        <v>45859</v>
      </c>
      <c r="AY875" s="55" t="str">
        <f>IF(BH875="","",TEXT(IF(BH875&gt;"00:00",A875+1,A875),"JJ/MM/AAAA ")&amp;TEXT(BH875,"hh:mm"))</f>
        <v/>
      </c>
      <c r="AZ875" s="13" t="str">
        <f>IF(BI875="","",TEXT(IF(BI875&gt;"00:00",A875+1,A875),"JJ/MM/AAAA ")&amp;TEXT(BI875,"hh:mm"))</f>
        <v/>
      </c>
      <c r="BB875" s="13" t="str">
        <f>IFERROR(INDEX(Recap!$F$2:$F$2000,MATCH(Graphique!A875,Recap!$A$2:$A$2000,0)),"")</f>
        <v/>
      </c>
      <c r="BC875" s="13" t="str">
        <f>IFERROR(INDEX(Recap!$D$2:$D$2000,MATCH(Graphique!A875,Recap!$A$2:$A$2000,0)),"")</f>
        <v/>
      </c>
      <c r="BD875" s="13" t="str">
        <f>IFERROR(INDEX(Recap!$I$2:$I$2000,MATCH(Graphique!A875,Recap!$A$2:$A$2000,0)),"")</f>
        <v/>
      </c>
      <c r="BE875" t="str">
        <f>IFERROR(INDEX(Recap!$K$2:$K$2000,MATCH(Graphique!A875,Recap!$A$2:$A$2000,0)),"")</f>
        <v/>
      </c>
      <c r="BF875" s="13" t="str">
        <f>IFERROR(INDEX(Recap!$L$2:$L$2000,MATCH(Graphique!A875,Recap!$A$2:$A$2000,0)),"")</f>
        <v/>
      </c>
      <c r="BG875" t="str">
        <f>IFERROR(INDEX(Recap!$M$2:$M$2000,MATCH(Graphique!A875,Recap!$A$2:$A$2000,0)),"")</f>
        <v/>
      </c>
      <c r="BH875" s="13" t="str">
        <f>IFERROR(INDEX(MOYENNES!$B$1:$B$2000,MATCH(Graphique!A875,MOYENNES!$A$1:$A$2000,0)),"")</f>
        <v/>
      </c>
      <c r="BI875" s="13" t="str">
        <f>IFERROR(INDEX(MOYENNES!$C$1:$C$2000,MATCH(Graphique!A875,MOYENNES!$A$1:$A$2000,0)),"")</f>
        <v/>
      </c>
      <c r="BJ875" s="13" t="str">
        <f>IFERROR(INDEX(MOYENNES!$E$1:$E$2000,MATCH(A875,MOYENNES!$A$1:$A$2000,0)),"")</f>
        <v/>
      </c>
    </row>
    <row r="876" spans="1:62" ht="12.75" customHeight="1">
      <c r="A876" s="56">
        <v>45860</v>
      </c>
      <c r="AY876" s="55" t="str">
        <f>IF(BH876="","",TEXT(IF(BH876&gt;"00:00",A876+1,A876),"JJ/MM/AAAA ")&amp;TEXT(BH876,"hh:mm"))</f>
        <v/>
      </c>
      <c r="AZ876" s="13" t="str">
        <f>IF(BI876="","",TEXT(IF(BI876&gt;"00:00",A876+1,A876),"JJ/MM/AAAA ")&amp;TEXT(BI876,"hh:mm"))</f>
        <v/>
      </c>
      <c r="BB876" s="13" t="str">
        <f>IFERROR(INDEX(Recap!$F$2:$F$2000,MATCH(Graphique!A876,Recap!$A$2:$A$2000,0)),"")</f>
        <v/>
      </c>
      <c r="BC876" s="13" t="str">
        <f>IFERROR(INDEX(Recap!$D$2:$D$2000,MATCH(Graphique!A876,Recap!$A$2:$A$2000,0)),"")</f>
        <v/>
      </c>
      <c r="BD876" s="13" t="str">
        <f>IFERROR(INDEX(Recap!$I$2:$I$2000,MATCH(Graphique!A876,Recap!$A$2:$A$2000,0)),"")</f>
        <v/>
      </c>
      <c r="BE876" t="str">
        <f>IFERROR(INDEX(Recap!$K$2:$K$2000,MATCH(Graphique!A876,Recap!$A$2:$A$2000,0)),"")</f>
        <v/>
      </c>
      <c r="BF876" s="13" t="str">
        <f>IFERROR(INDEX(Recap!$L$2:$L$2000,MATCH(Graphique!A876,Recap!$A$2:$A$2000,0)),"")</f>
        <v/>
      </c>
      <c r="BG876" t="str">
        <f>IFERROR(INDEX(Recap!$M$2:$M$2000,MATCH(Graphique!A876,Recap!$A$2:$A$2000,0)),"")</f>
        <v/>
      </c>
      <c r="BH876" s="13" t="str">
        <f>IFERROR(INDEX(MOYENNES!$B$1:$B$2000,MATCH(Graphique!A876,MOYENNES!$A$1:$A$2000,0)),"")</f>
        <v/>
      </c>
      <c r="BI876" s="13" t="str">
        <f>IFERROR(INDEX(MOYENNES!$C$1:$C$2000,MATCH(Graphique!A876,MOYENNES!$A$1:$A$2000,0)),"")</f>
        <v/>
      </c>
      <c r="BJ876" s="13" t="str">
        <f>IFERROR(INDEX(MOYENNES!$E$1:$E$2000,MATCH(A876,MOYENNES!$A$1:$A$2000,0)),"")</f>
        <v/>
      </c>
    </row>
    <row r="877" spans="1:62" ht="12.75" customHeight="1">
      <c r="A877" s="56">
        <v>45861</v>
      </c>
      <c r="AY877" s="55" t="str">
        <f>IF(BH877="","",TEXT(IF(BH877&gt;"00:00",A877+1,A877),"JJ/MM/AAAA ")&amp;TEXT(BH877,"hh:mm"))</f>
        <v/>
      </c>
      <c r="AZ877" s="13" t="str">
        <f>IF(BI877="","",TEXT(IF(BI877&gt;"00:00",A877+1,A877),"JJ/MM/AAAA ")&amp;TEXT(BI877,"hh:mm"))</f>
        <v/>
      </c>
      <c r="BB877" s="13" t="str">
        <f>IFERROR(INDEX(Recap!$F$2:$F$2000,MATCH(Graphique!A877,Recap!$A$2:$A$2000,0)),"")</f>
        <v/>
      </c>
      <c r="BC877" s="13" t="str">
        <f>IFERROR(INDEX(Recap!$D$2:$D$2000,MATCH(Graphique!A877,Recap!$A$2:$A$2000,0)),"")</f>
        <v/>
      </c>
      <c r="BD877" s="13" t="str">
        <f>IFERROR(INDEX(Recap!$I$2:$I$2000,MATCH(Graphique!A877,Recap!$A$2:$A$2000,0)),"")</f>
        <v/>
      </c>
      <c r="BE877" t="str">
        <f>IFERROR(INDEX(Recap!$K$2:$K$2000,MATCH(Graphique!A877,Recap!$A$2:$A$2000,0)),"")</f>
        <v/>
      </c>
      <c r="BF877" s="13" t="str">
        <f>IFERROR(INDEX(Recap!$L$2:$L$2000,MATCH(Graphique!A877,Recap!$A$2:$A$2000,0)),"")</f>
        <v/>
      </c>
      <c r="BG877" t="str">
        <f>IFERROR(INDEX(Recap!$M$2:$M$2000,MATCH(Graphique!A877,Recap!$A$2:$A$2000,0)),"")</f>
        <v/>
      </c>
      <c r="BH877" s="13" t="str">
        <f>IFERROR(INDEX(MOYENNES!$B$1:$B$2000,MATCH(Graphique!A877,MOYENNES!$A$1:$A$2000,0)),"")</f>
        <v/>
      </c>
      <c r="BI877" s="13" t="str">
        <f>IFERROR(INDEX(MOYENNES!$C$1:$C$2000,MATCH(Graphique!A877,MOYENNES!$A$1:$A$2000,0)),"")</f>
        <v/>
      </c>
      <c r="BJ877" s="13" t="str">
        <f>IFERROR(INDEX(MOYENNES!$E$1:$E$2000,MATCH(A877,MOYENNES!$A$1:$A$2000,0)),"")</f>
        <v/>
      </c>
    </row>
    <row r="878" spans="1:62" ht="12.75" customHeight="1">
      <c r="A878" s="56">
        <v>45862</v>
      </c>
      <c r="AY878" s="55" t="str">
        <f>IF(BH878="","",TEXT(IF(BH878&gt;"00:00",A878+1,A878),"JJ/MM/AAAA ")&amp;TEXT(BH878,"hh:mm"))</f>
        <v/>
      </c>
      <c r="AZ878" s="13" t="str">
        <f>IF(BI878="","",TEXT(IF(BI878&gt;"00:00",A878+1,A878),"JJ/MM/AAAA ")&amp;TEXT(BI878,"hh:mm"))</f>
        <v/>
      </c>
      <c r="BB878" s="13" t="str">
        <f>IFERROR(INDEX(Recap!$F$2:$F$2000,MATCH(Graphique!A878,Recap!$A$2:$A$2000,0)),"")</f>
        <v/>
      </c>
      <c r="BC878" s="13" t="str">
        <f>IFERROR(INDEX(Recap!$D$2:$D$2000,MATCH(Graphique!A878,Recap!$A$2:$A$2000,0)),"")</f>
        <v/>
      </c>
      <c r="BD878" s="13" t="str">
        <f>IFERROR(INDEX(Recap!$I$2:$I$2000,MATCH(Graphique!A878,Recap!$A$2:$A$2000,0)),"")</f>
        <v/>
      </c>
      <c r="BE878" t="str">
        <f>IFERROR(INDEX(Recap!$K$2:$K$2000,MATCH(Graphique!A878,Recap!$A$2:$A$2000,0)),"")</f>
        <v/>
      </c>
      <c r="BF878" s="13" t="str">
        <f>IFERROR(INDEX(Recap!$L$2:$L$2000,MATCH(Graphique!A878,Recap!$A$2:$A$2000,0)),"")</f>
        <v/>
      </c>
      <c r="BG878" t="str">
        <f>IFERROR(INDEX(Recap!$M$2:$M$2000,MATCH(Graphique!A878,Recap!$A$2:$A$2000,0)),"")</f>
        <v/>
      </c>
      <c r="BH878" s="13" t="str">
        <f>IFERROR(INDEX(MOYENNES!$B$1:$B$2000,MATCH(Graphique!A878,MOYENNES!$A$1:$A$2000,0)),"")</f>
        <v/>
      </c>
      <c r="BI878" s="13" t="str">
        <f>IFERROR(INDEX(MOYENNES!$C$1:$C$2000,MATCH(Graphique!A878,MOYENNES!$A$1:$A$2000,0)),"")</f>
        <v/>
      </c>
      <c r="BJ878" s="13" t="str">
        <f>IFERROR(INDEX(MOYENNES!$E$1:$E$2000,MATCH(A878,MOYENNES!$A$1:$A$2000,0)),"")</f>
        <v/>
      </c>
    </row>
    <row r="879" spans="1:62" ht="12.75" customHeight="1">
      <c r="A879" s="56">
        <v>45863</v>
      </c>
      <c r="AY879" s="55" t="str">
        <f>IF(BH879="","",TEXT(IF(BH879&gt;"00:00",A879+1,A879),"JJ/MM/AAAA ")&amp;TEXT(BH879,"hh:mm"))</f>
        <v/>
      </c>
      <c r="AZ879" s="13" t="str">
        <f>IF(BI879="","",TEXT(IF(BI879&gt;"00:00",A879+1,A879),"JJ/MM/AAAA ")&amp;TEXT(BI879,"hh:mm"))</f>
        <v/>
      </c>
      <c r="BB879" s="13" t="str">
        <f>IFERROR(INDEX(Recap!$F$2:$F$2000,MATCH(Graphique!A879,Recap!$A$2:$A$2000,0)),"")</f>
        <v/>
      </c>
      <c r="BC879" s="13" t="str">
        <f>IFERROR(INDEX(Recap!$D$2:$D$2000,MATCH(Graphique!A879,Recap!$A$2:$A$2000,0)),"")</f>
        <v/>
      </c>
      <c r="BD879" s="13" t="str">
        <f>IFERROR(INDEX(Recap!$I$2:$I$2000,MATCH(Graphique!A879,Recap!$A$2:$A$2000,0)),"")</f>
        <v/>
      </c>
      <c r="BE879" t="str">
        <f>IFERROR(INDEX(Recap!$K$2:$K$2000,MATCH(Graphique!A879,Recap!$A$2:$A$2000,0)),"")</f>
        <v/>
      </c>
      <c r="BF879" s="13" t="str">
        <f>IFERROR(INDEX(Recap!$L$2:$L$2000,MATCH(Graphique!A879,Recap!$A$2:$A$2000,0)),"")</f>
        <v/>
      </c>
      <c r="BG879" t="str">
        <f>IFERROR(INDEX(Recap!$M$2:$M$2000,MATCH(Graphique!A879,Recap!$A$2:$A$2000,0)),"")</f>
        <v/>
      </c>
      <c r="BH879" s="13" t="str">
        <f>IFERROR(INDEX(MOYENNES!$B$1:$B$2000,MATCH(Graphique!A879,MOYENNES!$A$1:$A$2000,0)),"")</f>
        <v/>
      </c>
      <c r="BI879" s="13" t="str">
        <f>IFERROR(INDEX(MOYENNES!$C$1:$C$2000,MATCH(Graphique!A879,MOYENNES!$A$1:$A$2000,0)),"")</f>
        <v/>
      </c>
      <c r="BJ879" s="13" t="str">
        <f>IFERROR(INDEX(MOYENNES!$E$1:$E$2000,MATCH(A879,MOYENNES!$A$1:$A$2000,0)),"")</f>
        <v/>
      </c>
    </row>
    <row r="880" spans="1:62" ht="12.75" customHeight="1">
      <c r="A880" s="56">
        <v>45864</v>
      </c>
      <c r="AY880" s="55" t="str">
        <f>IF(BH880="","",TEXT(IF(BH880&gt;"00:00",A880+1,A880),"JJ/MM/AAAA ")&amp;TEXT(BH880,"hh:mm"))</f>
        <v/>
      </c>
      <c r="AZ880" s="13" t="str">
        <f>IF(BI880="","",TEXT(IF(BI880&gt;"00:00",A880+1,A880),"JJ/MM/AAAA ")&amp;TEXT(BI880,"hh:mm"))</f>
        <v/>
      </c>
      <c r="BB880" s="13" t="str">
        <f>IFERROR(INDEX(Recap!$F$2:$F$2000,MATCH(Graphique!A880,Recap!$A$2:$A$2000,0)),"")</f>
        <v/>
      </c>
      <c r="BC880" s="13" t="str">
        <f>IFERROR(INDEX(Recap!$D$2:$D$2000,MATCH(Graphique!A880,Recap!$A$2:$A$2000,0)),"")</f>
        <v/>
      </c>
      <c r="BD880" s="13" t="str">
        <f>IFERROR(INDEX(Recap!$I$2:$I$2000,MATCH(Graphique!A880,Recap!$A$2:$A$2000,0)),"")</f>
        <v/>
      </c>
      <c r="BE880" t="str">
        <f>IFERROR(INDEX(Recap!$K$2:$K$2000,MATCH(Graphique!A880,Recap!$A$2:$A$2000,0)),"")</f>
        <v/>
      </c>
      <c r="BF880" s="13" t="str">
        <f>IFERROR(INDEX(Recap!$L$2:$L$2000,MATCH(Graphique!A880,Recap!$A$2:$A$2000,0)),"")</f>
        <v/>
      </c>
      <c r="BG880" t="str">
        <f>IFERROR(INDEX(Recap!$M$2:$M$2000,MATCH(Graphique!A880,Recap!$A$2:$A$2000,0)),"")</f>
        <v/>
      </c>
      <c r="BH880" s="13" t="str">
        <f>IFERROR(INDEX(MOYENNES!$B$1:$B$2000,MATCH(Graphique!A880,MOYENNES!$A$1:$A$2000,0)),"")</f>
        <v/>
      </c>
      <c r="BI880" s="13" t="str">
        <f>IFERROR(INDEX(MOYENNES!$C$1:$C$2000,MATCH(Graphique!A880,MOYENNES!$A$1:$A$2000,0)),"")</f>
        <v/>
      </c>
      <c r="BJ880" s="13" t="str">
        <f>IFERROR(INDEX(MOYENNES!$E$1:$E$2000,MATCH(A880,MOYENNES!$A$1:$A$2000,0)),"")</f>
        <v/>
      </c>
    </row>
    <row r="881" spans="1:62" ht="12.75" customHeight="1">
      <c r="A881" s="56">
        <v>45865</v>
      </c>
      <c r="AY881" s="55" t="str">
        <f>IF(BH881="","",TEXT(IF(BH881&gt;"00:00",A881+1,A881),"JJ/MM/AAAA ")&amp;TEXT(BH881,"hh:mm"))</f>
        <v/>
      </c>
      <c r="AZ881" s="13" t="str">
        <f>IF(BI881="","",TEXT(IF(BI881&gt;"00:00",A881+1,A881),"JJ/MM/AAAA ")&amp;TEXT(BI881,"hh:mm"))</f>
        <v/>
      </c>
      <c r="BB881" s="13" t="str">
        <f>IFERROR(INDEX(Recap!$F$2:$F$2000,MATCH(Graphique!A881,Recap!$A$2:$A$2000,0)),"")</f>
        <v/>
      </c>
      <c r="BC881" s="13" t="str">
        <f>IFERROR(INDEX(Recap!$D$2:$D$2000,MATCH(Graphique!A881,Recap!$A$2:$A$2000,0)),"")</f>
        <v/>
      </c>
      <c r="BD881" s="13" t="str">
        <f>IFERROR(INDEX(Recap!$I$2:$I$2000,MATCH(Graphique!A881,Recap!$A$2:$A$2000,0)),"")</f>
        <v/>
      </c>
      <c r="BE881" t="str">
        <f>IFERROR(INDEX(Recap!$K$2:$K$2000,MATCH(Graphique!A881,Recap!$A$2:$A$2000,0)),"")</f>
        <v/>
      </c>
      <c r="BF881" s="13" t="str">
        <f>IFERROR(INDEX(Recap!$L$2:$L$2000,MATCH(Graphique!A881,Recap!$A$2:$A$2000,0)),"")</f>
        <v/>
      </c>
      <c r="BG881" t="str">
        <f>IFERROR(INDEX(Recap!$M$2:$M$2000,MATCH(Graphique!A881,Recap!$A$2:$A$2000,0)),"")</f>
        <v/>
      </c>
      <c r="BH881" s="13" t="str">
        <f>IFERROR(INDEX(MOYENNES!$B$1:$B$2000,MATCH(Graphique!A881,MOYENNES!$A$1:$A$2000,0)),"")</f>
        <v/>
      </c>
      <c r="BI881" s="13" t="str">
        <f>IFERROR(INDEX(MOYENNES!$C$1:$C$2000,MATCH(Graphique!A881,MOYENNES!$A$1:$A$2000,0)),"")</f>
        <v/>
      </c>
      <c r="BJ881" s="13" t="str">
        <f>IFERROR(INDEX(MOYENNES!$E$1:$E$2000,MATCH(A881,MOYENNES!$A$1:$A$2000,0)),"")</f>
        <v/>
      </c>
    </row>
    <row r="882" spans="1:62" ht="12.75" customHeight="1">
      <c r="A882" s="56">
        <v>45866</v>
      </c>
      <c r="AY882" s="55" t="str">
        <f>IF(BH882="","",TEXT(IF(BH882&gt;"00:00",A882+1,A882),"JJ/MM/AAAA ")&amp;TEXT(BH882,"hh:mm"))</f>
        <v/>
      </c>
      <c r="AZ882" s="13" t="str">
        <f>IF(BI882="","",TEXT(IF(BI882&gt;"00:00",A882+1,A882),"JJ/MM/AAAA ")&amp;TEXT(BI882,"hh:mm"))</f>
        <v/>
      </c>
      <c r="BB882" s="13" t="str">
        <f>IFERROR(INDEX(Recap!$F$2:$F$2000,MATCH(Graphique!A882,Recap!$A$2:$A$2000,0)),"")</f>
        <v/>
      </c>
      <c r="BC882" s="13" t="str">
        <f>IFERROR(INDEX(Recap!$D$2:$D$2000,MATCH(Graphique!A882,Recap!$A$2:$A$2000,0)),"")</f>
        <v/>
      </c>
      <c r="BD882" s="13" t="str">
        <f>IFERROR(INDEX(Recap!$I$2:$I$2000,MATCH(Graphique!A882,Recap!$A$2:$A$2000,0)),"")</f>
        <v/>
      </c>
      <c r="BE882" t="str">
        <f>IFERROR(INDEX(Recap!$K$2:$K$2000,MATCH(Graphique!A882,Recap!$A$2:$A$2000,0)),"")</f>
        <v/>
      </c>
      <c r="BF882" s="13" t="str">
        <f>IFERROR(INDEX(Recap!$L$2:$L$2000,MATCH(Graphique!A882,Recap!$A$2:$A$2000,0)),"")</f>
        <v/>
      </c>
      <c r="BG882" t="str">
        <f>IFERROR(INDEX(Recap!$M$2:$M$2000,MATCH(Graphique!A882,Recap!$A$2:$A$2000,0)),"")</f>
        <v/>
      </c>
      <c r="BH882" s="13" t="str">
        <f>IFERROR(INDEX(MOYENNES!$B$1:$B$2000,MATCH(Graphique!A882,MOYENNES!$A$1:$A$2000,0)),"")</f>
        <v/>
      </c>
      <c r="BI882" s="13" t="str">
        <f>IFERROR(INDEX(MOYENNES!$C$1:$C$2000,MATCH(Graphique!A882,MOYENNES!$A$1:$A$2000,0)),"")</f>
        <v/>
      </c>
      <c r="BJ882" s="13" t="str">
        <f>IFERROR(INDEX(MOYENNES!$E$1:$E$2000,MATCH(A882,MOYENNES!$A$1:$A$2000,0)),"")</f>
        <v/>
      </c>
    </row>
    <row r="883" spans="1:62" ht="12.75" customHeight="1">
      <c r="A883" s="56">
        <v>45867</v>
      </c>
      <c r="AY883" s="55" t="str">
        <f>IF(BH883="","",TEXT(IF(BH883&gt;"00:00",A883+1,A883),"JJ/MM/AAAA ")&amp;TEXT(BH883,"hh:mm"))</f>
        <v/>
      </c>
      <c r="AZ883" s="13" t="str">
        <f>IF(BI883="","",TEXT(IF(BI883&gt;"00:00",A883+1,A883),"JJ/MM/AAAA ")&amp;TEXT(BI883,"hh:mm"))</f>
        <v/>
      </c>
      <c r="BB883" s="13" t="str">
        <f>IFERROR(INDEX(Recap!$F$2:$F$2000,MATCH(Graphique!A883,Recap!$A$2:$A$2000,0)),"")</f>
        <v/>
      </c>
      <c r="BC883" s="13" t="str">
        <f>IFERROR(INDEX(Recap!$D$2:$D$2000,MATCH(Graphique!A883,Recap!$A$2:$A$2000,0)),"")</f>
        <v/>
      </c>
      <c r="BD883" s="13" t="str">
        <f>IFERROR(INDEX(Recap!$I$2:$I$2000,MATCH(Graphique!A883,Recap!$A$2:$A$2000,0)),"")</f>
        <v/>
      </c>
      <c r="BE883" t="str">
        <f>IFERROR(INDEX(Recap!$K$2:$K$2000,MATCH(Graphique!A883,Recap!$A$2:$A$2000,0)),"")</f>
        <v/>
      </c>
      <c r="BF883" s="13" t="str">
        <f>IFERROR(INDEX(Recap!$L$2:$L$2000,MATCH(Graphique!A883,Recap!$A$2:$A$2000,0)),"")</f>
        <v/>
      </c>
      <c r="BG883" t="str">
        <f>IFERROR(INDEX(Recap!$M$2:$M$2000,MATCH(Graphique!A883,Recap!$A$2:$A$2000,0)),"")</f>
        <v/>
      </c>
      <c r="BH883" s="13" t="str">
        <f>IFERROR(INDEX(MOYENNES!$B$1:$B$2000,MATCH(Graphique!A883,MOYENNES!$A$1:$A$2000,0)),"")</f>
        <v/>
      </c>
      <c r="BI883" s="13" t="str">
        <f>IFERROR(INDEX(MOYENNES!$C$1:$C$2000,MATCH(Graphique!A883,MOYENNES!$A$1:$A$2000,0)),"")</f>
        <v/>
      </c>
      <c r="BJ883" s="13" t="str">
        <f>IFERROR(INDEX(MOYENNES!$E$1:$E$2000,MATCH(A883,MOYENNES!$A$1:$A$2000,0)),"")</f>
        <v/>
      </c>
    </row>
    <row r="884" spans="1:62" ht="12.75" customHeight="1">
      <c r="A884" s="56">
        <v>45868</v>
      </c>
      <c r="AY884" s="55" t="str">
        <f>IF(BH884="","",TEXT(IF(BH884&gt;"00:00",A884+1,A884),"JJ/MM/AAAA ")&amp;TEXT(BH884,"hh:mm"))</f>
        <v/>
      </c>
      <c r="AZ884" s="13" t="str">
        <f>IF(BI884="","",TEXT(IF(BI884&gt;"00:00",A884+1,A884),"JJ/MM/AAAA ")&amp;TEXT(BI884,"hh:mm"))</f>
        <v/>
      </c>
      <c r="BB884" s="13" t="str">
        <f>IFERROR(INDEX(Recap!$F$2:$F$2000,MATCH(Graphique!A884,Recap!$A$2:$A$2000,0)),"")</f>
        <v/>
      </c>
      <c r="BC884" s="13" t="str">
        <f>IFERROR(INDEX(Recap!$D$2:$D$2000,MATCH(Graphique!A884,Recap!$A$2:$A$2000,0)),"")</f>
        <v/>
      </c>
      <c r="BD884" s="13" t="str">
        <f>IFERROR(INDEX(Recap!$I$2:$I$2000,MATCH(Graphique!A884,Recap!$A$2:$A$2000,0)),"")</f>
        <v/>
      </c>
      <c r="BE884" t="str">
        <f>IFERROR(INDEX(Recap!$K$2:$K$2000,MATCH(Graphique!A884,Recap!$A$2:$A$2000,0)),"")</f>
        <v/>
      </c>
      <c r="BF884" s="13" t="str">
        <f>IFERROR(INDEX(Recap!$L$2:$L$2000,MATCH(Graphique!A884,Recap!$A$2:$A$2000,0)),"")</f>
        <v/>
      </c>
      <c r="BG884" t="str">
        <f>IFERROR(INDEX(Recap!$M$2:$M$2000,MATCH(Graphique!A884,Recap!$A$2:$A$2000,0)),"")</f>
        <v/>
      </c>
      <c r="BH884" s="13" t="str">
        <f>IFERROR(INDEX(MOYENNES!$B$1:$B$2000,MATCH(Graphique!A884,MOYENNES!$A$1:$A$2000,0)),"")</f>
        <v/>
      </c>
      <c r="BI884" s="13" t="str">
        <f>IFERROR(INDEX(MOYENNES!$C$1:$C$2000,MATCH(Graphique!A884,MOYENNES!$A$1:$A$2000,0)),"")</f>
        <v/>
      </c>
      <c r="BJ884" s="13" t="str">
        <f>IFERROR(INDEX(MOYENNES!$E$1:$E$2000,MATCH(A884,MOYENNES!$A$1:$A$2000,0)),"")</f>
        <v/>
      </c>
    </row>
    <row r="885" spans="1:62" ht="12.75" customHeight="1">
      <c r="A885" s="56">
        <v>45869</v>
      </c>
      <c r="AY885" s="55" t="str">
        <f>IF(BH885="","",TEXT(IF(BH885&gt;"00:00",A885+1,A885),"JJ/MM/AAAA ")&amp;TEXT(BH885,"hh:mm"))</f>
        <v/>
      </c>
      <c r="AZ885" s="13" t="str">
        <f>IF(BI885="","",TEXT(IF(BI885&gt;"00:00",A885+1,A885),"JJ/MM/AAAA ")&amp;TEXT(BI885,"hh:mm"))</f>
        <v/>
      </c>
      <c r="BB885" s="13" t="str">
        <f>IFERROR(INDEX(Recap!$F$2:$F$2000,MATCH(Graphique!A885,Recap!$A$2:$A$2000,0)),"")</f>
        <v/>
      </c>
      <c r="BC885" s="13" t="str">
        <f>IFERROR(INDEX(Recap!$D$2:$D$2000,MATCH(Graphique!A885,Recap!$A$2:$A$2000,0)),"")</f>
        <v/>
      </c>
      <c r="BD885" s="13" t="str">
        <f>IFERROR(INDEX(Recap!$I$2:$I$2000,MATCH(Graphique!A885,Recap!$A$2:$A$2000,0)),"")</f>
        <v/>
      </c>
      <c r="BE885" t="str">
        <f>IFERROR(INDEX(Recap!$K$2:$K$2000,MATCH(Graphique!A885,Recap!$A$2:$A$2000,0)),"")</f>
        <v/>
      </c>
      <c r="BF885" s="13" t="str">
        <f>IFERROR(INDEX(Recap!$L$2:$L$2000,MATCH(Graphique!A885,Recap!$A$2:$A$2000,0)),"")</f>
        <v/>
      </c>
      <c r="BG885" t="str">
        <f>IFERROR(INDEX(Recap!$M$2:$M$2000,MATCH(Graphique!A885,Recap!$A$2:$A$2000,0)),"")</f>
        <v/>
      </c>
      <c r="BH885" s="13" t="str">
        <f>IFERROR(INDEX(MOYENNES!$B$1:$B$2000,MATCH(Graphique!A885,MOYENNES!$A$1:$A$2000,0)),"")</f>
        <v/>
      </c>
      <c r="BI885" s="13" t="str">
        <f>IFERROR(INDEX(MOYENNES!$C$1:$C$2000,MATCH(Graphique!A885,MOYENNES!$A$1:$A$2000,0)),"")</f>
        <v/>
      </c>
      <c r="BJ885" s="13" t="str">
        <f>IFERROR(INDEX(MOYENNES!$E$1:$E$2000,MATCH(A885,MOYENNES!$A$1:$A$2000,0)),"")</f>
        <v/>
      </c>
    </row>
    <row r="886" spans="1:62" ht="12.75" customHeight="1">
      <c r="A886" s="56">
        <v>45870</v>
      </c>
      <c r="AY886" s="55" t="str">
        <f>IF(BH886="","",TEXT(IF(BH886&gt;"00:00",A886+1,A886),"JJ/MM/AAAA ")&amp;TEXT(BH886,"hh:mm"))</f>
        <v/>
      </c>
      <c r="AZ886" s="13" t="str">
        <f>IF(BI886="","",TEXT(IF(BI886&gt;"00:00",A886+1,A886),"JJ/MM/AAAA ")&amp;TEXT(BI886,"hh:mm"))</f>
        <v/>
      </c>
      <c r="BB886" s="13" t="str">
        <f>IFERROR(INDEX(Recap!$F$2:$F$2000,MATCH(Graphique!A886,Recap!$A$2:$A$2000,0)),"")</f>
        <v/>
      </c>
      <c r="BC886" s="13" t="str">
        <f>IFERROR(INDEX(Recap!$D$2:$D$2000,MATCH(Graphique!A886,Recap!$A$2:$A$2000,0)),"")</f>
        <v/>
      </c>
      <c r="BD886" s="13" t="str">
        <f>IFERROR(INDEX(Recap!$I$2:$I$2000,MATCH(Graphique!A886,Recap!$A$2:$A$2000,0)),"")</f>
        <v/>
      </c>
      <c r="BE886" t="str">
        <f>IFERROR(INDEX(Recap!$K$2:$K$2000,MATCH(Graphique!A886,Recap!$A$2:$A$2000,0)),"")</f>
        <v/>
      </c>
      <c r="BF886" s="13" t="str">
        <f>IFERROR(INDEX(Recap!$L$2:$L$2000,MATCH(Graphique!A886,Recap!$A$2:$A$2000,0)),"")</f>
        <v/>
      </c>
      <c r="BG886" t="str">
        <f>IFERROR(INDEX(Recap!$M$2:$M$2000,MATCH(Graphique!A886,Recap!$A$2:$A$2000,0)),"")</f>
        <v/>
      </c>
      <c r="BH886" s="13" t="str">
        <f>IFERROR(INDEX(MOYENNES!$B$1:$B$2000,MATCH(Graphique!A886,MOYENNES!$A$1:$A$2000,0)),"")</f>
        <v/>
      </c>
      <c r="BI886" s="13" t="str">
        <f>IFERROR(INDEX(MOYENNES!$C$1:$C$2000,MATCH(Graphique!A886,MOYENNES!$A$1:$A$2000,0)),"")</f>
        <v/>
      </c>
      <c r="BJ886" s="13" t="str">
        <f>IFERROR(INDEX(MOYENNES!$E$1:$E$2000,MATCH(A886,MOYENNES!$A$1:$A$2000,0)),"")</f>
        <v/>
      </c>
    </row>
    <row r="887" spans="1:62" ht="12.75" customHeight="1">
      <c r="A887" s="56">
        <v>45871</v>
      </c>
      <c r="AY887" s="55" t="str">
        <f>IF(BH887="","",TEXT(IF(BH887&gt;"00:00",A887+1,A887),"JJ/MM/AAAA ")&amp;TEXT(BH887,"hh:mm"))</f>
        <v/>
      </c>
      <c r="AZ887" s="13" t="str">
        <f>IF(BI887="","",TEXT(IF(BI887&gt;"00:00",A887+1,A887),"JJ/MM/AAAA ")&amp;TEXT(BI887,"hh:mm"))</f>
        <v/>
      </c>
      <c r="BB887" s="13" t="str">
        <f>IFERROR(INDEX(Recap!$F$2:$F$2000,MATCH(Graphique!A887,Recap!$A$2:$A$2000,0)),"")</f>
        <v/>
      </c>
      <c r="BC887" s="13" t="str">
        <f>IFERROR(INDEX(Recap!$D$2:$D$2000,MATCH(Graphique!A887,Recap!$A$2:$A$2000,0)),"")</f>
        <v/>
      </c>
      <c r="BD887" s="13" t="str">
        <f>IFERROR(INDEX(Recap!$I$2:$I$2000,MATCH(Graphique!A887,Recap!$A$2:$A$2000,0)),"")</f>
        <v/>
      </c>
      <c r="BE887" t="str">
        <f>IFERROR(INDEX(Recap!$K$2:$K$2000,MATCH(Graphique!A887,Recap!$A$2:$A$2000,0)),"")</f>
        <v/>
      </c>
      <c r="BF887" s="13" t="str">
        <f>IFERROR(INDEX(Recap!$L$2:$L$2000,MATCH(Graphique!A887,Recap!$A$2:$A$2000,0)),"")</f>
        <v/>
      </c>
      <c r="BG887" t="str">
        <f>IFERROR(INDEX(Recap!$M$2:$M$2000,MATCH(Graphique!A887,Recap!$A$2:$A$2000,0)),"")</f>
        <v/>
      </c>
      <c r="BH887" s="13" t="str">
        <f>IFERROR(INDEX(MOYENNES!$B$1:$B$2000,MATCH(Graphique!A887,MOYENNES!$A$1:$A$2000,0)),"")</f>
        <v/>
      </c>
      <c r="BI887" s="13" t="str">
        <f>IFERROR(INDEX(MOYENNES!$C$1:$C$2000,MATCH(Graphique!A887,MOYENNES!$A$1:$A$2000,0)),"")</f>
        <v/>
      </c>
      <c r="BJ887" s="13" t="str">
        <f>IFERROR(INDEX(MOYENNES!$E$1:$E$2000,MATCH(A887,MOYENNES!$A$1:$A$2000,0)),"")</f>
        <v/>
      </c>
    </row>
    <row r="888" spans="1:62" ht="12.75" customHeight="1">
      <c r="A888" s="56">
        <v>45872</v>
      </c>
      <c r="AY888" s="55" t="str">
        <f>IF(BH888="","",TEXT(IF(BH888&gt;"00:00",A888+1,A888),"JJ/MM/AAAA ")&amp;TEXT(BH888,"hh:mm"))</f>
        <v/>
      </c>
      <c r="AZ888" s="13" t="str">
        <f>IF(BI888="","",TEXT(IF(BI888&gt;"00:00",A888+1,A888),"JJ/MM/AAAA ")&amp;TEXT(BI888,"hh:mm"))</f>
        <v/>
      </c>
      <c r="BB888" s="13" t="str">
        <f>IFERROR(INDEX(Recap!$F$2:$F$2000,MATCH(Graphique!A888,Recap!$A$2:$A$2000,0)),"")</f>
        <v/>
      </c>
      <c r="BC888" s="13" t="str">
        <f>IFERROR(INDEX(Recap!$D$2:$D$2000,MATCH(Graphique!A888,Recap!$A$2:$A$2000,0)),"")</f>
        <v/>
      </c>
      <c r="BD888" s="13" t="str">
        <f>IFERROR(INDEX(Recap!$I$2:$I$2000,MATCH(Graphique!A888,Recap!$A$2:$A$2000,0)),"")</f>
        <v/>
      </c>
      <c r="BE888" t="str">
        <f>IFERROR(INDEX(Recap!$K$2:$K$2000,MATCH(Graphique!A888,Recap!$A$2:$A$2000,0)),"")</f>
        <v/>
      </c>
      <c r="BF888" s="13" t="str">
        <f>IFERROR(INDEX(Recap!$L$2:$L$2000,MATCH(Graphique!A888,Recap!$A$2:$A$2000,0)),"")</f>
        <v/>
      </c>
      <c r="BG888" t="str">
        <f>IFERROR(INDEX(Recap!$M$2:$M$2000,MATCH(Graphique!A888,Recap!$A$2:$A$2000,0)),"")</f>
        <v/>
      </c>
      <c r="BH888" s="13" t="str">
        <f>IFERROR(INDEX(MOYENNES!$B$1:$B$2000,MATCH(Graphique!A888,MOYENNES!$A$1:$A$2000,0)),"")</f>
        <v/>
      </c>
      <c r="BI888" s="13" t="str">
        <f>IFERROR(INDEX(MOYENNES!$C$1:$C$2000,MATCH(Graphique!A888,MOYENNES!$A$1:$A$2000,0)),"")</f>
        <v/>
      </c>
      <c r="BJ888" s="13" t="str">
        <f>IFERROR(INDEX(MOYENNES!$E$1:$E$2000,MATCH(A888,MOYENNES!$A$1:$A$2000,0)),"")</f>
        <v/>
      </c>
    </row>
    <row r="889" spans="1:62" ht="12.75" customHeight="1">
      <c r="A889" s="56">
        <v>45873</v>
      </c>
      <c r="AY889" s="55" t="str">
        <f>IF(BH889="","",TEXT(IF(BH889&gt;"00:00",A889+1,A889),"JJ/MM/AAAA ")&amp;TEXT(BH889,"hh:mm"))</f>
        <v/>
      </c>
      <c r="AZ889" s="13" t="str">
        <f>IF(BI889="","",TEXT(IF(BI889&gt;"00:00",A889+1,A889),"JJ/MM/AAAA ")&amp;TEXT(BI889,"hh:mm"))</f>
        <v/>
      </c>
      <c r="BB889" s="13" t="str">
        <f>IFERROR(INDEX(Recap!$F$2:$F$2000,MATCH(Graphique!A889,Recap!$A$2:$A$2000,0)),"")</f>
        <v/>
      </c>
      <c r="BC889" s="13" t="str">
        <f>IFERROR(INDEX(Recap!$D$2:$D$2000,MATCH(Graphique!A889,Recap!$A$2:$A$2000,0)),"")</f>
        <v/>
      </c>
      <c r="BD889" s="13" t="str">
        <f>IFERROR(INDEX(Recap!$I$2:$I$2000,MATCH(Graphique!A889,Recap!$A$2:$A$2000,0)),"")</f>
        <v/>
      </c>
      <c r="BE889" t="str">
        <f>IFERROR(INDEX(Recap!$K$2:$K$2000,MATCH(Graphique!A889,Recap!$A$2:$A$2000,0)),"")</f>
        <v/>
      </c>
      <c r="BF889" s="13" t="str">
        <f>IFERROR(INDEX(Recap!$L$2:$L$2000,MATCH(Graphique!A889,Recap!$A$2:$A$2000,0)),"")</f>
        <v/>
      </c>
      <c r="BG889" t="str">
        <f>IFERROR(INDEX(Recap!$M$2:$M$2000,MATCH(Graphique!A889,Recap!$A$2:$A$2000,0)),"")</f>
        <v/>
      </c>
      <c r="BH889" s="13" t="str">
        <f>IFERROR(INDEX(MOYENNES!$B$1:$B$2000,MATCH(Graphique!A889,MOYENNES!$A$1:$A$2000,0)),"")</f>
        <v/>
      </c>
      <c r="BI889" s="13" t="str">
        <f>IFERROR(INDEX(MOYENNES!$C$1:$C$2000,MATCH(Graphique!A889,MOYENNES!$A$1:$A$2000,0)),"")</f>
        <v/>
      </c>
      <c r="BJ889" s="13" t="str">
        <f>IFERROR(INDEX(MOYENNES!$E$1:$E$2000,MATCH(A889,MOYENNES!$A$1:$A$2000,0)),"")</f>
        <v/>
      </c>
    </row>
    <row r="890" spans="1:62" ht="12.75" customHeight="1">
      <c r="A890" s="56">
        <v>45874</v>
      </c>
      <c r="AY890" s="55" t="str">
        <f>IF(BH890="","",TEXT(IF(BH890&gt;"00:00",A890+1,A890),"JJ/MM/AAAA ")&amp;TEXT(BH890,"hh:mm"))</f>
        <v/>
      </c>
      <c r="AZ890" s="13" t="str">
        <f>IF(BI890="","",TEXT(IF(BI890&gt;"00:00",A890+1,A890),"JJ/MM/AAAA ")&amp;TEXT(BI890,"hh:mm"))</f>
        <v/>
      </c>
      <c r="BB890" s="13" t="str">
        <f>IFERROR(INDEX(Recap!$F$2:$F$2000,MATCH(Graphique!A890,Recap!$A$2:$A$2000,0)),"")</f>
        <v/>
      </c>
      <c r="BC890" s="13" t="str">
        <f>IFERROR(INDEX(Recap!$D$2:$D$2000,MATCH(Graphique!A890,Recap!$A$2:$A$2000,0)),"")</f>
        <v/>
      </c>
      <c r="BD890" s="13" t="str">
        <f>IFERROR(INDEX(Recap!$I$2:$I$2000,MATCH(Graphique!A890,Recap!$A$2:$A$2000,0)),"")</f>
        <v/>
      </c>
      <c r="BE890" t="str">
        <f>IFERROR(INDEX(Recap!$K$2:$K$2000,MATCH(Graphique!A890,Recap!$A$2:$A$2000,0)),"")</f>
        <v/>
      </c>
      <c r="BF890" s="13" t="str">
        <f>IFERROR(INDEX(Recap!$L$2:$L$2000,MATCH(Graphique!A890,Recap!$A$2:$A$2000,0)),"")</f>
        <v/>
      </c>
      <c r="BG890" t="str">
        <f>IFERROR(INDEX(Recap!$M$2:$M$2000,MATCH(Graphique!A890,Recap!$A$2:$A$2000,0)),"")</f>
        <v/>
      </c>
      <c r="BH890" s="13" t="str">
        <f>IFERROR(INDEX(MOYENNES!$B$1:$B$2000,MATCH(Graphique!A890,MOYENNES!$A$1:$A$2000,0)),"")</f>
        <v/>
      </c>
      <c r="BI890" s="13" t="str">
        <f>IFERROR(INDEX(MOYENNES!$C$1:$C$2000,MATCH(Graphique!A890,MOYENNES!$A$1:$A$2000,0)),"")</f>
        <v/>
      </c>
      <c r="BJ890" s="13" t="str">
        <f>IFERROR(INDEX(MOYENNES!$E$1:$E$2000,MATCH(A890,MOYENNES!$A$1:$A$2000,0)),"")</f>
        <v/>
      </c>
    </row>
    <row r="891" spans="1:62" ht="12.75" customHeight="1">
      <c r="A891" s="56">
        <v>45875</v>
      </c>
      <c r="AY891" s="55" t="str">
        <f>IF(BH891="","",TEXT(IF(BH891&gt;"00:00",A891+1,A891),"JJ/MM/AAAA ")&amp;TEXT(BH891,"hh:mm"))</f>
        <v/>
      </c>
      <c r="AZ891" s="13" t="str">
        <f>IF(BI891="","",TEXT(IF(BI891&gt;"00:00",A891+1,A891),"JJ/MM/AAAA ")&amp;TEXT(BI891,"hh:mm"))</f>
        <v/>
      </c>
      <c r="BB891" s="13" t="str">
        <f>IFERROR(INDEX(Recap!$F$2:$F$2000,MATCH(Graphique!A891,Recap!$A$2:$A$2000,0)),"")</f>
        <v/>
      </c>
      <c r="BC891" s="13" t="str">
        <f>IFERROR(INDEX(Recap!$D$2:$D$2000,MATCH(Graphique!A891,Recap!$A$2:$A$2000,0)),"")</f>
        <v/>
      </c>
      <c r="BD891" s="13" t="str">
        <f>IFERROR(INDEX(Recap!$I$2:$I$2000,MATCH(Graphique!A891,Recap!$A$2:$A$2000,0)),"")</f>
        <v/>
      </c>
      <c r="BE891" t="str">
        <f>IFERROR(INDEX(Recap!$K$2:$K$2000,MATCH(Graphique!A891,Recap!$A$2:$A$2000,0)),"")</f>
        <v/>
      </c>
      <c r="BF891" s="13" t="str">
        <f>IFERROR(INDEX(Recap!$L$2:$L$2000,MATCH(Graphique!A891,Recap!$A$2:$A$2000,0)),"")</f>
        <v/>
      </c>
      <c r="BG891" t="str">
        <f>IFERROR(INDEX(Recap!$M$2:$M$2000,MATCH(Graphique!A891,Recap!$A$2:$A$2000,0)),"")</f>
        <v/>
      </c>
      <c r="BH891" s="13" t="str">
        <f>IFERROR(INDEX(MOYENNES!$B$1:$B$2000,MATCH(Graphique!A891,MOYENNES!$A$1:$A$2000,0)),"")</f>
        <v/>
      </c>
      <c r="BI891" s="13" t="str">
        <f>IFERROR(INDEX(MOYENNES!$C$1:$C$2000,MATCH(Graphique!A891,MOYENNES!$A$1:$A$2000,0)),"")</f>
        <v/>
      </c>
      <c r="BJ891" s="13" t="str">
        <f>IFERROR(INDEX(MOYENNES!$E$1:$E$2000,MATCH(A891,MOYENNES!$A$1:$A$2000,0)),"")</f>
        <v/>
      </c>
    </row>
    <row r="892" spans="1:62" ht="12.75" customHeight="1">
      <c r="A892" s="56">
        <v>45876</v>
      </c>
      <c r="AY892" s="55" t="str">
        <f>IF(BH892="","",TEXT(IF(BH892&gt;"00:00",A892+1,A892),"JJ/MM/AAAA ")&amp;TEXT(BH892,"hh:mm"))</f>
        <v/>
      </c>
      <c r="AZ892" s="13" t="str">
        <f>IF(BI892="","",TEXT(IF(BI892&gt;"00:00",A892+1,A892),"JJ/MM/AAAA ")&amp;TEXT(BI892,"hh:mm"))</f>
        <v/>
      </c>
      <c r="BB892" s="13" t="str">
        <f>IFERROR(INDEX(Recap!$F$2:$F$2000,MATCH(Graphique!A892,Recap!$A$2:$A$2000,0)),"")</f>
        <v/>
      </c>
      <c r="BC892" s="13" t="str">
        <f>IFERROR(INDEX(Recap!$D$2:$D$2000,MATCH(Graphique!A892,Recap!$A$2:$A$2000,0)),"")</f>
        <v/>
      </c>
      <c r="BD892" s="13" t="str">
        <f>IFERROR(INDEX(Recap!$I$2:$I$2000,MATCH(Graphique!A892,Recap!$A$2:$A$2000,0)),"")</f>
        <v/>
      </c>
      <c r="BE892" t="str">
        <f>IFERROR(INDEX(Recap!$K$2:$K$2000,MATCH(Graphique!A892,Recap!$A$2:$A$2000,0)),"")</f>
        <v/>
      </c>
      <c r="BF892" s="13" t="str">
        <f>IFERROR(INDEX(Recap!$L$2:$L$2000,MATCH(Graphique!A892,Recap!$A$2:$A$2000,0)),"")</f>
        <v/>
      </c>
      <c r="BG892" t="str">
        <f>IFERROR(INDEX(Recap!$M$2:$M$2000,MATCH(Graphique!A892,Recap!$A$2:$A$2000,0)),"")</f>
        <v/>
      </c>
      <c r="BH892" s="13" t="str">
        <f>IFERROR(INDEX(MOYENNES!$B$1:$B$2000,MATCH(Graphique!A892,MOYENNES!$A$1:$A$2000,0)),"")</f>
        <v/>
      </c>
      <c r="BI892" s="13" t="str">
        <f>IFERROR(INDEX(MOYENNES!$C$1:$C$2000,MATCH(Graphique!A892,MOYENNES!$A$1:$A$2000,0)),"")</f>
        <v/>
      </c>
      <c r="BJ892" s="13" t="str">
        <f>IFERROR(INDEX(MOYENNES!$E$1:$E$2000,MATCH(A892,MOYENNES!$A$1:$A$2000,0)),"")</f>
        <v/>
      </c>
    </row>
    <row r="893" spans="1:62" ht="12.75" customHeight="1">
      <c r="A893" s="56">
        <v>45877</v>
      </c>
      <c r="AY893" s="55" t="str">
        <f>IF(BH893="","",TEXT(IF(BH893&gt;"00:00",A893+1,A893),"JJ/MM/AAAA ")&amp;TEXT(BH893,"hh:mm"))</f>
        <v/>
      </c>
      <c r="AZ893" s="13" t="str">
        <f>IF(BI893="","",TEXT(IF(BI893&gt;"00:00",A893+1,A893),"JJ/MM/AAAA ")&amp;TEXT(BI893,"hh:mm"))</f>
        <v/>
      </c>
      <c r="BB893" s="13" t="str">
        <f>IFERROR(INDEX(Recap!$F$2:$F$2000,MATCH(Graphique!A893,Recap!$A$2:$A$2000,0)),"")</f>
        <v/>
      </c>
      <c r="BC893" s="13" t="str">
        <f>IFERROR(INDEX(Recap!$D$2:$D$2000,MATCH(Graphique!A893,Recap!$A$2:$A$2000,0)),"")</f>
        <v/>
      </c>
      <c r="BD893" s="13" t="str">
        <f>IFERROR(INDEX(Recap!$I$2:$I$2000,MATCH(Graphique!A893,Recap!$A$2:$A$2000,0)),"")</f>
        <v/>
      </c>
      <c r="BE893" t="str">
        <f>IFERROR(INDEX(Recap!$K$2:$K$2000,MATCH(Graphique!A893,Recap!$A$2:$A$2000,0)),"")</f>
        <v/>
      </c>
      <c r="BF893" s="13" t="str">
        <f>IFERROR(INDEX(Recap!$L$2:$L$2000,MATCH(Graphique!A893,Recap!$A$2:$A$2000,0)),"")</f>
        <v/>
      </c>
      <c r="BG893" t="str">
        <f>IFERROR(INDEX(Recap!$M$2:$M$2000,MATCH(Graphique!A893,Recap!$A$2:$A$2000,0)),"")</f>
        <v/>
      </c>
      <c r="BH893" s="13" t="str">
        <f>IFERROR(INDEX(MOYENNES!$B$1:$B$2000,MATCH(Graphique!A893,MOYENNES!$A$1:$A$2000,0)),"")</f>
        <v/>
      </c>
      <c r="BI893" s="13" t="str">
        <f>IFERROR(INDEX(MOYENNES!$C$1:$C$2000,MATCH(Graphique!A893,MOYENNES!$A$1:$A$2000,0)),"")</f>
        <v/>
      </c>
      <c r="BJ893" s="13" t="str">
        <f>IFERROR(INDEX(MOYENNES!$E$1:$E$2000,MATCH(A893,MOYENNES!$A$1:$A$2000,0)),"")</f>
        <v/>
      </c>
    </row>
    <row r="894" spans="1:62" ht="12.75" customHeight="1">
      <c r="A894" s="56">
        <v>45878</v>
      </c>
      <c r="AY894" s="55" t="str">
        <f>IF(BH894="","",TEXT(IF(BH894&gt;"00:00",A894+1,A894),"JJ/MM/AAAA ")&amp;TEXT(BH894,"hh:mm"))</f>
        <v/>
      </c>
      <c r="AZ894" s="13" t="str">
        <f>IF(BI894="","",TEXT(IF(BI894&gt;"00:00",A894+1,A894),"JJ/MM/AAAA ")&amp;TEXT(BI894,"hh:mm"))</f>
        <v/>
      </c>
      <c r="BB894" s="13" t="str">
        <f>IFERROR(INDEX(Recap!$F$2:$F$2000,MATCH(Graphique!A894,Recap!$A$2:$A$2000,0)),"")</f>
        <v/>
      </c>
      <c r="BC894" s="13" t="str">
        <f>IFERROR(INDEX(Recap!$D$2:$D$2000,MATCH(Graphique!A894,Recap!$A$2:$A$2000,0)),"")</f>
        <v/>
      </c>
      <c r="BD894" s="13" t="str">
        <f>IFERROR(INDEX(Recap!$I$2:$I$2000,MATCH(Graphique!A894,Recap!$A$2:$A$2000,0)),"")</f>
        <v/>
      </c>
      <c r="BE894" t="str">
        <f>IFERROR(INDEX(Recap!$K$2:$K$2000,MATCH(Graphique!A894,Recap!$A$2:$A$2000,0)),"")</f>
        <v/>
      </c>
      <c r="BF894" s="13" t="str">
        <f>IFERROR(INDEX(Recap!$L$2:$L$2000,MATCH(Graphique!A894,Recap!$A$2:$A$2000,0)),"")</f>
        <v/>
      </c>
      <c r="BG894" t="str">
        <f>IFERROR(INDEX(Recap!$M$2:$M$2000,MATCH(Graphique!A894,Recap!$A$2:$A$2000,0)),"")</f>
        <v/>
      </c>
      <c r="BH894" s="13" t="str">
        <f>IFERROR(INDEX(MOYENNES!$B$1:$B$2000,MATCH(Graphique!A894,MOYENNES!$A$1:$A$2000,0)),"")</f>
        <v/>
      </c>
      <c r="BI894" s="13" t="str">
        <f>IFERROR(INDEX(MOYENNES!$C$1:$C$2000,MATCH(Graphique!A894,MOYENNES!$A$1:$A$2000,0)),"")</f>
        <v/>
      </c>
      <c r="BJ894" s="13" t="str">
        <f>IFERROR(INDEX(MOYENNES!$E$1:$E$2000,MATCH(A894,MOYENNES!$A$1:$A$2000,0)),"")</f>
        <v/>
      </c>
    </row>
    <row r="895" spans="1:62" ht="12.75" customHeight="1">
      <c r="A895" s="56">
        <v>45879</v>
      </c>
      <c r="AY895" s="55" t="str">
        <f>IF(BH895="","",TEXT(IF(BH895&gt;"00:00",A895+1,A895),"JJ/MM/AAAA ")&amp;TEXT(BH895,"hh:mm"))</f>
        <v/>
      </c>
      <c r="AZ895" s="13" t="str">
        <f>IF(BI895="","",TEXT(IF(BI895&gt;"00:00",A895+1,A895),"JJ/MM/AAAA ")&amp;TEXT(BI895,"hh:mm"))</f>
        <v/>
      </c>
      <c r="BB895" s="13" t="str">
        <f>IFERROR(INDEX(Recap!$F$2:$F$2000,MATCH(Graphique!A895,Recap!$A$2:$A$2000,0)),"")</f>
        <v/>
      </c>
      <c r="BC895" s="13" t="str">
        <f>IFERROR(INDEX(Recap!$D$2:$D$2000,MATCH(Graphique!A895,Recap!$A$2:$A$2000,0)),"")</f>
        <v/>
      </c>
      <c r="BD895" s="13" t="str">
        <f>IFERROR(INDEX(Recap!$I$2:$I$2000,MATCH(Graphique!A895,Recap!$A$2:$A$2000,0)),"")</f>
        <v/>
      </c>
      <c r="BE895" t="str">
        <f>IFERROR(INDEX(Recap!$K$2:$K$2000,MATCH(Graphique!A895,Recap!$A$2:$A$2000,0)),"")</f>
        <v/>
      </c>
      <c r="BF895" s="13" t="str">
        <f>IFERROR(INDEX(Recap!$L$2:$L$2000,MATCH(Graphique!A895,Recap!$A$2:$A$2000,0)),"")</f>
        <v/>
      </c>
      <c r="BG895" t="str">
        <f>IFERROR(INDEX(Recap!$M$2:$M$2000,MATCH(Graphique!A895,Recap!$A$2:$A$2000,0)),"")</f>
        <v/>
      </c>
      <c r="BH895" s="13" t="str">
        <f>IFERROR(INDEX(MOYENNES!$B$1:$B$2000,MATCH(Graphique!A895,MOYENNES!$A$1:$A$2000,0)),"")</f>
        <v/>
      </c>
      <c r="BI895" s="13" t="str">
        <f>IFERROR(INDEX(MOYENNES!$C$1:$C$2000,MATCH(Graphique!A895,MOYENNES!$A$1:$A$2000,0)),"")</f>
        <v/>
      </c>
      <c r="BJ895" s="13" t="str">
        <f>IFERROR(INDEX(MOYENNES!$E$1:$E$2000,MATCH(A895,MOYENNES!$A$1:$A$2000,0)),"")</f>
        <v/>
      </c>
    </row>
    <row r="896" spans="1:62" ht="12.75" customHeight="1">
      <c r="A896" s="56">
        <v>45880</v>
      </c>
      <c r="AY896" s="55" t="str">
        <f>IF(BH896="","",TEXT(IF(BH896&gt;"00:00",A896+1,A896),"JJ/MM/AAAA ")&amp;TEXT(BH896,"hh:mm"))</f>
        <v/>
      </c>
      <c r="AZ896" s="13" t="str">
        <f>IF(BI896="","",TEXT(IF(BI896&gt;"00:00",A896+1,A896),"JJ/MM/AAAA ")&amp;TEXT(BI896,"hh:mm"))</f>
        <v/>
      </c>
      <c r="BB896" s="13" t="str">
        <f>IFERROR(INDEX(Recap!$F$2:$F$2000,MATCH(Graphique!A896,Recap!$A$2:$A$2000,0)),"")</f>
        <v/>
      </c>
      <c r="BC896" s="13" t="str">
        <f>IFERROR(INDEX(Recap!$D$2:$D$2000,MATCH(Graphique!A896,Recap!$A$2:$A$2000,0)),"")</f>
        <v/>
      </c>
      <c r="BD896" s="13" t="str">
        <f>IFERROR(INDEX(Recap!$I$2:$I$2000,MATCH(Graphique!A896,Recap!$A$2:$A$2000,0)),"")</f>
        <v/>
      </c>
      <c r="BE896" t="str">
        <f>IFERROR(INDEX(Recap!$K$2:$K$2000,MATCH(Graphique!A896,Recap!$A$2:$A$2000,0)),"")</f>
        <v/>
      </c>
      <c r="BF896" s="13" t="str">
        <f>IFERROR(INDEX(Recap!$L$2:$L$2000,MATCH(Graphique!A896,Recap!$A$2:$A$2000,0)),"")</f>
        <v/>
      </c>
      <c r="BG896" t="str">
        <f>IFERROR(INDEX(Recap!$M$2:$M$2000,MATCH(Graphique!A896,Recap!$A$2:$A$2000,0)),"")</f>
        <v/>
      </c>
      <c r="BH896" s="13" t="str">
        <f>IFERROR(INDEX(MOYENNES!$B$1:$B$2000,MATCH(Graphique!A896,MOYENNES!$A$1:$A$2000,0)),"")</f>
        <v/>
      </c>
      <c r="BI896" s="13" t="str">
        <f>IFERROR(INDEX(MOYENNES!$C$1:$C$2000,MATCH(Graphique!A896,MOYENNES!$A$1:$A$2000,0)),"")</f>
        <v/>
      </c>
      <c r="BJ896" s="13" t="str">
        <f>IFERROR(INDEX(MOYENNES!$E$1:$E$2000,MATCH(A896,MOYENNES!$A$1:$A$2000,0)),"")</f>
        <v/>
      </c>
    </row>
    <row r="897" spans="1:62" ht="12.75" customHeight="1">
      <c r="A897" s="56">
        <v>45881</v>
      </c>
      <c r="AY897" s="55" t="str">
        <f>IF(BH897="","",TEXT(IF(BH897&gt;"00:00",A897+1,A897),"JJ/MM/AAAA ")&amp;TEXT(BH897,"hh:mm"))</f>
        <v/>
      </c>
      <c r="AZ897" s="13" t="str">
        <f>IF(BI897="","",TEXT(IF(BI897&gt;"00:00",A897+1,A897),"JJ/MM/AAAA ")&amp;TEXT(BI897,"hh:mm"))</f>
        <v/>
      </c>
      <c r="BB897" s="13" t="str">
        <f>IFERROR(INDEX(Recap!$F$2:$F$2000,MATCH(Graphique!A897,Recap!$A$2:$A$2000,0)),"")</f>
        <v/>
      </c>
      <c r="BC897" s="13" t="str">
        <f>IFERROR(INDEX(Recap!$D$2:$D$2000,MATCH(Graphique!A897,Recap!$A$2:$A$2000,0)),"")</f>
        <v/>
      </c>
      <c r="BD897" s="13" t="str">
        <f>IFERROR(INDEX(Recap!$I$2:$I$2000,MATCH(Graphique!A897,Recap!$A$2:$A$2000,0)),"")</f>
        <v/>
      </c>
      <c r="BE897" t="str">
        <f>IFERROR(INDEX(Recap!$K$2:$K$2000,MATCH(Graphique!A897,Recap!$A$2:$A$2000,0)),"")</f>
        <v/>
      </c>
      <c r="BF897" s="13" t="str">
        <f>IFERROR(INDEX(Recap!$L$2:$L$2000,MATCH(Graphique!A897,Recap!$A$2:$A$2000,0)),"")</f>
        <v/>
      </c>
      <c r="BG897" t="str">
        <f>IFERROR(INDEX(Recap!$M$2:$M$2000,MATCH(Graphique!A897,Recap!$A$2:$A$2000,0)),"")</f>
        <v/>
      </c>
      <c r="BH897" s="13" t="str">
        <f>IFERROR(INDEX(MOYENNES!$B$1:$B$2000,MATCH(Graphique!A897,MOYENNES!$A$1:$A$2000,0)),"")</f>
        <v/>
      </c>
      <c r="BI897" s="13" t="str">
        <f>IFERROR(INDEX(MOYENNES!$C$1:$C$2000,MATCH(Graphique!A897,MOYENNES!$A$1:$A$2000,0)),"")</f>
        <v/>
      </c>
      <c r="BJ897" s="13" t="str">
        <f>IFERROR(INDEX(MOYENNES!$E$1:$E$2000,MATCH(A897,MOYENNES!$A$1:$A$2000,0)),"")</f>
        <v/>
      </c>
    </row>
    <row r="898" spans="1:62" ht="12.75" customHeight="1">
      <c r="A898" s="56">
        <v>45882</v>
      </c>
      <c r="AY898" s="55" t="str">
        <f>IF(BH898="","",TEXT(IF(BH898&gt;"00:00",A898+1,A898),"JJ/MM/AAAA ")&amp;TEXT(BH898,"hh:mm"))</f>
        <v/>
      </c>
      <c r="AZ898" s="13" t="str">
        <f>IF(BI898="","",TEXT(IF(BI898&gt;"00:00",A898+1,A898),"JJ/MM/AAAA ")&amp;TEXT(BI898,"hh:mm"))</f>
        <v/>
      </c>
      <c r="BB898" s="13" t="str">
        <f>IFERROR(INDEX(Recap!$F$2:$F$2000,MATCH(Graphique!A898,Recap!$A$2:$A$2000,0)),"")</f>
        <v/>
      </c>
      <c r="BC898" s="13" t="str">
        <f>IFERROR(INDEX(Recap!$D$2:$D$2000,MATCH(Graphique!A898,Recap!$A$2:$A$2000,0)),"")</f>
        <v/>
      </c>
      <c r="BD898" s="13" t="str">
        <f>IFERROR(INDEX(Recap!$I$2:$I$2000,MATCH(Graphique!A898,Recap!$A$2:$A$2000,0)),"")</f>
        <v/>
      </c>
      <c r="BE898" t="str">
        <f>IFERROR(INDEX(Recap!$K$2:$K$2000,MATCH(Graphique!A898,Recap!$A$2:$A$2000,0)),"")</f>
        <v/>
      </c>
      <c r="BF898" s="13" t="str">
        <f>IFERROR(INDEX(Recap!$L$2:$L$2000,MATCH(Graphique!A898,Recap!$A$2:$A$2000,0)),"")</f>
        <v/>
      </c>
      <c r="BG898" t="str">
        <f>IFERROR(INDEX(Recap!$M$2:$M$2000,MATCH(Graphique!A898,Recap!$A$2:$A$2000,0)),"")</f>
        <v/>
      </c>
      <c r="BH898" s="13" t="str">
        <f>IFERROR(INDEX(MOYENNES!$B$1:$B$2000,MATCH(Graphique!A898,MOYENNES!$A$1:$A$2000,0)),"")</f>
        <v/>
      </c>
      <c r="BI898" s="13" t="str">
        <f>IFERROR(INDEX(MOYENNES!$C$1:$C$2000,MATCH(Graphique!A898,MOYENNES!$A$1:$A$2000,0)),"")</f>
        <v/>
      </c>
      <c r="BJ898" s="13" t="str">
        <f>IFERROR(INDEX(MOYENNES!$E$1:$E$2000,MATCH(A898,MOYENNES!$A$1:$A$2000,0)),"")</f>
        <v/>
      </c>
    </row>
    <row r="899" spans="1:62" ht="12.75" customHeight="1">
      <c r="A899" s="56">
        <v>45883</v>
      </c>
      <c r="AY899" s="55" t="str">
        <f>IF(BH899="","",TEXT(IF(BH899&gt;"00:00",A899+1,A899),"JJ/MM/AAAA ")&amp;TEXT(BH899,"hh:mm"))</f>
        <v/>
      </c>
      <c r="AZ899" s="13" t="str">
        <f>IF(BI899="","",TEXT(IF(BI899&gt;"00:00",A899+1,A899),"JJ/MM/AAAA ")&amp;TEXT(BI899,"hh:mm"))</f>
        <v/>
      </c>
      <c r="BB899" s="13" t="str">
        <f>IFERROR(INDEX(Recap!$F$2:$F$2000,MATCH(Graphique!A899,Recap!$A$2:$A$2000,0)),"")</f>
        <v/>
      </c>
      <c r="BC899" s="13" t="str">
        <f>IFERROR(INDEX(Recap!$D$2:$D$2000,MATCH(Graphique!A899,Recap!$A$2:$A$2000,0)),"")</f>
        <v/>
      </c>
      <c r="BD899" s="13" t="str">
        <f>IFERROR(INDEX(Recap!$I$2:$I$2000,MATCH(Graphique!A899,Recap!$A$2:$A$2000,0)),"")</f>
        <v/>
      </c>
      <c r="BE899" t="str">
        <f>IFERROR(INDEX(Recap!$K$2:$K$2000,MATCH(Graphique!A899,Recap!$A$2:$A$2000,0)),"")</f>
        <v/>
      </c>
      <c r="BF899" s="13" t="str">
        <f>IFERROR(INDEX(Recap!$L$2:$L$2000,MATCH(Graphique!A899,Recap!$A$2:$A$2000,0)),"")</f>
        <v/>
      </c>
      <c r="BG899" t="str">
        <f>IFERROR(INDEX(Recap!$M$2:$M$2000,MATCH(Graphique!A899,Recap!$A$2:$A$2000,0)),"")</f>
        <v/>
      </c>
      <c r="BH899" s="13" t="str">
        <f>IFERROR(INDEX(MOYENNES!$B$1:$B$2000,MATCH(Graphique!A899,MOYENNES!$A$1:$A$2000,0)),"")</f>
        <v/>
      </c>
      <c r="BI899" s="13" t="str">
        <f>IFERROR(INDEX(MOYENNES!$C$1:$C$2000,MATCH(Graphique!A899,MOYENNES!$A$1:$A$2000,0)),"")</f>
        <v/>
      </c>
      <c r="BJ899" s="13" t="str">
        <f>IFERROR(INDEX(MOYENNES!$E$1:$E$2000,MATCH(A899,MOYENNES!$A$1:$A$2000,0)),"")</f>
        <v/>
      </c>
    </row>
    <row r="900" spans="1:62" ht="12.75" customHeight="1">
      <c r="A900" s="56">
        <v>45884</v>
      </c>
      <c r="AY900" s="55" t="str">
        <f>IF(BH900="","",TEXT(IF(BH900&gt;"00:00",A900+1,A900),"JJ/MM/AAAA ")&amp;TEXT(BH900,"hh:mm"))</f>
        <v/>
      </c>
      <c r="AZ900" s="13" t="str">
        <f>IF(BI900="","",TEXT(IF(BI900&gt;"00:00",A900+1,A900),"JJ/MM/AAAA ")&amp;TEXT(BI900,"hh:mm"))</f>
        <v/>
      </c>
      <c r="BB900" s="13" t="str">
        <f>IFERROR(INDEX(Recap!$F$2:$F$2000,MATCH(Graphique!A900,Recap!$A$2:$A$2000,0)),"")</f>
        <v/>
      </c>
      <c r="BC900" s="13" t="str">
        <f>IFERROR(INDEX(Recap!$D$2:$D$2000,MATCH(Graphique!A900,Recap!$A$2:$A$2000,0)),"")</f>
        <v/>
      </c>
      <c r="BD900" s="13" t="str">
        <f>IFERROR(INDEX(Recap!$I$2:$I$2000,MATCH(Graphique!A900,Recap!$A$2:$A$2000,0)),"")</f>
        <v/>
      </c>
      <c r="BE900" t="str">
        <f>IFERROR(INDEX(Recap!$K$2:$K$2000,MATCH(Graphique!A900,Recap!$A$2:$A$2000,0)),"")</f>
        <v/>
      </c>
      <c r="BF900" s="13" t="str">
        <f>IFERROR(INDEX(Recap!$L$2:$L$2000,MATCH(Graphique!A900,Recap!$A$2:$A$2000,0)),"")</f>
        <v/>
      </c>
      <c r="BG900" t="str">
        <f>IFERROR(INDEX(Recap!$M$2:$M$2000,MATCH(Graphique!A900,Recap!$A$2:$A$2000,0)),"")</f>
        <v/>
      </c>
      <c r="BH900" s="13" t="str">
        <f>IFERROR(INDEX(MOYENNES!$B$1:$B$2000,MATCH(Graphique!A900,MOYENNES!$A$1:$A$2000,0)),"")</f>
        <v/>
      </c>
      <c r="BI900" s="13" t="str">
        <f>IFERROR(INDEX(MOYENNES!$C$1:$C$2000,MATCH(Graphique!A900,MOYENNES!$A$1:$A$2000,0)),"")</f>
        <v/>
      </c>
      <c r="BJ900" s="13" t="str">
        <f>IFERROR(INDEX(MOYENNES!$E$1:$E$2000,MATCH(A900,MOYENNES!$A$1:$A$2000,0)),"")</f>
        <v/>
      </c>
    </row>
    <row r="901" spans="1:62" ht="12.75" customHeight="1">
      <c r="A901" s="56">
        <v>45885</v>
      </c>
      <c r="AY901" s="55" t="str">
        <f>IF(BH901="","",TEXT(IF(BH901&gt;"00:00",A901+1,A901),"JJ/MM/AAAA ")&amp;TEXT(BH901,"hh:mm"))</f>
        <v/>
      </c>
      <c r="AZ901" s="13" t="str">
        <f>IF(BI901="","",TEXT(IF(BI901&gt;"00:00",A901+1,A901),"JJ/MM/AAAA ")&amp;TEXT(BI901,"hh:mm"))</f>
        <v/>
      </c>
      <c r="BB901" s="13" t="str">
        <f>IFERROR(INDEX(Recap!$F$2:$F$2000,MATCH(Graphique!A901,Recap!$A$2:$A$2000,0)),"")</f>
        <v/>
      </c>
      <c r="BC901" s="13" t="str">
        <f>IFERROR(INDEX(Recap!$D$2:$D$2000,MATCH(Graphique!A901,Recap!$A$2:$A$2000,0)),"")</f>
        <v/>
      </c>
      <c r="BD901" s="13" t="str">
        <f>IFERROR(INDEX(Recap!$I$2:$I$2000,MATCH(Graphique!A901,Recap!$A$2:$A$2000,0)),"")</f>
        <v/>
      </c>
      <c r="BE901" t="str">
        <f>IFERROR(INDEX(Recap!$K$2:$K$2000,MATCH(Graphique!A901,Recap!$A$2:$A$2000,0)),"")</f>
        <v/>
      </c>
      <c r="BF901" s="13" t="str">
        <f>IFERROR(INDEX(Recap!$L$2:$L$2000,MATCH(Graphique!A901,Recap!$A$2:$A$2000,0)),"")</f>
        <v/>
      </c>
      <c r="BG901" t="str">
        <f>IFERROR(INDEX(Recap!$M$2:$M$2000,MATCH(Graphique!A901,Recap!$A$2:$A$2000,0)),"")</f>
        <v/>
      </c>
      <c r="BH901" s="13" t="str">
        <f>IFERROR(INDEX(MOYENNES!$B$1:$B$2000,MATCH(Graphique!A901,MOYENNES!$A$1:$A$2000,0)),"")</f>
        <v/>
      </c>
      <c r="BI901" s="13" t="str">
        <f>IFERROR(INDEX(MOYENNES!$C$1:$C$2000,MATCH(Graphique!A901,MOYENNES!$A$1:$A$2000,0)),"")</f>
        <v/>
      </c>
      <c r="BJ901" s="13" t="str">
        <f>IFERROR(INDEX(MOYENNES!$E$1:$E$2000,MATCH(A901,MOYENNES!$A$1:$A$2000,0)),"")</f>
        <v/>
      </c>
    </row>
    <row r="902" spans="1:62" ht="12.75" customHeight="1">
      <c r="A902" s="56">
        <v>45886</v>
      </c>
      <c r="AY902" s="55" t="str">
        <f>IF(BH902="","",TEXT(IF(BH902&gt;"00:00",A902+1,A902),"JJ/MM/AAAA ")&amp;TEXT(BH902,"hh:mm"))</f>
        <v/>
      </c>
      <c r="AZ902" s="13" t="str">
        <f>IF(BI902="","",TEXT(IF(BI902&gt;"00:00",A902+1,A902),"JJ/MM/AAAA ")&amp;TEXT(BI902,"hh:mm"))</f>
        <v/>
      </c>
      <c r="BB902" s="13" t="str">
        <f>IFERROR(INDEX(Recap!$F$2:$F$2000,MATCH(Graphique!A902,Recap!$A$2:$A$2000,0)),"")</f>
        <v/>
      </c>
      <c r="BC902" s="13" t="str">
        <f>IFERROR(INDEX(Recap!$D$2:$D$2000,MATCH(Graphique!A902,Recap!$A$2:$A$2000,0)),"")</f>
        <v/>
      </c>
      <c r="BD902" s="13" t="str">
        <f>IFERROR(INDEX(Recap!$I$2:$I$2000,MATCH(Graphique!A902,Recap!$A$2:$A$2000,0)),"")</f>
        <v/>
      </c>
      <c r="BE902" t="str">
        <f>IFERROR(INDEX(Recap!$K$2:$K$2000,MATCH(Graphique!A902,Recap!$A$2:$A$2000,0)),"")</f>
        <v/>
      </c>
      <c r="BF902" s="13" t="str">
        <f>IFERROR(INDEX(Recap!$L$2:$L$2000,MATCH(Graphique!A902,Recap!$A$2:$A$2000,0)),"")</f>
        <v/>
      </c>
      <c r="BG902" t="str">
        <f>IFERROR(INDEX(Recap!$M$2:$M$2000,MATCH(Graphique!A902,Recap!$A$2:$A$2000,0)),"")</f>
        <v/>
      </c>
      <c r="BH902" s="13" t="str">
        <f>IFERROR(INDEX(MOYENNES!$B$1:$B$2000,MATCH(Graphique!A902,MOYENNES!$A$1:$A$2000,0)),"")</f>
        <v/>
      </c>
      <c r="BI902" s="13" t="str">
        <f>IFERROR(INDEX(MOYENNES!$C$1:$C$2000,MATCH(Graphique!A902,MOYENNES!$A$1:$A$2000,0)),"")</f>
        <v/>
      </c>
      <c r="BJ902" s="13" t="str">
        <f>IFERROR(INDEX(MOYENNES!$E$1:$E$2000,MATCH(A902,MOYENNES!$A$1:$A$2000,0)),"")</f>
        <v/>
      </c>
    </row>
    <row r="903" spans="1:62" ht="12.75" customHeight="1">
      <c r="A903" s="56">
        <v>45887</v>
      </c>
      <c r="AY903" s="55" t="str">
        <f>IF(BH903="","",TEXT(IF(BH903&gt;"00:00",A903+1,A903),"JJ/MM/AAAA ")&amp;TEXT(BH903,"hh:mm"))</f>
        <v/>
      </c>
      <c r="AZ903" s="13" t="str">
        <f>IF(BI903="","",TEXT(IF(BI903&gt;"00:00",A903+1,A903),"JJ/MM/AAAA ")&amp;TEXT(BI903,"hh:mm"))</f>
        <v/>
      </c>
      <c r="BB903" s="13" t="str">
        <f>IFERROR(INDEX(Recap!$F$2:$F$2000,MATCH(Graphique!A903,Recap!$A$2:$A$2000,0)),"")</f>
        <v/>
      </c>
      <c r="BC903" s="13" t="str">
        <f>IFERROR(INDEX(Recap!$D$2:$D$2000,MATCH(Graphique!A903,Recap!$A$2:$A$2000,0)),"")</f>
        <v/>
      </c>
      <c r="BD903" s="13" t="str">
        <f>IFERROR(INDEX(Recap!$I$2:$I$2000,MATCH(Graphique!A903,Recap!$A$2:$A$2000,0)),"")</f>
        <v/>
      </c>
      <c r="BE903" t="str">
        <f>IFERROR(INDEX(Recap!$K$2:$K$2000,MATCH(Graphique!A903,Recap!$A$2:$A$2000,0)),"")</f>
        <v/>
      </c>
      <c r="BF903" s="13" t="str">
        <f>IFERROR(INDEX(Recap!$L$2:$L$2000,MATCH(Graphique!A903,Recap!$A$2:$A$2000,0)),"")</f>
        <v/>
      </c>
      <c r="BG903" t="str">
        <f>IFERROR(INDEX(Recap!$M$2:$M$2000,MATCH(Graphique!A903,Recap!$A$2:$A$2000,0)),"")</f>
        <v/>
      </c>
      <c r="BH903" s="13" t="str">
        <f>IFERROR(INDEX(MOYENNES!$B$1:$B$2000,MATCH(Graphique!A903,MOYENNES!$A$1:$A$2000,0)),"")</f>
        <v/>
      </c>
      <c r="BI903" s="13" t="str">
        <f>IFERROR(INDEX(MOYENNES!$C$1:$C$2000,MATCH(Graphique!A903,MOYENNES!$A$1:$A$2000,0)),"")</f>
        <v/>
      </c>
      <c r="BJ903" s="13" t="str">
        <f>IFERROR(INDEX(MOYENNES!$E$1:$E$2000,MATCH(A903,MOYENNES!$A$1:$A$2000,0)),"")</f>
        <v/>
      </c>
    </row>
    <row r="904" spans="1:62" ht="12.75" customHeight="1">
      <c r="A904" s="56">
        <v>45888</v>
      </c>
      <c r="AY904" s="55" t="str">
        <f>IF(BH904="","",TEXT(IF(BH904&gt;"00:00",A904+1,A904),"JJ/MM/AAAA ")&amp;TEXT(BH904,"hh:mm"))</f>
        <v/>
      </c>
      <c r="AZ904" s="13" t="str">
        <f>IF(BI904="","",TEXT(IF(BI904&gt;"00:00",A904+1,A904),"JJ/MM/AAAA ")&amp;TEXT(BI904,"hh:mm"))</f>
        <v/>
      </c>
      <c r="BB904" s="13" t="str">
        <f>IFERROR(INDEX(Recap!$F$2:$F$2000,MATCH(Graphique!A904,Recap!$A$2:$A$2000,0)),"")</f>
        <v/>
      </c>
      <c r="BC904" s="13" t="str">
        <f>IFERROR(INDEX(Recap!$D$2:$D$2000,MATCH(Graphique!A904,Recap!$A$2:$A$2000,0)),"")</f>
        <v/>
      </c>
      <c r="BD904" s="13" t="str">
        <f>IFERROR(INDEX(Recap!$I$2:$I$2000,MATCH(Graphique!A904,Recap!$A$2:$A$2000,0)),"")</f>
        <v/>
      </c>
      <c r="BE904" t="str">
        <f>IFERROR(INDEX(Recap!$K$2:$K$2000,MATCH(Graphique!A904,Recap!$A$2:$A$2000,0)),"")</f>
        <v/>
      </c>
      <c r="BF904" s="13" t="str">
        <f>IFERROR(INDEX(Recap!$L$2:$L$2000,MATCH(Graphique!A904,Recap!$A$2:$A$2000,0)),"")</f>
        <v/>
      </c>
      <c r="BG904" t="str">
        <f>IFERROR(INDEX(Recap!$M$2:$M$2000,MATCH(Graphique!A904,Recap!$A$2:$A$2000,0)),"")</f>
        <v/>
      </c>
      <c r="BH904" s="13" t="str">
        <f>IFERROR(INDEX(MOYENNES!$B$1:$B$2000,MATCH(Graphique!A904,MOYENNES!$A$1:$A$2000,0)),"")</f>
        <v/>
      </c>
      <c r="BI904" s="13" t="str">
        <f>IFERROR(INDEX(MOYENNES!$C$1:$C$2000,MATCH(Graphique!A904,MOYENNES!$A$1:$A$2000,0)),"")</f>
        <v/>
      </c>
      <c r="BJ904" s="13" t="str">
        <f>IFERROR(INDEX(MOYENNES!$E$1:$E$2000,MATCH(A904,MOYENNES!$A$1:$A$2000,0)),"")</f>
        <v/>
      </c>
    </row>
    <row r="905" spans="1:62" ht="12.75" customHeight="1">
      <c r="A905" s="56">
        <v>45889</v>
      </c>
      <c r="AY905" s="55" t="str">
        <f>IF(BH905="","",TEXT(IF(BH905&gt;"00:00",A905+1,A905),"JJ/MM/AAAA ")&amp;TEXT(BH905,"hh:mm"))</f>
        <v/>
      </c>
      <c r="AZ905" s="13" t="str">
        <f>IF(BI905="","",TEXT(IF(BI905&gt;"00:00",A905+1,A905),"JJ/MM/AAAA ")&amp;TEXT(BI905,"hh:mm"))</f>
        <v/>
      </c>
      <c r="BB905" s="13" t="str">
        <f>IFERROR(INDEX(Recap!$F$2:$F$2000,MATCH(Graphique!A905,Recap!$A$2:$A$2000,0)),"")</f>
        <v/>
      </c>
      <c r="BC905" s="13" t="str">
        <f>IFERROR(INDEX(Recap!$D$2:$D$2000,MATCH(Graphique!A905,Recap!$A$2:$A$2000,0)),"")</f>
        <v/>
      </c>
      <c r="BD905" s="13" t="str">
        <f>IFERROR(INDEX(Recap!$I$2:$I$2000,MATCH(Graphique!A905,Recap!$A$2:$A$2000,0)),"")</f>
        <v/>
      </c>
      <c r="BE905" t="str">
        <f>IFERROR(INDEX(Recap!$K$2:$K$2000,MATCH(Graphique!A905,Recap!$A$2:$A$2000,0)),"")</f>
        <v/>
      </c>
      <c r="BF905" s="13" t="str">
        <f>IFERROR(INDEX(Recap!$L$2:$L$2000,MATCH(Graphique!A905,Recap!$A$2:$A$2000,0)),"")</f>
        <v/>
      </c>
      <c r="BG905" t="str">
        <f>IFERROR(INDEX(Recap!$M$2:$M$2000,MATCH(Graphique!A905,Recap!$A$2:$A$2000,0)),"")</f>
        <v/>
      </c>
      <c r="BH905" s="13" t="str">
        <f>IFERROR(INDEX(MOYENNES!$B$1:$B$2000,MATCH(Graphique!A905,MOYENNES!$A$1:$A$2000,0)),"")</f>
        <v/>
      </c>
      <c r="BI905" s="13" t="str">
        <f>IFERROR(INDEX(MOYENNES!$C$1:$C$2000,MATCH(Graphique!A905,MOYENNES!$A$1:$A$2000,0)),"")</f>
        <v/>
      </c>
      <c r="BJ905" s="13" t="str">
        <f>IFERROR(INDEX(MOYENNES!$E$1:$E$2000,MATCH(A905,MOYENNES!$A$1:$A$2000,0)),"")</f>
        <v/>
      </c>
    </row>
    <row r="906" spans="1:62" ht="12.75" customHeight="1">
      <c r="A906" s="56">
        <v>45890</v>
      </c>
      <c r="AY906" s="55" t="str">
        <f>IF(BH906="","",TEXT(IF(BH906&gt;"00:00",A906+1,A906),"JJ/MM/AAAA ")&amp;TEXT(BH906,"hh:mm"))</f>
        <v/>
      </c>
      <c r="AZ906" s="13" t="str">
        <f>IF(BI906="","",TEXT(IF(BI906&gt;"00:00",A906+1,A906),"JJ/MM/AAAA ")&amp;TEXT(BI906,"hh:mm"))</f>
        <v/>
      </c>
      <c r="BB906" s="13" t="str">
        <f>IFERROR(INDEX(Recap!$F$2:$F$2000,MATCH(Graphique!A906,Recap!$A$2:$A$2000,0)),"")</f>
        <v/>
      </c>
      <c r="BC906" s="13" t="str">
        <f>IFERROR(INDEX(Recap!$D$2:$D$2000,MATCH(Graphique!A906,Recap!$A$2:$A$2000,0)),"")</f>
        <v/>
      </c>
      <c r="BD906" s="13" t="str">
        <f>IFERROR(INDEX(Recap!$I$2:$I$2000,MATCH(Graphique!A906,Recap!$A$2:$A$2000,0)),"")</f>
        <v/>
      </c>
      <c r="BE906" t="str">
        <f>IFERROR(INDEX(Recap!$K$2:$K$2000,MATCH(Graphique!A906,Recap!$A$2:$A$2000,0)),"")</f>
        <v/>
      </c>
      <c r="BF906" s="13" t="str">
        <f>IFERROR(INDEX(Recap!$L$2:$L$2000,MATCH(Graphique!A906,Recap!$A$2:$A$2000,0)),"")</f>
        <v/>
      </c>
      <c r="BG906" t="str">
        <f>IFERROR(INDEX(Recap!$M$2:$M$2000,MATCH(Graphique!A906,Recap!$A$2:$A$2000,0)),"")</f>
        <v/>
      </c>
      <c r="BH906" s="13" t="str">
        <f>IFERROR(INDEX(MOYENNES!$B$1:$B$2000,MATCH(Graphique!A906,MOYENNES!$A$1:$A$2000,0)),"")</f>
        <v/>
      </c>
      <c r="BI906" s="13" t="str">
        <f>IFERROR(INDEX(MOYENNES!$C$1:$C$2000,MATCH(Graphique!A906,MOYENNES!$A$1:$A$2000,0)),"")</f>
        <v/>
      </c>
      <c r="BJ906" s="13" t="str">
        <f>IFERROR(INDEX(MOYENNES!$E$1:$E$2000,MATCH(A906,MOYENNES!$A$1:$A$2000,0)),"")</f>
        <v/>
      </c>
    </row>
    <row r="907" spans="1:62" ht="12.75" customHeight="1">
      <c r="A907" s="56">
        <v>45891</v>
      </c>
      <c r="AY907" s="55" t="str">
        <f>IF(BH907="","",TEXT(IF(BH907&gt;"00:00",A907+1,A907),"JJ/MM/AAAA ")&amp;TEXT(BH907,"hh:mm"))</f>
        <v/>
      </c>
      <c r="AZ907" s="13" t="str">
        <f>IF(BI907="","",TEXT(IF(BI907&gt;"00:00",A907+1,A907),"JJ/MM/AAAA ")&amp;TEXT(BI907,"hh:mm"))</f>
        <v/>
      </c>
      <c r="BB907" s="13" t="str">
        <f>IFERROR(INDEX(Recap!$F$2:$F$2000,MATCH(Graphique!A907,Recap!$A$2:$A$2000,0)),"")</f>
        <v/>
      </c>
      <c r="BC907" s="13" t="str">
        <f>IFERROR(INDEX(Recap!$D$2:$D$2000,MATCH(Graphique!A907,Recap!$A$2:$A$2000,0)),"")</f>
        <v/>
      </c>
      <c r="BD907" s="13" t="str">
        <f>IFERROR(INDEX(Recap!$I$2:$I$2000,MATCH(Graphique!A907,Recap!$A$2:$A$2000,0)),"")</f>
        <v/>
      </c>
      <c r="BE907" t="str">
        <f>IFERROR(INDEX(Recap!$K$2:$K$2000,MATCH(Graphique!A907,Recap!$A$2:$A$2000,0)),"")</f>
        <v/>
      </c>
      <c r="BF907" s="13" t="str">
        <f>IFERROR(INDEX(Recap!$L$2:$L$2000,MATCH(Graphique!A907,Recap!$A$2:$A$2000,0)),"")</f>
        <v/>
      </c>
      <c r="BG907" t="str">
        <f>IFERROR(INDEX(Recap!$M$2:$M$2000,MATCH(Graphique!A907,Recap!$A$2:$A$2000,0)),"")</f>
        <v/>
      </c>
      <c r="BH907" s="13" t="str">
        <f>IFERROR(INDEX(MOYENNES!$B$1:$B$2000,MATCH(Graphique!A907,MOYENNES!$A$1:$A$2000,0)),"")</f>
        <v/>
      </c>
      <c r="BI907" s="13" t="str">
        <f>IFERROR(INDEX(MOYENNES!$C$1:$C$2000,MATCH(Graphique!A907,MOYENNES!$A$1:$A$2000,0)),"")</f>
        <v/>
      </c>
      <c r="BJ907" s="13" t="str">
        <f>IFERROR(INDEX(MOYENNES!$E$1:$E$2000,MATCH(A907,MOYENNES!$A$1:$A$2000,0)),"")</f>
        <v/>
      </c>
    </row>
    <row r="908" spans="1:62" ht="12.75" customHeight="1">
      <c r="A908" s="56">
        <v>45892</v>
      </c>
      <c r="AY908" s="55" t="str">
        <f>IF(BH908="","",TEXT(IF(BH908&gt;"00:00",A908+1,A908),"JJ/MM/AAAA ")&amp;TEXT(BH908,"hh:mm"))</f>
        <v/>
      </c>
      <c r="AZ908" s="13" t="str">
        <f>IF(BI908="","",TEXT(IF(BI908&gt;"00:00",A908+1,A908),"JJ/MM/AAAA ")&amp;TEXT(BI908,"hh:mm"))</f>
        <v/>
      </c>
      <c r="BB908" s="13" t="str">
        <f>IFERROR(INDEX(Recap!$F$2:$F$2000,MATCH(Graphique!A908,Recap!$A$2:$A$2000,0)),"")</f>
        <v/>
      </c>
      <c r="BC908" s="13" t="str">
        <f>IFERROR(INDEX(Recap!$D$2:$D$2000,MATCH(Graphique!A908,Recap!$A$2:$A$2000,0)),"")</f>
        <v/>
      </c>
      <c r="BD908" s="13" t="str">
        <f>IFERROR(INDEX(Recap!$I$2:$I$2000,MATCH(Graphique!A908,Recap!$A$2:$A$2000,0)),"")</f>
        <v/>
      </c>
      <c r="BE908" t="str">
        <f>IFERROR(INDEX(Recap!$K$2:$K$2000,MATCH(Graphique!A908,Recap!$A$2:$A$2000,0)),"")</f>
        <v/>
      </c>
      <c r="BF908" s="13" t="str">
        <f>IFERROR(INDEX(Recap!$L$2:$L$2000,MATCH(Graphique!A908,Recap!$A$2:$A$2000,0)),"")</f>
        <v/>
      </c>
      <c r="BG908" t="str">
        <f>IFERROR(INDEX(Recap!$M$2:$M$2000,MATCH(Graphique!A908,Recap!$A$2:$A$2000,0)),"")</f>
        <v/>
      </c>
      <c r="BH908" s="13" t="str">
        <f>IFERROR(INDEX(MOYENNES!$B$1:$B$2000,MATCH(Graphique!A908,MOYENNES!$A$1:$A$2000,0)),"")</f>
        <v/>
      </c>
      <c r="BI908" s="13" t="str">
        <f>IFERROR(INDEX(MOYENNES!$C$1:$C$2000,MATCH(Graphique!A908,MOYENNES!$A$1:$A$2000,0)),"")</f>
        <v/>
      </c>
      <c r="BJ908" s="13" t="str">
        <f>IFERROR(INDEX(MOYENNES!$E$1:$E$2000,MATCH(A908,MOYENNES!$A$1:$A$2000,0)),"")</f>
        <v/>
      </c>
    </row>
    <row r="909" spans="1:62" ht="12.75" customHeight="1">
      <c r="A909" s="56">
        <v>45893</v>
      </c>
      <c r="AY909" s="55" t="str">
        <f>IF(BH909="","",TEXT(IF(BH909&gt;"00:00",A909+1,A909),"JJ/MM/AAAA ")&amp;TEXT(BH909,"hh:mm"))</f>
        <v/>
      </c>
      <c r="AZ909" s="13" t="str">
        <f>IF(BI909="","",TEXT(IF(BI909&gt;"00:00",A909+1,A909),"JJ/MM/AAAA ")&amp;TEXT(BI909,"hh:mm"))</f>
        <v/>
      </c>
      <c r="BB909" s="13" t="str">
        <f>IFERROR(INDEX(Recap!$F$2:$F$2000,MATCH(Graphique!A909,Recap!$A$2:$A$2000,0)),"")</f>
        <v/>
      </c>
      <c r="BC909" s="13" t="str">
        <f>IFERROR(INDEX(Recap!$D$2:$D$2000,MATCH(Graphique!A909,Recap!$A$2:$A$2000,0)),"")</f>
        <v/>
      </c>
      <c r="BD909" s="13" t="str">
        <f>IFERROR(INDEX(Recap!$I$2:$I$2000,MATCH(Graphique!A909,Recap!$A$2:$A$2000,0)),"")</f>
        <v/>
      </c>
      <c r="BE909" t="str">
        <f>IFERROR(INDEX(Recap!$K$2:$K$2000,MATCH(Graphique!A909,Recap!$A$2:$A$2000,0)),"")</f>
        <v/>
      </c>
      <c r="BF909" s="13" t="str">
        <f>IFERROR(INDEX(Recap!$L$2:$L$2000,MATCH(Graphique!A909,Recap!$A$2:$A$2000,0)),"")</f>
        <v/>
      </c>
      <c r="BG909" t="str">
        <f>IFERROR(INDEX(Recap!$M$2:$M$2000,MATCH(Graphique!A909,Recap!$A$2:$A$2000,0)),"")</f>
        <v/>
      </c>
      <c r="BH909" s="13" t="str">
        <f>IFERROR(INDEX(MOYENNES!$B$1:$B$2000,MATCH(Graphique!A909,MOYENNES!$A$1:$A$2000,0)),"")</f>
        <v/>
      </c>
      <c r="BI909" s="13" t="str">
        <f>IFERROR(INDEX(MOYENNES!$C$1:$C$2000,MATCH(Graphique!A909,MOYENNES!$A$1:$A$2000,0)),"")</f>
        <v/>
      </c>
      <c r="BJ909" s="13" t="str">
        <f>IFERROR(INDEX(MOYENNES!$E$1:$E$2000,MATCH(A909,MOYENNES!$A$1:$A$2000,0)),"")</f>
        <v/>
      </c>
    </row>
    <row r="910" spans="1:62" ht="12.75" customHeight="1">
      <c r="A910" s="56">
        <v>45894</v>
      </c>
      <c r="AY910" s="55" t="str">
        <f>IF(BH910="","",TEXT(IF(BH910&gt;"00:00",A910+1,A910),"JJ/MM/AAAA ")&amp;TEXT(BH910,"hh:mm"))</f>
        <v/>
      </c>
      <c r="AZ910" s="13" t="str">
        <f>IF(BI910="","",TEXT(IF(BI910&gt;"00:00",A910+1,A910),"JJ/MM/AAAA ")&amp;TEXT(BI910,"hh:mm"))</f>
        <v/>
      </c>
      <c r="BB910" s="13" t="str">
        <f>IFERROR(INDEX(Recap!$F$2:$F$2000,MATCH(Graphique!A910,Recap!$A$2:$A$2000,0)),"")</f>
        <v/>
      </c>
      <c r="BC910" s="13" t="str">
        <f>IFERROR(INDEX(Recap!$D$2:$D$2000,MATCH(Graphique!A910,Recap!$A$2:$A$2000,0)),"")</f>
        <v/>
      </c>
      <c r="BD910" s="13" t="str">
        <f>IFERROR(INDEX(Recap!$I$2:$I$2000,MATCH(Graphique!A910,Recap!$A$2:$A$2000,0)),"")</f>
        <v/>
      </c>
      <c r="BE910" t="str">
        <f>IFERROR(INDEX(Recap!$K$2:$K$2000,MATCH(Graphique!A910,Recap!$A$2:$A$2000,0)),"")</f>
        <v/>
      </c>
      <c r="BF910" s="13" t="str">
        <f>IFERROR(INDEX(Recap!$L$2:$L$2000,MATCH(Graphique!A910,Recap!$A$2:$A$2000,0)),"")</f>
        <v/>
      </c>
      <c r="BG910" t="str">
        <f>IFERROR(INDEX(Recap!$M$2:$M$2000,MATCH(Graphique!A910,Recap!$A$2:$A$2000,0)),"")</f>
        <v/>
      </c>
      <c r="BH910" s="13" t="str">
        <f>IFERROR(INDEX(MOYENNES!$B$1:$B$2000,MATCH(Graphique!A910,MOYENNES!$A$1:$A$2000,0)),"")</f>
        <v/>
      </c>
      <c r="BI910" s="13" t="str">
        <f>IFERROR(INDEX(MOYENNES!$C$1:$C$2000,MATCH(Graphique!A910,MOYENNES!$A$1:$A$2000,0)),"")</f>
        <v/>
      </c>
      <c r="BJ910" s="13" t="str">
        <f>IFERROR(INDEX(MOYENNES!$E$1:$E$2000,MATCH(A910,MOYENNES!$A$1:$A$2000,0)),"")</f>
        <v/>
      </c>
    </row>
    <row r="911" spans="1:62" ht="12.75" customHeight="1">
      <c r="A911" s="56">
        <v>45895</v>
      </c>
      <c r="AY911" s="55" t="str">
        <f>IF(BH911="","",TEXT(IF(BH911&gt;"00:00",A911+1,A911),"JJ/MM/AAAA ")&amp;TEXT(BH911,"hh:mm"))</f>
        <v/>
      </c>
      <c r="AZ911" s="13" t="str">
        <f>IF(BI911="","",TEXT(IF(BI911&gt;"00:00",A911+1,A911),"JJ/MM/AAAA ")&amp;TEXT(BI911,"hh:mm"))</f>
        <v/>
      </c>
      <c r="BB911" s="13" t="str">
        <f>IFERROR(INDEX(Recap!$F$2:$F$2000,MATCH(Graphique!A911,Recap!$A$2:$A$2000,0)),"")</f>
        <v/>
      </c>
      <c r="BC911" s="13" t="str">
        <f>IFERROR(INDEX(Recap!$D$2:$D$2000,MATCH(Graphique!A911,Recap!$A$2:$A$2000,0)),"")</f>
        <v/>
      </c>
      <c r="BD911" s="13" t="str">
        <f>IFERROR(INDEX(Recap!$I$2:$I$2000,MATCH(Graphique!A911,Recap!$A$2:$A$2000,0)),"")</f>
        <v/>
      </c>
      <c r="BE911" t="str">
        <f>IFERROR(INDEX(Recap!$K$2:$K$2000,MATCH(Graphique!A911,Recap!$A$2:$A$2000,0)),"")</f>
        <v/>
      </c>
      <c r="BF911" s="13" t="str">
        <f>IFERROR(INDEX(Recap!$L$2:$L$2000,MATCH(Graphique!A911,Recap!$A$2:$A$2000,0)),"")</f>
        <v/>
      </c>
      <c r="BG911" t="str">
        <f>IFERROR(INDEX(Recap!$M$2:$M$2000,MATCH(Graphique!A911,Recap!$A$2:$A$2000,0)),"")</f>
        <v/>
      </c>
      <c r="BH911" s="13" t="str">
        <f>IFERROR(INDEX(MOYENNES!$B$1:$B$2000,MATCH(Graphique!A911,MOYENNES!$A$1:$A$2000,0)),"")</f>
        <v/>
      </c>
      <c r="BI911" s="13" t="str">
        <f>IFERROR(INDEX(MOYENNES!$C$1:$C$2000,MATCH(Graphique!A911,MOYENNES!$A$1:$A$2000,0)),"")</f>
        <v/>
      </c>
      <c r="BJ911" s="13" t="str">
        <f>IFERROR(INDEX(MOYENNES!$E$1:$E$2000,MATCH(A911,MOYENNES!$A$1:$A$2000,0)),"")</f>
        <v/>
      </c>
    </row>
    <row r="912" spans="1:62" ht="12.75" customHeight="1">
      <c r="A912" s="56">
        <v>45896</v>
      </c>
      <c r="AY912" s="55" t="str">
        <f>IF(BH912="","",TEXT(IF(BH912&gt;"00:00",A912+1,A912),"JJ/MM/AAAA ")&amp;TEXT(BH912,"hh:mm"))</f>
        <v/>
      </c>
      <c r="AZ912" s="13" t="str">
        <f>IF(BI912="","",TEXT(IF(BI912&gt;"00:00",A912+1,A912),"JJ/MM/AAAA ")&amp;TEXT(BI912,"hh:mm"))</f>
        <v/>
      </c>
      <c r="BB912" s="13" t="str">
        <f>IFERROR(INDEX(Recap!$F$2:$F$2000,MATCH(Graphique!A912,Recap!$A$2:$A$2000,0)),"")</f>
        <v/>
      </c>
      <c r="BC912" s="13" t="str">
        <f>IFERROR(INDEX(Recap!$D$2:$D$2000,MATCH(Graphique!A912,Recap!$A$2:$A$2000,0)),"")</f>
        <v/>
      </c>
      <c r="BD912" s="13" t="str">
        <f>IFERROR(INDEX(Recap!$I$2:$I$2000,MATCH(Graphique!A912,Recap!$A$2:$A$2000,0)),"")</f>
        <v/>
      </c>
      <c r="BE912" t="str">
        <f>IFERROR(INDEX(Recap!$K$2:$K$2000,MATCH(Graphique!A912,Recap!$A$2:$A$2000,0)),"")</f>
        <v/>
      </c>
      <c r="BF912" s="13" t="str">
        <f>IFERROR(INDEX(Recap!$L$2:$L$2000,MATCH(Graphique!A912,Recap!$A$2:$A$2000,0)),"")</f>
        <v/>
      </c>
      <c r="BG912" t="str">
        <f>IFERROR(INDEX(Recap!$M$2:$M$2000,MATCH(Graphique!A912,Recap!$A$2:$A$2000,0)),"")</f>
        <v/>
      </c>
      <c r="BH912" s="13" t="str">
        <f>IFERROR(INDEX(MOYENNES!$B$1:$B$2000,MATCH(Graphique!A912,MOYENNES!$A$1:$A$2000,0)),"")</f>
        <v/>
      </c>
      <c r="BI912" s="13" t="str">
        <f>IFERROR(INDEX(MOYENNES!$C$1:$C$2000,MATCH(Graphique!A912,MOYENNES!$A$1:$A$2000,0)),"")</f>
        <v/>
      </c>
      <c r="BJ912" s="13" t="str">
        <f>IFERROR(INDEX(MOYENNES!$E$1:$E$2000,MATCH(A912,MOYENNES!$A$1:$A$2000,0)),"")</f>
        <v/>
      </c>
    </row>
    <row r="913" spans="1:62" ht="12.75" customHeight="1">
      <c r="A913" s="56">
        <v>45897</v>
      </c>
      <c r="AY913" s="55" t="str">
        <f>IF(BH913="","",TEXT(IF(BH913&gt;"00:00",A913+1,A913),"JJ/MM/AAAA ")&amp;TEXT(BH913,"hh:mm"))</f>
        <v/>
      </c>
      <c r="AZ913" s="13" t="str">
        <f>IF(BI913="","",TEXT(IF(BI913&gt;"00:00",A913+1,A913),"JJ/MM/AAAA ")&amp;TEXT(BI913,"hh:mm"))</f>
        <v/>
      </c>
      <c r="BB913" s="13" t="str">
        <f>IFERROR(INDEX(Recap!$F$2:$F$2000,MATCH(Graphique!A913,Recap!$A$2:$A$2000,0)),"")</f>
        <v/>
      </c>
      <c r="BC913" s="13" t="str">
        <f>IFERROR(INDEX(Recap!$D$2:$D$2000,MATCH(Graphique!A913,Recap!$A$2:$A$2000,0)),"")</f>
        <v/>
      </c>
      <c r="BD913" s="13" t="str">
        <f>IFERROR(INDEX(Recap!$I$2:$I$2000,MATCH(Graphique!A913,Recap!$A$2:$A$2000,0)),"")</f>
        <v/>
      </c>
      <c r="BE913" t="str">
        <f>IFERROR(INDEX(Recap!$K$2:$K$2000,MATCH(Graphique!A913,Recap!$A$2:$A$2000,0)),"")</f>
        <v/>
      </c>
      <c r="BF913" s="13" t="str">
        <f>IFERROR(INDEX(Recap!$L$2:$L$2000,MATCH(Graphique!A913,Recap!$A$2:$A$2000,0)),"")</f>
        <v/>
      </c>
      <c r="BG913" t="str">
        <f>IFERROR(INDEX(Recap!$M$2:$M$2000,MATCH(Graphique!A913,Recap!$A$2:$A$2000,0)),"")</f>
        <v/>
      </c>
      <c r="BH913" s="13" t="str">
        <f>IFERROR(INDEX(MOYENNES!$B$1:$B$2000,MATCH(Graphique!A913,MOYENNES!$A$1:$A$2000,0)),"")</f>
        <v/>
      </c>
      <c r="BI913" s="13" t="str">
        <f>IFERROR(INDEX(MOYENNES!$C$1:$C$2000,MATCH(Graphique!A913,MOYENNES!$A$1:$A$2000,0)),"")</f>
        <v/>
      </c>
      <c r="BJ913" s="13" t="str">
        <f>IFERROR(INDEX(MOYENNES!$E$1:$E$2000,MATCH(A913,MOYENNES!$A$1:$A$2000,0)),"")</f>
        <v/>
      </c>
    </row>
    <row r="914" spans="1:62" ht="12.75" customHeight="1">
      <c r="A914" s="56">
        <v>45898</v>
      </c>
      <c r="AY914" s="55" t="str">
        <f>IF(BH914="","",TEXT(IF(BH914&gt;"00:00",A914+1,A914),"JJ/MM/AAAA ")&amp;TEXT(BH914,"hh:mm"))</f>
        <v/>
      </c>
      <c r="AZ914" s="13" t="str">
        <f>IF(BI914="","",TEXT(IF(BI914&gt;"00:00",A914+1,A914),"JJ/MM/AAAA ")&amp;TEXT(BI914,"hh:mm"))</f>
        <v/>
      </c>
      <c r="BB914" s="13" t="str">
        <f>IFERROR(INDEX(Recap!$F$2:$F$2000,MATCH(Graphique!A914,Recap!$A$2:$A$2000,0)),"")</f>
        <v/>
      </c>
      <c r="BC914" s="13" t="str">
        <f>IFERROR(INDEX(Recap!$D$2:$D$2000,MATCH(Graphique!A914,Recap!$A$2:$A$2000,0)),"")</f>
        <v/>
      </c>
      <c r="BD914" s="13" t="str">
        <f>IFERROR(INDEX(Recap!$I$2:$I$2000,MATCH(Graphique!A914,Recap!$A$2:$A$2000,0)),"")</f>
        <v/>
      </c>
      <c r="BE914" t="str">
        <f>IFERROR(INDEX(Recap!$K$2:$K$2000,MATCH(Graphique!A914,Recap!$A$2:$A$2000,0)),"")</f>
        <v/>
      </c>
      <c r="BF914" s="13" t="str">
        <f>IFERROR(INDEX(Recap!$L$2:$L$2000,MATCH(Graphique!A914,Recap!$A$2:$A$2000,0)),"")</f>
        <v/>
      </c>
      <c r="BG914" t="str">
        <f>IFERROR(INDEX(Recap!$M$2:$M$2000,MATCH(Graphique!A914,Recap!$A$2:$A$2000,0)),"")</f>
        <v/>
      </c>
      <c r="BH914" s="13" t="str">
        <f>IFERROR(INDEX(MOYENNES!$B$1:$B$2000,MATCH(Graphique!A914,MOYENNES!$A$1:$A$2000,0)),"")</f>
        <v/>
      </c>
      <c r="BI914" s="13" t="str">
        <f>IFERROR(INDEX(MOYENNES!$C$1:$C$2000,MATCH(Graphique!A914,MOYENNES!$A$1:$A$2000,0)),"")</f>
        <v/>
      </c>
      <c r="BJ914" s="13" t="str">
        <f>IFERROR(INDEX(MOYENNES!$E$1:$E$2000,MATCH(A914,MOYENNES!$A$1:$A$2000,0)),"")</f>
        <v/>
      </c>
    </row>
    <row r="915" spans="1:62" ht="12.75" customHeight="1">
      <c r="A915" s="56">
        <v>45899</v>
      </c>
      <c r="AY915" s="55" t="str">
        <f>IF(BH915="","",TEXT(IF(BH915&gt;"00:00",A915+1,A915),"JJ/MM/AAAA ")&amp;TEXT(BH915,"hh:mm"))</f>
        <v/>
      </c>
      <c r="AZ915" s="13" t="str">
        <f>IF(BI915="","",TEXT(IF(BI915&gt;"00:00",A915+1,A915),"JJ/MM/AAAA ")&amp;TEXT(BI915,"hh:mm"))</f>
        <v/>
      </c>
      <c r="BB915" s="13" t="str">
        <f>IFERROR(INDEX(Recap!$F$2:$F$2000,MATCH(Graphique!A915,Recap!$A$2:$A$2000,0)),"")</f>
        <v/>
      </c>
      <c r="BC915" s="13" t="str">
        <f>IFERROR(INDEX(Recap!$D$2:$D$2000,MATCH(Graphique!A915,Recap!$A$2:$A$2000,0)),"")</f>
        <v/>
      </c>
      <c r="BD915" s="13" t="str">
        <f>IFERROR(INDEX(Recap!$I$2:$I$2000,MATCH(Graphique!A915,Recap!$A$2:$A$2000,0)),"")</f>
        <v/>
      </c>
      <c r="BE915" t="str">
        <f>IFERROR(INDEX(Recap!$K$2:$K$2000,MATCH(Graphique!A915,Recap!$A$2:$A$2000,0)),"")</f>
        <v/>
      </c>
      <c r="BF915" s="13" t="str">
        <f>IFERROR(INDEX(Recap!$L$2:$L$2000,MATCH(Graphique!A915,Recap!$A$2:$A$2000,0)),"")</f>
        <v/>
      </c>
      <c r="BG915" t="str">
        <f>IFERROR(INDEX(Recap!$M$2:$M$2000,MATCH(Graphique!A915,Recap!$A$2:$A$2000,0)),"")</f>
        <v/>
      </c>
      <c r="BH915" s="13" t="str">
        <f>IFERROR(INDEX(MOYENNES!$B$1:$B$2000,MATCH(Graphique!A915,MOYENNES!$A$1:$A$2000,0)),"")</f>
        <v/>
      </c>
      <c r="BI915" s="13" t="str">
        <f>IFERROR(INDEX(MOYENNES!$C$1:$C$2000,MATCH(Graphique!A915,MOYENNES!$A$1:$A$2000,0)),"")</f>
        <v/>
      </c>
      <c r="BJ915" s="13" t="str">
        <f>IFERROR(INDEX(MOYENNES!$E$1:$E$2000,MATCH(A915,MOYENNES!$A$1:$A$2000,0)),"")</f>
        <v/>
      </c>
    </row>
    <row r="916" spans="1:62" ht="12.75" customHeight="1">
      <c r="A916" s="56">
        <v>45900</v>
      </c>
      <c r="AY916" s="55" t="str">
        <f>IF(BH916="","",TEXT(IF(BH916&gt;"00:00",A916+1,A916),"JJ/MM/AAAA ")&amp;TEXT(BH916,"hh:mm"))</f>
        <v/>
      </c>
      <c r="AZ916" s="13" t="str">
        <f>IF(BI916="","",TEXT(IF(BI916&gt;"00:00",A916+1,A916),"JJ/MM/AAAA ")&amp;TEXT(BI916,"hh:mm"))</f>
        <v/>
      </c>
      <c r="BB916" s="13" t="str">
        <f>IFERROR(INDEX(Recap!$F$2:$F$2000,MATCH(Graphique!A916,Recap!$A$2:$A$2000,0)),"")</f>
        <v/>
      </c>
      <c r="BC916" s="13" t="str">
        <f>IFERROR(INDEX(Recap!$D$2:$D$2000,MATCH(Graphique!A916,Recap!$A$2:$A$2000,0)),"")</f>
        <v/>
      </c>
      <c r="BD916" s="13" t="str">
        <f>IFERROR(INDEX(Recap!$I$2:$I$2000,MATCH(Graphique!A916,Recap!$A$2:$A$2000,0)),"")</f>
        <v/>
      </c>
      <c r="BE916" t="str">
        <f>IFERROR(INDEX(Recap!$K$2:$K$2000,MATCH(Graphique!A916,Recap!$A$2:$A$2000,0)),"")</f>
        <v/>
      </c>
      <c r="BF916" s="13" t="str">
        <f>IFERROR(INDEX(Recap!$L$2:$L$2000,MATCH(Graphique!A916,Recap!$A$2:$A$2000,0)),"")</f>
        <v/>
      </c>
      <c r="BG916" t="str">
        <f>IFERROR(INDEX(Recap!$M$2:$M$2000,MATCH(Graphique!A916,Recap!$A$2:$A$2000,0)),"")</f>
        <v/>
      </c>
      <c r="BH916" s="13" t="str">
        <f>IFERROR(INDEX(MOYENNES!$B$1:$B$2000,MATCH(Graphique!A916,MOYENNES!$A$1:$A$2000,0)),"")</f>
        <v/>
      </c>
      <c r="BI916" s="13" t="str">
        <f>IFERROR(INDEX(MOYENNES!$C$1:$C$2000,MATCH(Graphique!A916,MOYENNES!$A$1:$A$2000,0)),"")</f>
        <v/>
      </c>
      <c r="BJ916" s="13" t="str">
        <f>IFERROR(INDEX(MOYENNES!$E$1:$E$2000,MATCH(A916,MOYENNES!$A$1:$A$2000,0)),"")</f>
        <v/>
      </c>
    </row>
    <row r="917" spans="1:62" ht="12.75" customHeight="1">
      <c r="A917" s="56">
        <v>45901</v>
      </c>
      <c r="AY917" s="55" t="str">
        <f>IF(BH917="","",TEXT(IF(BH917&gt;"00:00",A917+1,A917),"JJ/MM/AAAA ")&amp;TEXT(BH917,"hh:mm"))</f>
        <v/>
      </c>
      <c r="AZ917" s="13" t="str">
        <f>IF(BI917="","",TEXT(IF(BI917&gt;"00:00",A917+1,A917),"JJ/MM/AAAA ")&amp;TEXT(BI917,"hh:mm"))</f>
        <v/>
      </c>
      <c r="BB917" s="13" t="str">
        <f>IFERROR(INDEX(Recap!$F$2:$F$2000,MATCH(Graphique!A917,Recap!$A$2:$A$2000,0)),"")</f>
        <v/>
      </c>
      <c r="BC917" s="13" t="str">
        <f>IFERROR(INDEX(Recap!$D$2:$D$2000,MATCH(Graphique!A917,Recap!$A$2:$A$2000,0)),"")</f>
        <v/>
      </c>
      <c r="BD917" s="13" t="str">
        <f>IFERROR(INDEX(Recap!$I$2:$I$2000,MATCH(Graphique!A917,Recap!$A$2:$A$2000,0)),"")</f>
        <v/>
      </c>
      <c r="BE917" t="str">
        <f>IFERROR(INDEX(Recap!$K$2:$K$2000,MATCH(Graphique!A917,Recap!$A$2:$A$2000,0)),"")</f>
        <v/>
      </c>
      <c r="BF917" s="13" t="str">
        <f>IFERROR(INDEX(Recap!$L$2:$L$2000,MATCH(Graphique!A917,Recap!$A$2:$A$2000,0)),"")</f>
        <v/>
      </c>
      <c r="BG917" t="str">
        <f>IFERROR(INDEX(Recap!$M$2:$M$2000,MATCH(Graphique!A917,Recap!$A$2:$A$2000,0)),"")</f>
        <v/>
      </c>
      <c r="BH917" s="13" t="str">
        <f>IFERROR(INDEX(MOYENNES!$B$1:$B$2000,MATCH(Graphique!A917,MOYENNES!$A$1:$A$2000,0)),"")</f>
        <v/>
      </c>
      <c r="BI917" s="13" t="str">
        <f>IFERROR(INDEX(MOYENNES!$C$1:$C$2000,MATCH(Graphique!A917,MOYENNES!$A$1:$A$2000,0)),"")</f>
        <v/>
      </c>
      <c r="BJ917" s="13" t="str">
        <f>IFERROR(INDEX(MOYENNES!$E$1:$E$2000,MATCH(A917,MOYENNES!$A$1:$A$2000,0)),"")</f>
        <v/>
      </c>
    </row>
    <row r="918" spans="1:62" ht="12.75" customHeight="1">
      <c r="A918" s="56">
        <v>45902</v>
      </c>
      <c r="AY918" s="55" t="str">
        <f>IF(BH918="","",TEXT(IF(BH918&gt;"00:00",A918+1,A918),"JJ/MM/AAAA ")&amp;TEXT(BH918,"hh:mm"))</f>
        <v/>
      </c>
      <c r="AZ918" s="13" t="str">
        <f>IF(BI918="","",TEXT(IF(BI918&gt;"00:00",A918+1,A918),"JJ/MM/AAAA ")&amp;TEXT(BI918,"hh:mm"))</f>
        <v/>
      </c>
      <c r="BB918" s="13" t="str">
        <f>IFERROR(INDEX(Recap!$F$2:$F$2000,MATCH(Graphique!A918,Recap!$A$2:$A$2000,0)),"")</f>
        <v/>
      </c>
      <c r="BC918" s="13" t="str">
        <f>IFERROR(INDEX(Recap!$D$2:$D$2000,MATCH(Graphique!A918,Recap!$A$2:$A$2000,0)),"")</f>
        <v/>
      </c>
      <c r="BD918" s="13" t="str">
        <f>IFERROR(INDEX(Recap!$I$2:$I$2000,MATCH(Graphique!A918,Recap!$A$2:$A$2000,0)),"")</f>
        <v/>
      </c>
      <c r="BE918" t="str">
        <f>IFERROR(INDEX(Recap!$K$2:$K$2000,MATCH(Graphique!A918,Recap!$A$2:$A$2000,0)),"")</f>
        <v/>
      </c>
      <c r="BF918" s="13" t="str">
        <f>IFERROR(INDEX(Recap!$L$2:$L$2000,MATCH(Graphique!A918,Recap!$A$2:$A$2000,0)),"")</f>
        <v/>
      </c>
      <c r="BG918" t="str">
        <f>IFERROR(INDEX(Recap!$M$2:$M$2000,MATCH(Graphique!A918,Recap!$A$2:$A$2000,0)),"")</f>
        <v/>
      </c>
      <c r="BH918" s="13" t="str">
        <f>IFERROR(INDEX(MOYENNES!$B$1:$B$2000,MATCH(Graphique!A918,MOYENNES!$A$1:$A$2000,0)),"")</f>
        <v/>
      </c>
      <c r="BI918" s="13" t="str">
        <f>IFERROR(INDEX(MOYENNES!$C$1:$C$2000,MATCH(Graphique!A918,MOYENNES!$A$1:$A$2000,0)),"")</f>
        <v/>
      </c>
      <c r="BJ918" s="13" t="str">
        <f>IFERROR(INDEX(MOYENNES!$E$1:$E$2000,MATCH(A918,MOYENNES!$A$1:$A$2000,0)),"")</f>
        <v/>
      </c>
    </row>
    <row r="919" spans="1:62" ht="12.75" customHeight="1">
      <c r="A919" s="56">
        <v>45903</v>
      </c>
      <c r="AY919" s="55" t="str">
        <f>IF(BH919="","",TEXT(IF(BH919&gt;"00:00",A919+1,A919),"JJ/MM/AAAA ")&amp;TEXT(BH919,"hh:mm"))</f>
        <v/>
      </c>
      <c r="AZ919" s="13" t="str">
        <f>IF(BI919="","",TEXT(IF(BI919&gt;"00:00",A919+1,A919),"JJ/MM/AAAA ")&amp;TEXT(BI919,"hh:mm"))</f>
        <v/>
      </c>
      <c r="BB919" s="13" t="str">
        <f>IFERROR(INDEX(Recap!$F$2:$F$2000,MATCH(Graphique!A919,Recap!$A$2:$A$2000,0)),"")</f>
        <v/>
      </c>
      <c r="BC919" s="13" t="str">
        <f>IFERROR(INDEX(Recap!$D$2:$D$2000,MATCH(Graphique!A919,Recap!$A$2:$A$2000,0)),"")</f>
        <v/>
      </c>
      <c r="BD919" s="13" t="str">
        <f>IFERROR(INDEX(Recap!$I$2:$I$2000,MATCH(Graphique!A919,Recap!$A$2:$A$2000,0)),"")</f>
        <v/>
      </c>
      <c r="BE919" t="str">
        <f>IFERROR(INDEX(Recap!$K$2:$K$2000,MATCH(Graphique!A919,Recap!$A$2:$A$2000,0)),"")</f>
        <v/>
      </c>
      <c r="BF919" s="13" t="str">
        <f>IFERROR(INDEX(Recap!$L$2:$L$2000,MATCH(Graphique!A919,Recap!$A$2:$A$2000,0)),"")</f>
        <v/>
      </c>
      <c r="BG919" t="str">
        <f>IFERROR(INDEX(Recap!$M$2:$M$2000,MATCH(Graphique!A919,Recap!$A$2:$A$2000,0)),"")</f>
        <v/>
      </c>
      <c r="BH919" s="13" t="str">
        <f>IFERROR(INDEX(MOYENNES!$B$1:$B$2000,MATCH(Graphique!A919,MOYENNES!$A$1:$A$2000,0)),"")</f>
        <v/>
      </c>
      <c r="BI919" s="13" t="str">
        <f>IFERROR(INDEX(MOYENNES!$C$1:$C$2000,MATCH(Graphique!A919,MOYENNES!$A$1:$A$2000,0)),"")</f>
        <v/>
      </c>
      <c r="BJ919" s="13" t="str">
        <f>IFERROR(INDEX(MOYENNES!$E$1:$E$2000,MATCH(A919,MOYENNES!$A$1:$A$2000,0)),"")</f>
        <v/>
      </c>
    </row>
    <row r="920" spans="1:62" ht="12.75" customHeight="1">
      <c r="A920" s="56">
        <v>45904</v>
      </c>
      <c r="AY920" s="55" t="str">
        <f>IF(BH920="","",TEXT(IF(BH920&gt;"00:00",A920+1,A920),"JJ/MM/AAAA ")&amp;TEXT(BH920,"hh:mm"))</f>
        <v/>
      </c>
      <c r="AZ920" s="13" t="str">
        <f>IF(BI920="","",TEXT(IF(BI920&gt;"00:00",A920+1,A920),"JJ/MM/AAAA ")&amp;TEXT(BI920,"hh:mm"))</f>
        <v/>
      </c>
      <c r="BB920" s="13" t="str">
        <f>IFERROR(INDEX(Recap!$F$2:$F$2000,MATCH(Graphique!A920,Recap!$A$2:$A$2000,0)),"")</f>
        <v/>
      </c>
      <c r="BC920" s="13" t="str">
        <f>IFERROR(INDEX(Recap!$D$2:$D$2000,MATCH(Graphique!A920,Recap!$A$2:$A$2000,0)),"")</f>
        <v/>
      </c>
      <c r="BD920" s="13" t="str">
        <f>IFERROR(INDEX(Recap!$I$2:$I$2000,MATCH(Graphique!A920,Recap!$A$2:$A$2000,0)),"")</f>
        <v/>
      </c>
      <c r="BE920" t="str">
        <f>IFERROR(INDEX(Recap!$K$2:$K$2000,MATCH(Graphique!A920,Recap!$A$2:$A$2000,0)),"")</f>
        <v/>
      </c>
      <c r="BF920" s="13" t="str">
        <f>IFERROR(INDEX(Recap!$L$2:$L$2000,MATCH(Graphique!A920,Recap!$A$2:$A$2000,0)),"")</f>
        <v/>
      </c>
      <c r="BG920" t="str">
        <f>IFERROR(INDEX(Recap!$M$2:$M$2000,MATCH(Graphique!A920,Recap!$A$2:$A$2000,0)),"")</f>
        <v/>
      </c>
      <c r="BH920" s="13" t="str">
        <f>IFERROR(INDEX(MOYENNES!$B$1:$B$2000,MATCH(Graphique!A920,MOYENNES!$A$1:$A$2000,0)),"")</f>
        <v/>
      </c>
      <c r="BI920" s="13" t="str">
        <f>IFERROR(INDEX(MOYENNES!$C$1:$C$2000,MATCH(Graphique!A920,MOYENNES!$A$1:$A$2000,0)),"")</f>
        <v/>
      </c>
      <c r="BJ920" s="13" t="str">
        <f>IFERROR(INDEX(MOYENNES!$E$1:$E$2000,MATCH(A920,MOYENNES!$A$1:$A$2000,0)),"")</f>
        <v/>
      </c>
    </row>
    <row r="921" spans="1:62" ht="12.75" customHeight="1">
      <c r="A921" s="56">
        <v>45905</v>
      </c>
      <c r="AY921" s="55" t="str">
        <f>IF(BH921="","",TEXT(IF(BH921&gt;"00:00",A921+1,A921),"JJ/MM/AAAA ")&amp;TEXT(BH921,"hh:mm"))</f>
        <v/>
      </c>
      <c r="AZ921" s="13" t="str">
        <f>IF(BI921="","",TEXT(IF(BI921&gt;"00:00",A921+1,A921),"JJ/MM/AAAA ")&amp;TEXT(BI921,"hh:mm"))</f>
        <v/>
      </c>
      <c r="BB921" s="13" t="str">
        <f>IFERROR(INDEX(Recap!$F$2:$F$2000,MATCH(Graphique!A921,Recap!$A$2:$A$2000,0)),"")</f>
        <v/>
      </c>
      <c r="BC921" s="13" t="str">
        <f>IFERROR(INDEX(Recap!$D$2:$D$2000,MATCH(Graphique!A921,Recap!$A$2:$A$2000,0)),"")</f>
        <v/>
      </c>
      <c r="BD921" s="13" t="str">
        <f>IFERROR(INDEX(Recap!$I$2:$I$2000,MATCH(Graphique!A921,Recap!$A$2:$A$2000,0)),"")</f>
        <v/>
      </c>
      <c r="BE921" t="str">
        <f>IFERROR(INDEX(Recap!$K$2:$K$2000,MATCH(Graphique!A921,Recap!$A$2:$A$2000,0)),"")</f>
        <v/>
      </c>
      <c r="BF921" s="13" t="str">
        <f>IFERROR(INDEX(Recap!$L$2:$L$2000,MATCH(Graphique!A921,Recap!$A$2:$A$2000,0)),"")</f>
        <v/>
      </c>
      <c r="BG921" t="str">
        <f>IFERROR(INDEX(Recap!$M$2:$M$2000,MATCH(Graphique!A921,Recap!$A$2:$A$2000,0)),"")</f>
        <v/>
      </c>
      <c r="BH921" s="13" t="str">
        <f>IFERROR(INDEX(MOYENNES!$B$1:$B$2000,MATCH(Graphique!A921,MOYENNES!$A$1:$A$2000,0)),"")</f>
        <v/>
      </c>
      <c r="BI921" s="13" t="str">
        <f>IFERROR(INDEX(MOYENNES!$C$1:$C$2000,MATCH(Graphique!A921,MOYENNES!$A$1:$A$2000,0)),"")</f>
        <v/>
      </c>
      <c r="BJ921" s="13" t="str">
        <f>IFERROR(INDEX(MOYENNES!$E$1:$E$2000,MATCH(A921,MOYENNES!$A$1:$A$2000,0)),"")</f>
        <v/>
      </c>
    </row>
    <row r="922" spans="1:62" ht="12.75" customHeight="1">
      <c r="A922" s="56">
        <v>45906</v>
      </c>
      <c r="AY922" s="55" t="str">
        <f>IF(BH922="","",TEXT(IF(BH922&gt;"00:00",A922+1,A922),"JJ/MM/AAAA ")&amp;TEXT(BH922,"hh:mm"))</f>
        <v/>
      </c>
      <c r="AZ922" s="13" t="str">
        <f>IF(BI922="","",TEXT(IF(BI922&gt;"00:00",A922+1,A922),"JJ/MM/AAAA ")&amp;TEXT(BI922,"hh:mm"))</f>
        <v/>
      </c>
      <c r="BB922" s="13" t="str">
        <f>IFERROR(INDEX(Recap!$F$2:$F$2000,MATCH(Graphique!A922,Recap!$A$2:$A$2000,0)),"")</f>
        <v/>
      </c>
      <c r="BC922" s="13" t="str">
        <f>IFERROR(INDEX(Recap!$D$2:$D$2000,MATCH(Graphique!A922,Recap!$A$2:$A$2000,0)),"")</f>
        <v/>
      </c>
      <c r="BD922" s="13" t="str">
        <f>IFERROR(INDEX(Recap!$I$2:$I$2000,MATCH(Graphique!A922,Recap!$A$2:$A$2000,0)),"")</f>
        <v/>
      </c>
      <c r="BE922" t="str">
        <f>IFERROR(INDEX(Recap!$K$2:$K$2000,MATCH(Graphique!A922,Recap!$A$2:$A$2000,0)),"")</f>
        <v/>
      </c>
      <c r="BF922" s="13" t="str">
        <f>IFERROR(INDEX(Recap!$L$2:$L$2000,MATCH(Graphique!A922,Recap!$A$2:$A$2000,0)),"")</f>
        <v/>
      </c>
      <c r="BG922" t="str">
        <f>IFERROR(INDEX(Recap!$M$2:$M$2000,MATCH(Graphique!A922,Recap!$A$2:$A$2000,0)),"")</f>
        <v/>
      </c>
      <c r="BH922" s="13" t="str">
        <f>IFERROR(INDEX(MOYENNES!$B$1:$B$2000,MATCH(Graphique!A922,MOYENNES!$A$1:$A$2000,0)),"")</f>
        <v/>
      </c>
      <c r="BI922" s="13" t="str">
        <f>IFERROR(INDEX(MOYENNES!$C$1:$C$2000,MATCH(Graphique!A922,MOYENNES!$A$1:$A$2000,0)),"")</f>
        <v/>
      </c>
      <c r="BJ922" s="13" t="str">
        <f>IFERROR(INDEX(MOYENNES!$E$1:$E$2000,MATCH(A922,MOYENNES!$A$1:$A$2000,0)),"")</f>
        <v/>
      </c>
    </row>
    <row r="923" spans="1:62" ht="12.75" customHeight="1">
      <c r="A923" s="56">
        <v>45907</v>
      </c>
      <c r="AY923" s="55" t="str">
        <f>IF(BH923="","",TEXT(IF(BH923&gt;"00:00",A923+1,A923),"JJ/MM/AAAA ")&amp;TEXT(BH923,"hh:mm"))</f>
        <v/>
      </c>
      <c r="AZ923" s="13" t="str">
        <f>IF(BI923="","",TEXT(IF(BI923&gt;"00:00",A923+1,A923),"JJ/MM/AAAA ")&amp;TEXT(BI923,"hh:mm"))</f>
        <v/>
      </c>
      <c r="BB923" s="13" t="str">
        <f>IFERROR(INDEX(Recap!$F$2:$F$2000,MATCH(Graphique!A923,Recap!$A$2:$A$2000,0)),"")</f>
        <v/>
      </c>
      <c r="BC923" s="13" t="str">
        <f>IFERROR(INDEX(Recap!$D$2:$D$2000,MATCH(Graphique!A923,Recap!$A$2:$A$2000,0)),"")</f>
        <v/>
      </c>
      <c r="BD923" s="13" t="str">
        <f>IFERROR(INDEX(Recap!$I$2:$I$2000,MATCH(Graphique!A923,Recap!$A$2:$A$2000,0)),"")</f>
        <v/>
      </c>
      <c r="BE923" t="str">
        <f>IFERROR(INDEX(Recap!$K$2:$K$2000,MATCH(Graphique!A923,Recap!$A$2:$A$2000,0)),"")</f>
        <v/>
      </c>
      <c r="BF923" s="13" t="str">
        <f>IFERROR(INDEX(Recap!$L$2:$L$2000,MATCH(Graphique!A923,Recap!$A$2:$A$2000,0)),"")</f>
        <v/>
      </c>
      <c r="BG923" t="str">
        <f>IFERROR(INDEX(Recap!$M$2:$M$2000,MATCH(Graphique!A923,Recap!$A$2:$A$2000,0)),"")</f>
        <v/>
      </c>
      <c r="BH923" s="13" t="str">
        <f>IFERROR(INDEX(MOYENNES!$B$1:$B$2000,MATCH(Graphique!A923,MOYENNES!$A$1:$A$2000,0)),"")</f>
        <v/>
      </c>
      <c r="BI923" s="13" t="str">
        <f>IFERROR(INDEX(MOYENNES!$C$1:$C$2000,MATCH(Graphique!A923,MOYENNES!$A$1:$A$2000,0)),"")</f>
        <v/>
      </c>
      <c r="BJ923" s="13" t="str">
        <f>IFERROR(INDEX(MOYENNES!$E$1:$E$2000,MATCH(A923,MOYENNES!$A$1:$A$2000,0)),"")</f>
        <v/>
      </c>
    </row>
    <row r="924" spans="1:62" ht="12.75" customHeight="1">
      <c r="A924" s="56">
        <v>45908</v>
      </c>
      <c r="AY924" s="55" t="str">
        <f>IF(BH924="","",TEXT(IF(BH924&gt;"00:00",A924+1,A924),"JJ/MM/AAAA ")&amp;TEXT(BH924,"hh:mm"))</f>
        <v/>
      </c>
      <c r="AZ924" s="13" t="str">
        <f>IF(BI924="","",TEXT(IF(BI924&gt;"00:00",A924+1,A924),"JJ/MM/AAAA ")&amp;TEXT(BI924,"hh:mm"))</f>
        <v/>
      </c>
      <c r="BB924" s="13" t="str">
        <f>IFERROR(INDEX(Recap!$F$2:$F$2000,MATCH(Graphique!A924,Recap!$A$2:$A$2000,0)),"")</f>
        <v/>
      </c>
      <c r="BC924" s="13" t="str">
        <f>IFERROR(INDEX(Recap!$D$2:$D$2000,MATCH(Graphique!A924,Recap!$A$2:$A$2000,0)),"")</f>
        <v/>
      </c>
      <c r="BD924" s="13" t="str">
        <f>IFERROR(INDEX(Recap!$I$2:$I$2000,MATCH(Graphique!A924,Recap!$A$2:$A$2000,0)),"")</f>
        <v/>
      </c>
      <c r="BE924" t="str">
        <f>IFERROR(INDEX(Recap!$K$2:$K$2000,MATCH(Graphique!A924,Recap!$A$2:$A$2000,0)),"")</f>
        <v/>
      </c>
      <c r="BF924" s="13" t="str">
        <f>IFERROR(INDEX(Recap!$L$2:$L$2000,MATCH(Graphique!A924,Recap!$A$2:$A$2000,0)),"")</f>
        <v/>
      </c>
      <c r="BG924" t="str">
        <f>IFERROR(INDEX(Recap!$M$2:$M$2000,MATCH(Graphique!A924,Recap!$A$2:$A$2000,0)),"")</f>
        <v/>
      </c>
      <c r="BH924" s="13" t="str">
        <f>IFERROR(INDEX(MOYENNES!$B$1:$B$2000,MATCH(Graphique!A924,MOYENNES!$A$1:$A$2000,0)),"")</f>
        <v/>
      </c>
      <c r="BI924" s="13" t="str">
        <f>IFERROR(INDEX(MOYENNES!$C$1:$C$2000,MATCH(Graphique!A924,MOYENNES!$A$1:$A$2000,0)),"")</f>
        <v/>
      </c>
      <c r="BJ924" s="13" t="str">
        <f>IFERROR(INDEX(MOYENNES!$E$1:$E$2000,MATCH(A924,MOYENNES!$A$1:$A$2000,0)),"")</f>
        <v/>
      </c>
    </row>
    <row r="925" spans="1:62" ht="12.75" customHeight="1">
      <c r="A925" s="56">
        <v>45909</v>
      </c>
      <c r="AY925" s="55" t="str">
        <f>IF(BH925="","",TEXT(IF(BH925&gt;"00:00",A925+1,A925),"JJ/MM/AAAA ")&amp;TEXT(BH925,"hh:mm"))</f>
        <v/>
      </c>
      <c r="AZ925" s="13" t="str">
        <f>IF(BI925="","",TEXT(IF(BI925&gt;"00:00",A925+1,A925),"JJ/MM/AAAA ")&amp;TEXT(BI925,"hh:mm"))</f>
        <v/>
      </c>
      <c r="BB925" s="13" t="str">
        <f>IFERROR(INDEX(Recap!$F$2:$F$2000,MATCH(Graphique!A925,Recap!$A$2:$A$2000,0)),"")</f>
        <v/>
      </c>
      <c r="BC925" s="13" t="str">
        <f>IFERROR(INDEX(Recap!$D$2:$D$2000,MATCH(Graphique!A925,Recap!$A$2:$A$2000,0)),"")</f>
        <v/>
      </c>
      <c r="BD925" s="13" t="str">
        <f>IFERROR(INDEX(Recap!$I$2:$I$2000,MATCH(Graphique!A925,Recap!$A$2:$A$2000,0)),"")</f>
        <v/>
      </c>
      <c r="BE925" t="str">
        <f>IFERROR(INDEX(Recap!$K$2:$K$2000,MATCH(Graphique!A925,Recap!$A$2:$A$2000,0)),"")</f>
        <v/>
      </c>
      <c r="BF925" s="13" t="str">
        <f>IFERROR(INDEX(Recap!$L$2:$L$2000,MATCH(Graphique!A925,Recap!$A$2:$A$2000,0)),"")</f>
        <v/>
      </c>
      <c r="BG925" t="str">
        <f>IFERROR(INDEX(Recap!$M$2:$M$2000,MATCH(Graphique!A925,Recap!$A$2:$A$2000,0)),"")</f>
        <v/>
      </c>
      <c r="BH925" s="13" t="str">
        <f>IFERROR(INDEX(MOYENNES!$B$1:$B$2000,MATCH(Graphique!A925,MOYENNES!$A$1:$A$2000,0)),"")</f>
        <v/>
      </c>
      <c r="BI925" s="13" t="str">
        <f>IFERROR(INDEX(MOYENNES!$C$1:$C$2000,MATCH(Graphique!A925,MOYENNES!$A$1:$A$2000,0)),"")</f>
        <v/>
      </c>
      <c r="BJ925" s="13" t="str">
        <f>IFERROR(INDEX(MOYENNES!$E$1:$E$2000,MATCH(A925,MOYENNES!$A$1:$A$2000,0)),"")</f>
        <v/>
      </c>
    </row>
    <row r="926" spans="1:62" ht="12.75" customHeight="1">
      <c r="A926" s="56">
        <v>45910</v>
      </c>
      <c r="AY926" s="55" t="str">
        <f>IF(BH926="","",TEXT(IF(BH926&gt;"00:00",A926+1,A926),"JJ/MM/AAAA ")&amp;TEXT(BH926,"hh:mm"))</f>
        <v/>
      </c>
      <c r="AZ926" s="13" t="str">
        <f>IF(BI926="","",TEXT(IF(BI926&gt;"00:00",A926+1,A926),"JJ/MM/AAAA ")&amp;TEXT(BI926,"hh:mm"))</f>
        <v/>
      </c>
      <c r="BB926" s="13" t="str">
        <f>IFERROR(INDEX(Recap!$F$2:$F$2000,MATCH(Graphique!A926,Recap!$A$2:$A$2000,0)),"")</f>
        <v/>
      </c>
      <c r="BC926" s="13" t="str">
        <f>IFERROR(INDEX(Recap!$D$2:$D$2000,MATCH(Graphique!A926,Recap!$A$2:$A$2000,0)),"")</f>
        <v/>
      </c>
      <c r="BD926" s="13" t="str">
        <f>IFERROR(INDEX(Recap!$I$2:$I$2000,MATCH(Graphique!A926,Recap!$A$2:$A$2000,0)),"")</f>
        <v/>
      </c>
      <c r="BE926" t="str">
        <f>IFERROR(INDEX(Recap!$K$2:$K$2000,MATCH(Graphique!A926,Recap!$A$2:$A$2000,0)),"")</f>
        <v/>
      </c>
      <c r="BF926" s="13" t="str">
        <f>IFERROR(INDEX(Recap!$L$2:$L$2000,MATCH(Graphique!A926,Recap!$A$2:$A$2000,0)),"")</f>
        <v/>
      </c>
      <c r="BG926" t="str">
        <f>IFERROR(INDEX(Recap!$M$2:$M$2000,MATCH(Graphique!A926,Recap!$A$2:$A$2000,0)),"")</f>
        <v/>
      </c>
      <c r="BH926" s="13" t="str">
        <f>IFERROR(INDEX(MOYENNES!$B$1:$B$2000,MATCH(Graphique!A926,MOYENNES!$A$1:$A$2000,0)),"")</f>
        <v/>
      </c>
      <c r="BI926" s="13" t="str">
        <f>IFERROR(INDEX(MOYENNES!$C$1:$C$2000,MATCH(Graphique!A926,MOYENNES!$A$1:$A$2000,0)),"")</f>
        <v/>
      </c>
      <c r="BJ926" s="13" t="str">
        <f>IFERROR(INDEX(MOYENNES!$E$1:$E$2000,MATCH(A926,MOYENNES!$A$1:$A$2000,0)),"")</f>
        <v/>
      </c>
    </row>
    <row r="927" spans="1:62" ht="12.75" customHeight="1">
      <c r="A927" s="56">
        <v>45911</v>
      </c>
      <c r="AY927" s="55" t="str">
        <f>IF(BH927="","",TEXT(IF(BH927&gt;"00:00",A927+1,A927),"JJ/MM/AAAA ")&amp;TEXT(BH927,"hh:mm"))</f>
        <v/>
      </c>
      <c r="AZ927" s="13" t="str">
        <f>IF(BI927="","",TEXT(IF(BI927&gt;"00:00",A927+1,A927),"JJ/MM/AAAA ")&amp;TEXT(BI927,"hh:mm"))</f>
        <v/>
      </c>
      <c r="BB927" s="13" t="str">
        <f>IFERROR(INDEX(Recap!$F$2:$F$2000,MATCH(Graphique!A927,Recap!$A$2:$A$2000,0)),"")</f>
        <v/>
      </c>
      <c r="BC927" s="13" t="str">
        <f>IFERROR(INDEX(Recap!$D$2:$D$2000,MATCH(Graphique!A927,Recap!$A$2:$A$2000,0)),"")</f>
        <v/>
      </c>
      <c r="BD927" s="13" t="str">
        <f>IFERROR(INDEX(Recap!$I$2:$I$2000,MATCH(Graphique!A927,Recap!$A$2:$A$2000,0)),"")</f>
        <v/>
      </c>
      <c r="BE927" t="str">
        <f>IFERROR(INDEX(Recap!$K$2:$K$2000,MATCH(Graphique!A927,Recap!$A$2:$A$2000,0)),"")</f>
        <v/>
      </c>
      <c r="BF927" s="13" t="str">
        <f>IFERROR(INDEX(Recap!$L$2:$L$2000,MATCH(Graphique!A927,Recap!$A$2:$A$2000,0)),"")</f>
        <v/>
      </c>
      <c r="BG927" t="str">
        <f>IFERROR(INDEX(Recap!$M$2:$M$2000,MATCH(Graphique!A927,Recap!$A$2:$A$2000,0)),"")</f>
        <v/>
      </c>
      <c r="BH927" s="13" t="str">
        <f>IFERROR(INDEX(MOYENNES!$B$1:$B$2000,MATCH(Graphique!A927,MOYENNES!$A$1:$A$2000,0)),"")</f>
        <v/>
      </c>
      <c r="BI927" s="13" t="str">
        <f>IFERROR(INDEX(MOYENNES!$C$1:$C$2000,MATCH(Graphique!A927,MOYENNES!$A$1:$A$2000,0)),"")</f>
        <v/>
      </c>
      <c r="BJ927" s="13" t="str">
        <f>IFERROR(INDEX(MOYENNES!$E$1:$E$2000,MATCH(A927,MOYENNES!$A$1:$A$2000,0)),"")</f>
        <v/>
      </c>
    </row>
    <row r="928" spans="1:62" ht="12.75" customHeight="1">
      <c r="A928" s="56">
        <v>45912</v>
      </c>
      <c r="AY928" s="55" t="str">
        <f>IF(BH928="","",TEXT(IF(BH928&gt;"00:00",A928+1,A928),"JJ/MM/AAAA ")&amp;TEXT(BH928,"hh:mm"))</f>
        <v/>
      </c>
      <c r="AZ928" s="13" t="str">
        <f>IF(BI928="","",TEXT(IF(BI928&gt;"00:00",A928+1,A928),"JJ/MM/AAAA ")&amp;TEXT(BI928,"hh:mm"))</f>
        <v/>
      </c>
      <c r="BB928" s="13" t="str">
        <f>IFERROR(INDEX(Recap!$F$2:$F$2000,MATCH(Graphique!A928,Recap!$A$2:$A$2000,0)),"")</f>
        <v/>
      </c>
      <c r="BC928" s="13" t="str">
        <f>IFERROR(INDEX(Recap!$D$2:$D$2000,MATCH(Graphique!A928,Recap!$A$2:$A$2000,0)),"")</f>
        <v/>
      </c>
      <c r="BD928" s="13" t="str">
        <f>IFERROR(INDEX(Recap!$I$2:$I$2000,MATCH(Graphique!A928,Recap!$A$2:$A$2000,0)),"")</f>
        <v/>
      </c>
      <c r="BE928" t="str">
        <f>IFERROR(INDEX(Recap!$K$2:$K$2000,MATCH(Graphique!A928,Recap!$A$2:$A$2000,0)),"")</f>
        <v/>
      </c>
      <c r="BF928" s="13" t="str">
        <f>IFERROR(INDEX(Recap!$L$2:$L$2000,MATCH(Graphique!A928,Recap!$A$2:$A$2000,0)),"")</f>
        <v/>
      </c>
      <c r="BG928" t="str">
        <f>IFERROR(INDEX(Recap!$M$2:$M$2000,MATCH(Graphique!A928,Recap!$A$2:$A$2000,0)),"")</f>
        <v/>
      </c>
      <c r="BH928" s="13" t="str">
        <f>IFERROR(INDEX(MOYENNES!$B$1:$B$2000,MATCH(Graphique!A928,MOYENNES!$A$1:$A$2000,0)),"")</f>
        <v/>
      </c>
      <c r="BI928" s="13" t="str">
        <f>IFERROR(INDEX(MOYENNES!$C$1:$C$2000,MATCH(Graphique!A928,MOYENNES!$A$1:$A$2000,0)),"")</f>
        <v/>
      </c>
      <c r="BJ928" s="13" t="str">
        <f>IFERROR(INDEX(MOYENNES!$E$1:$E$2000,MATCH(A928,MOYENNES!$A$1:$A$2000,0)),"")</f>
        <v/>
      </c>
    </row>
    <row r="929" spans="1:62" ht="12.75" customHeight="1">
      <c r="A929" s="56">
        <v>45913</v>
      </c>
      <c r="AY929" s="55" t="str">
        <f>IF(BH929="","",TEXT(IF(BH929&gt;"00:00",A929+1,A929),"JJ/MM/AAAA ")&amp;TEXT(BH929,"hh:mm"))</f>
        <v/>
      </c>
      <c r="AZ929" s="13" t="str">
        <f>IF(BI929="","",TEXT(IF(BI929&gt;"00:00",A929+1,A929),"JJ/MM/AAAA ")&amp;TEXT(BI929,"hh:mm"))</f>
        <v/>
      </c>
      <c r="BB929" s="13" t="str">
        <f>IFERROR(INDEX(Recap!$F$2:$F$2000,MATCH(Graphique!A929,Recap!$A$2:$A$2000,0)),"")</f>
        <v/>
      </c>
      <c r="BC929" s="13" t="str">
        <f>IFERROR(INDEX(Recap!$D$2:$D$2000,MATCH(Graphique!A929,Recap!$A$2:$A$2000,0)),"")</f>
        <v/>
      </c>
      <c r="BD929" s="13" t="str">
        <f>IFERROR(INDEX(Recap!$I$2:$I$2000,MATCH(Graphique!A929,Recap!$A$2:$A$2000,0)),"")</f>
        <v/>
      </c>
      <c r="BE929" t="str">
        <f>IFERROR(INDEX(Recap!$K$2:$K$2000,MATCH(Graphique!A929,Recap!$A$2:$A$2000,0)),"")</f>
        <v/>
      </c>
      <c r="BF929" s="13" t="str">
        <f>IFERROR(INDEX(Recap!$L$2:$L$2000,MATCH(Graphique!A929,Recap!$A$2:$A$2000,0)),"")</f>
        <v/>
      </c>
      <c r="BG929" t="str">
        <f>IFERROR(INDEX(Recap!$M$2:$M$2000,MATCH(Graphique!A929,Recap!$A$2:$A$2000,0)),"")</f>
        <v/>
      </c>
      <c r="BH929" s="13" t="str">
        <f>IFERROR(INDEX(MOYENNES!$B$1:$B$2000,MATCH(Graphique!A929,MOYENNES!$A$1:$A$2000,0)),"")</f>
        <v/>
      </c>
      <c r="BI929" s="13" t="str">
        <f>IFERROR(INDEX(MOYENNES!$C$1:$C$2000,MATCH(Graphique!A929,MOYENNES!$A$1:$A$2000,0)),"")</f>
        <v/>
      </c>
      <c r="BJ929" s="13" t="str">
        <f>IFERROR(INDEX(MOYENNES!$E$1:$E$2000,MATCH(A929,MOYENNES!$A$1:$A$2000,0)),"")</f>
        <v/>
      </c>
    </row>
    <row r="930" spans="1:62" ht="12.75" customHeight="1">
      <c r="A930" s="56">
        <v>45914</v>
      </c>
      <c r="AY930" s="55" t="str">
        <f>IF(BH930="","",TEXT(IF(BH930&gt;"00:00",A930+1,A930),"JJ/MM/AAAA ")&amp;TEXT(BH930,"hh:mm"))</f>
        <v/>
      </c>
      <c r="AZ930" s="13" t="str">
        <f>IF(BI930="","",TEXT(IF(BI930&gt;"00:00",A930+1,A930),"JJ/MM/AAAA ")&amp;TEXT(BI930,"hh:mm"))</f>
        <v/>
      </c>
      <c r="BB930" s="13" t="str">
        <f>IFERROR(INDEX(Recap!$F$2:$F$2000,MATCH(Graphique!A930,Recap!$A$2:$A$2000,0)),"")</f>
        <v/>
      </c>
      <c r="BC930" s="13" t="str">
        <f>IFERROR(INDEX(Recap!$D$2:$D$2000,MATCH(Graphique!A930,Recap!$A$2:$A$2000,0)),"")</f>
        <v/>
      </c>
      <c r="BD930" s="13" t="str">
        <f>IFERROR(INDEX(Recap!$I$2:$I$2000,MATCH(Graphique!A930,Recap!$A$2:$A$2000,0)),"")</f>
        <v/>
      </c>
      <c r="BE930" t="str">
        <f>IFERROR(INDEX(Recap!$K$2:$K$2000,MATCH(Graphique!A930,Recap!$A$2:$A$2000,0)),"")</f>
        <v/>
      </c>
      <c r="BF930" s="13" t="str">
        <f>IFERROR(INDEX(Recap!$L$2:$L$2000,MATCH(Graphique!A930,Recap!$A$2:$A$2000,0)),"")</f>
        <v/>
      </c>
      <c r="BG930" t="str">
        <f>IFERROR(INDEX(Recap!$M$2:$M$2000,MATCH(Graphique!A930,Recap!$A$2:$A$2000,0)),"")</f>
        <v/>
      </c>
      <c r="BH930" s="13" t="str">
        <f>IFERROR(INDEX(MOYENNES!$B$1:$B$2000,MATCH(Graphique!A930,MOYENNES!$A$1:$A$2000,0)),"")</f>
        <v/>
      </c>
      <c r="BI930" s="13" t="str">
        <f>IFERROR(INDEX(MOYENNES!$C$1:$C$2000,MATCH(Graphique!A930,MOYENNES!$A$1:$A$2000,0)),"")</f>
        <v/>
      </c>
      <c r="BJ930" s="13" t="str">
        <f>IFERROR(INDEX(MOYENNES!$E$1:$E$2000,MATCH(A930,MOYENNES!$A$1:$A$2000,0)),"")</f>
        <v/>
      </c>
    </row>
    <row r="931" spans="1:62" ht="12.75" customHeight="1">
      <c r="A931" s="56">
        <v>45915</v>
      </c>
      <c r="AY931" s="55" t="str">
        <f>IF(BH931="","",TEXT(IF(BH931&gt;"00:00",A931+1,A931),"JJ/MM/AAAA ")&amp;TEXT(BH931,"hh:mm"))</f>
        <v/>
      </c>
      <c r="AZ931" s="13" t="str">
        <f>IF(BI931="","",TEXT(IF(BI931&gt;"00:00",A931+1,A931),"JJ/MM/AAAA ")&amp;TEXT(BI931,"hh:mm"))</f>
        <v/>
      </c>
      <c r="BB931" s="13" t="str">
        <f>IFERROR(INDEX(Recap!$F$2:$F$2000,MATCH(Graphique!A931,Recap!$A$2:$A$2000,0)),"")</f>
        <v/>
      </c>
      <c r="BC931" s="13" t="str">
        <f>IFERROR(INDEX(Recap!$D$2:$D$2000,MATCH(Graphique!A931,Recap!$A$2:$A$2000,0)),"")</f>
        <v/>
      </c>
      <c r="BD931" s="13" t="str">
        <f>IFERROR(INDEX(Recap!$I$2:$I$2000,MATCH(Graphique!A931,Recap!$A$2:$A$2000,0)),"")</f>
        <v/>
      </c>
      <c r="BE931" t="str">
        <f>IFERROR(INDEX(Recap!$K$2:$K$2000,MATCH(Graphique!A931,Recap!$A$2:$A$2000,0)),"")</f>
        <v/>
      </c>
      <c r="BF931" s="13" t="str">
        <f>IFERROR(INDEX(Recap!$L$2:$L$2000,MATCH(Graphique!A931,Recap!$A$2:$A$2000,0)),"")</f>
        <v/>
      </c>
      <c r="BG931" t="str">
        <f>IFERROR(INDEX(Recap!$M$2:$M$2000,MATCH(Graphique!A931,Recap!$A$2:$A$2000,0)),"")</f>
        <v/>
      </c>
      <c r="BH931" s="13" t="str">
        <f>IFERROR(INDEX(MOYENNES!$B$1:$B$2000,MATCH(Graphique!A931,MOYENNES!$A$1:$A$2000,0)),"")</f>
        <v/>
      </c>
      <c r="BI931" s="13" t="str">
        <f>IFERROR(INDEX(MOYENNES!$C$1:$C$2000,MATCH(Graphique!A931,MOYENNES!$A$1:$A$2000,0)),"")</f>
        <v/>
      </c>
      <c r="BJ931" s="13" t="str">
        <f>IFERROR(INDEX(MOYENNES!$E$1:$E$2000,MATCH(A931,MOYENNES!$A$1:$A$2000,0)),"")</f>
        <v/>
      </c>
    </row>
    <row r="932" spans="1:62" ht="12.75" customHeight="1">
      <c r="A932" s="56">
        <v>45916</v>
      </c>
      <c r="AY932" s="55" t="str">
        <f>IF(BH932="","",TEXT(IF(BH932&gt;"00:00",A932+1,A932),"JJ/MM/AAAA ")&amp;TEXT(BH932,"hh:mm"))</f>
        <v/>
      </c>
      <c r="AZ932" s="13" t="str">
        <f>IF(BI932="","",TEXT(IF(BI932&gt;"00:00",A932+1,A932),"JJ/MM/AAAA ")&amp;TEXT(BI932,"hh:mm"))</f>
        <v/>
      </c>
      <c r="BB932" s="13" t="str">
        <f>IFERROR(INDEX(Recap!$F$2:$F$2000,MATCH(Graphique!A932,Recap!$A$2:$A$2000,0)),"")</f>
        <v/>
      </c>
      <c r="BC932" s="13" t="str">
        <f>IFERROR(INDEX(Recap!$D$2:$D$2000,MATCH(Graphique!A932,Recap!$A$2:$A$2000,0)),"")</f>
        <v/>
      </c>
      <c r="BD932" s="13" t="str">
        <f>IFERROR(INDEX(Recap!$I$2:$I$2000,MATCH(Graphique!A932,Recap!$A$2:$A$2000,0)),"")</f>
        <v/>
      </c>
      <c r="BE932" t="str">
        <f>IFERROR(INDEX(Recap!$K$2:$K$2000,MATCH(Graphique!A932,Recap!$A$2:$A$2000,0)),"")</f>
        <v/>
      </c>
      <c r="BF932" s="13" t="str">
        <f>IFERROR(INDEX(Recap!$L$2:$L$2000,MATCH(Graphique!A932,Recap!$A$2:$A$2000,0)),"")</f>
        <v/>
      </c>
      <c r="BG932" t="str">
        <f>IFERROR(INDEX(Recap!$M$2:$M$2000,MATCH(Graphique!A932,Recap!$A$2:$A$2000,0)),"")</f>
        <v/>
      </c>
      <c r="BH932" s="13" t="str">
        <f>IFERROR(INDEX(MOYENNES!$B$1:$B$2000,MATCH(Graphique!A932,MOYENNES!$A$1:$A$2000,0)),"")</f>
        <v/>
      </c>
      <c r="BI932" s="13" t="str">
        <f>IFERROR(INDEX(MOYENNES!$C$1:$C$2000,MATCH(Graphique!A932,MOYENNES!$A$1:$A$2000,0)),"")</f>
        <v/>
      </c>
      <c r="BJ932" s="13" t="str">
        <f>IFERROR(INDEX(MOYENNES!$E$1:$E$2000,MATCH(A932,MOYENNES!$A$1:$A$2000,0)),"")</f>
        <v/>
      </c>
    </row>
    <row r="933" spans="1:62" ht="12.75" customHeight="1">
      <c r="A933" s="56">
        <v>45917</v>
      </c>
      <c r="AY933" s="55" t="str">
        <f>IF(BH933="","",TEXT(IF(BH933&gt;"00:00",A933+1,A933),"JJ/MM/AAAA ")&amp;TEXT(BH933,"hh:mm"))</f>
        <v/>
      </c>
      <c r="AZ933" s="13" t="str">
        <f>IF(BI933="","",TEXT(IF(BI933&gt;"00:00",A933+1,A933),"JJ/MM/AAAA ")&amp;TEXT(BI933,"hh:mm"))</f>
        <v/>
      </c>
      <c r="BB933" s="13" t="str">
        <f>IFERROR(INDEX(Recap!$F$2:$F$2000,MATCH(Graphique!A933,Recap!$A$2:$A$2000,0)),"")</f>
        <v/>
      </c>
      <c r="BC933" s="13" t="str">
        <f>IFERROR(INDEX(Recap!$D$2:$D$2000,MATCH(Graphique!A933,Recap!$A$2:$A$2000,0)),"")</f>
        <v/>
      </c>
      <c r="BD933" s="13" t="str">
        <f>IFERROR(INDEX(Recap!$I$2:$I$2000,MATCH(Graphique!A933,Recap!$A$2:$A$2000,0)),"")</f>
        <v/>
      </c>
      <c r="BE933" t="str">
        <f>IFERROR(INDEX(Recap!$K$2:$K$2000,MATCH(Graphique!A933,Recap!$A$2:$A$2000,0)),"")</f>
        <v/>
      </c>
      <c r="BF933" s="13" t="str">
        <f>IFERROR(INDEX(Recap!$L$2:$L$2000,MATCH(Graphique!A933,Recap!$A$2:$A$2000,0)),"")</f>
        <v/>
      </c>
      <c r="BG933" t="str">
        <f>IFERROR(INDEX(Recap!$M$2:$M$2000,MATCH(Graphique!A933,Recap!$A$2:$A$2000,0)),"")</f>
        <v/>
      </c>
      <c r="BH933" s="13" t="str">
        <f>IFERROR(INDEX(MOYENNES!$B$1:$B$2000,MATCH(Graphique!A933,MOYENNES!$A$1:$A$2000,0)),"")</f>
        <v/>
      </c>
      <c r="BI933" s="13" t="str">
        <f>IFERROR(INDEX(MOYENNES!$C$1:$C$2000,MATCH(Graphique!A933,MOYENNES!$A$1:$A$2000,0)),"")</f>
        <v/>
      </c>
      <c r="BJ933" s="13" t="str">
        <f>IFERROR(INDEX(MOYENNES!$E$1:$E$2000,MATCH(A933,MOYENNES!$A$1:$A$2000,0)),"")</f>
        <v/>
      </c>
    </row>
    <row r="934" spans="1:62" ht="12.75" customHeight="1">
      <c r="A934" s="56">
        <v>45918</v>
      </c>
      <c r="AY934" s="55" t="str">
        <f>IF(BH934="","",TEXT(IF(BH934&gt;"00:00",A934+1,A934),"JJ/MM/AAAA ")&amp;TEXT(BH934,"hh:mm"))</f>
        <v/>
      </c>
      <c r="AZ934" s="13" t="str">
        <f>IF(BI934="","",TEXT(IF(BI934&gt;"00:00",A934+1,A934),"JJ/MM/AAAA ")&amp;TEXT(BI934,"hh:mm"))</f>
        <v/>
      </c>
      <c r="BB934" s="13" t="str">
        <f>IFERROR(INDEX(Recap!$F$2:$F$2000,MATCH(Graphique!A934,Recap!$A$2:$A$2000,0)),"")</f>
        <v/>
      </c>
      <c r="BC934" s="13" t="str">
        <f>IFERROR(INDEX(Recap!$D$2:$D$2000,MATCH(Graphique!A934,Recap!$A$2:$A$2000,0)),"")</f>
        <v/>
      </c>
      <c r="BD934" s="13" t="str">
        <f>IFERROR(INDEX(Recap!$I$2:$I$2000,MATCH(Graphique!A934,Recap!$A$2:$A$2000,0)),"")</f>
        <v/>
      </c>
      <c r="BE934" t="str">
        <f>IFERROR(INDEX(Recap!$K$2:$K$2000,MATCH(Graphique!A934,Recap!$A$2:$A$2000,0)),"")</f>
        <v/>
      </c>
      <c r="BF934" s="13" t="str">
        <f>IFERROR(INDEX(Recap!$L$2:$L$2000,MATCH(Graphique!A934,Recap!$A$2:$A$2000,0)),"")</f>
        <v/>
      </c>
      <c r="BG934" t="str">
        <f>IFERROR(INDEX(Recap!$M$2:$M$2000,MATCH(Graphique!A934,Recap!$A$2:$A$2000,0)),"")</f>
        <v/>
      </c>
      <c r="BH934" s="13" t="str">
        <f>IFERROR(INDEX(MOYENNES!$B$1:$B$2000,MATCH(Graphique!A934,MOYENNES!$A$1:$A$2000,0)),"")</f>
        <v/>
      </c>
      <c r="BI934" s="13" t="str">
        <f>IFERROR(INDEX(MOYENNES!$C$1:$C$2000,MATCH(Graphique!A934,MOYENNES!$A$1:$A$2000,0)),"")</f>
        <v/>
      </c>
      <c r="BJ934" s="13" t="str">
        <f>IFERROR(INDEX(MOYENNES!$E$1:$E$2000,MATCH(A934,MOYENNES!$A$1:$A$2000,0)),"")</f>
        <v/>
      </c>
    </row>
    <row r="935" spans="1:62" ht="12.75" customHeight="1">
      <c r="A935" s="56">
        <v>45919</v>
      </c>
      <c r="AY935" s="55" t="str">
        <f>IF(BH935="","",TEXT(IF(BH935&gt;"00:00",A935+1,A935),"JJ/MM/AAAA ")&amp;TEXT(BH935,"hh:mm"))</f>
        <v/>
      </c>
      <c r="AZ935" s="13" t="str">
        <f>IF(BI935="","",TEXT(IF(BI935&gt;"00:00",A935+1,A935),"JJ/MM/AAAA ")&amp;TEXT(BI935,"hh:mm"))</f>
        <v/>
      </c>
      <c r="BB935" s="13" t="str">
        <f>IFERROR(INDEX(Recap!$F$2:$F$2000,MATCH(Graphique!A935,Recap!$A$2:$A$2000,0)),"")</f>
        <v/>
      </c>
      <c r="BC935" s="13" t="str">
        <f>IFERROR(INDEX(Recap!$D$2:$D$2000,MATCH(Graphique!A935,Recap!$A$2:$A$2000,0)),"")</f>
        <v/>
      </c>
      <c r="BD935" s="13" t="str">
        <f>IFERROR(INDEX(Recap!$I$2:$I$2000,MATCH(Graphique!A935,Recap!$A$2:$A$2000,0)),"")</f>
        <v/>
      </c>
      <c r="BE935" t="str">
        <f>IFERROR(INDEX(Recap!$K$2:$K$2000,MATCH(Graphique!A935,Recap!$A$2:$A$2000,0)),"")</f>
        <v/>
      </c>
      <c r="BF935" s="13" t="str">
        <f>IFERROR(INDEX(Recap!$L$2:$L$2000,MATCH(Graphique!A935,Recap!$A$2:$A$2000,0)),"")</f>
        <v/>
      </c>
      <c r="BG935" t="str">
        <f>IFERROR(INDEX(Recap!$M$2:$M$2000,MATCH(Graphique!A935,Recap!$A$2:$A$2000,0)),"")</f>
        <v/>
      </c>
      <c r="BH935" s="13" t="str">
        <f>IFERROR(INDEX(MOYENNES!$B$1:$B$2000,MATCH(Graphique!A935,MOYENNES!$A$1:$A$2000,0)),"")</f>
        <v/>
      </c>
      <c r="BI935" s="13" t="str">
        <f>IFERROR(INDEX(MOYENNES!$C$1:$C$2000,MATCH(Graphique!A935,MOYENNES!$A$1:$A$2000,0)),"")</f>
        <v/>
      </c>
      <c r="BJ935" s="13" t="str">
        <f>IFERROR(INDEX(MOYENNES!$E$1:$E$2000,MATCH(A935,MOYENNES!$A$1:$A$2000,0)),"")</f>
        <v/>
      </c>
    </row>
    <row r="936" spans="1:62" ht="12.75" customHeight="1">
      <c r="A936" s="56">
        <v>45920</v>
      </c>
      <c r="AY936" s="55" t="str">
        <f>IF(BH936="","",TEXT(IF(BH936&gt;"00:00",A936+1,A936),"JJ/MM/AAAA ")&amp;TEXT(BH936,"hh:mm"))</f>
        <v/>
      </c>
      <c r="AZ936" s="13" t="str">
        <f>IF(BI936="","",TEXT(IF(BI936&gt;"00:00",A936+1,A936),"JJ/MM/AAAA ")&amp;TEXT(BI936,"hh:mm"))</f>
        <v/>
      </c>
      <c r="BB936" s="13" t="str">
        <f>IFERROR(INDEX(Recap!$F$2:$F$2000,MATCH(Graphique!A936,Recap!$A$2:$A$2000,0)),"")</f>
        <v/>
      </c>
      <c r="BC936" s="13" t="str">
        <f>IFERROR(INDEX(Recap!$D$2:$D$2000,MATCH(Graphique!A936,Recap!$A$2:$A$2000,0)),"")</f>
        <v/>
      </c>
      <c r="BD936" s="13" t="str">
        <f>IFERROR(INDEX(Recap!$I$2:$I$2000,MATCH(Graphique!A936,Recap!$A$2:$A$2000,0)),"")</f>
        <v/>
      </c>
      <c r="BE936" t="str">
        <f>IFERROR(INDEX(Recap!$K$2:$K$2000,MATCH(Graphique!A936,Recap!$A$2:$A$2000,0)),"")</f>
        <v/>
      </c>
      <c r="BF936" s="13" t="str">
        <f>IFERROR(INDEX(Recap!$L$2:$L$2000,MATCH(Graphique!A936,Recap!$A$2:$A$2000,0)),"")</f>
        <v/>
      </c>
      <c r="BG936" t="str">
        <f>IFERROR(INDEX(Recap!$M$2:$M$2000,MATCH(Graphique!A936,Recap!$A$2:$A$2000,0)),"")</f>
        <v/>
      </c>
      <c r="BH936" s="13" t="str">
        <f>IFERROR(INDEX(MOYENNES!$B$1:$B$2000,MATCH(Graphique!A936,MOYENNES!$A$1:$A$2000,0)),"")</f>
        <v/>
      </c>
      <c r="BI936" s="13" t="str">
        <f>IFERROR(INDEX(MOYENNES!$C$1:$C$2000,MATCH(Graphique!A936,MOYENNES!$A$1:$A$2000,0)),"")</f>
        <v/>
      </c>
      <c r="BJ936" s="13" t="str">
        <f>IFERROR(INDEX(MOYENNES!$E$1:$E$2000,MATCH(A936,MOYENNES!$A$1:$A$2000,0)),"")</f>
        <v/>
      </c>
    </row>
    <row r="937" spans="1:62" ht="12.75" customHeight="1">
      <c r="A937" s="56">
        <v>45921</v>
      </c>
      <c r="AY937" s="55" t="str">
        <f>IF(BH937="","",TEXT(IF(BH937&gt;"00:00",A937+1,A937),"JJ/MM/AAAA ")&amp;TEXT(BH937,"hh:mm"))</f>
        <v/>
      </c>
      <c r="AZ937" s="13" t="str">
        <f>IF(BI937="","",TEXT(IF(BI937&gt;"00:00",A937+1,A937),"JJ/MM/AAAA ")&amp;TEXT(BI937,"hh:mm"))</f>
        <v/>
      </c>
      <c r="BB937" s="13" t="str">
        <f>IFERROR(INDEX(Recap!$F$2:$F$2000,MATCH(Graphique!A937,Recap!$A$2:$A$2000,0)),"")</f>
        <v/>
      </c>
      <c r="BC937" s="13" t="str">
        <f>IFERROR(INDEX(Recap!$D$2:$D$2000,MATCH(Graphique!A937,Recap!$A$2:$A$2000,0)),"")</f>
        <v/>
      </c>
      <c r="BD937" s="13" t="str">
        <f>IFERROR(INDEX(Recap!$I$2:$I$2000,MATCH(Graphique!A937,Recap!$A$2:$A$2000,0)),"")</f>
        <v/>
      </c>
      <c r="BE937" t="str">
        <f>IFERROR(INDEX(Recap!$K$2:$K$2000,MATCH(Graphique!A937,Recap!$A$2:$A$2000,0)),"")</f>
        <v/>
      </c>
      <c r="BF937" s="13" t="str">
        <f>IFERROR(INDEX(Recap!$L$2:$L$2000,MATCH(Graphique!A937,Recap!$A$2:$A$2000,0)),"")</f>
        <v/>
      </c>
      <c r="BG937" t="str">
        <f>IFERROR(INDEX(Recap!$M$2:$M$2000,MATCH(Graphique!A937,Recap!$A$2:$A$2000,0)),"")</f>
        <v/>
      </c>
      <c r="BH937" s="13" t="str">
        <f>IFERROR(INDEX(MOYENNES!$B$1:$B$2000,MATCH(Graphique!A937,MOYENNES!$A$1:$A$2000,0)),"")</f>
        <v/>
      </c>
      <c r="BI937" s="13" t="str">
        <f>IFERROR(INDEX(MOYENNES!$C$1:$C$2000,MATCH(Graphique!A937,MOYENNES!$A$1:$A$2000,0)),"")</f>
        <v/>
      </c>
      <c r="BJ937" s="13" t="str">
        <f>IFERROR(INDEX(MOYENNES!$E$1:$E$2000,MATCH(A937,MOYENNES!$A$1:$A$2000,0)),"")</f>
        <v/>
      </c>
    </row>
    <row r="938" spans="1:62" ht="12.75" customHeight="1">
      <c r="A938" s="56">
        <v>45922</v>
      </c>
      <c r="AY938" s="55" t="str">
        <f>IF(BH938="","",TEXT(IF(BH938&gt;"00:00",A938+1,A938),"JJ/MM/AAAA ")&amp;TEXT(BH938,"hh:mm"))</f>
        <v/>
      </c>
      <c r="AZ938" s="13" t="str">
        <f>IF(BI938="","",TEXT(IF(BI938&gt;"00:00",A938+1,A938),"JJ/MM/AAAA ")&amp;TEXT(BI938,"hh:mm"))</f>
        <v/>
      </c>
      <c r="BB938" s="13" t="str">
        <f>IFERROR(INDEX(Recap!$F$2:$F$2000,MATCH(Graphique!A938,Recap!$A$2:$A$2000,0)),"")</f>
        <v/>
      </c>
      <c r="BC938" s="13" t="str">
        <f>IFERROR(INDEX(Recap!$D$2:$D$2000,MATCH(Graphique!A938,Recap!$A$2:$A$2000,0)),"")</f>
        <v/>
      </c>
      <c r="BD938" s="13" t="str">
        <f>IFERROR(INDEX(Recap!$I$2:$I$2000,MATCH(Graphique!A938,Recap!$A$2:$A$2000,0)),"")</f>
        <v/>
      </c>
      <c r="BE938" t="str">
        <f>IFERROR(INDEX(Recap!$K$2:$K$2000,MATCH(Graphique!A938,Recap!$A$2:$A$2000,0)),"")</f>
        <v/>
      </c>
      <c r="BF938" s="13" t="str">
        <f>IFERROR(INDEX(Recap!$L$2:$L$2000,MATCH(Graphique!A938,Recap!$A$2:$A$2000,0)),"")</f>
        <v/>
      </c>
      <c r="BG938" t="str">
        <f>IFERROR(INDEX(Recap!$M$2:$M$2000,MATCH(Graphique!A938,Recap!$A$2:$A$2000,0)),"")</f>
        <v/>
      </c>
      <c r="BH938" s="13" t="str">
        <f>IFERROR(INDEX(MOYENNES!$B$1:$B$2000,MATCH(Graphique!A938,MOYENNES!$A$1:$A$2000,0)),"")</f>
        <v/>
      </c>
      <c r="BI938" s="13" t="str">
        <f>IFERROR(INDEX(MOYENNES!$C$1:$C$2000,MATCH(Graphique!A938,MOYENNES!$A$1:$A$2000,0)),"")</f>
        <v/>
      </c>
      <c r="BJ938" s="13" t="str">
        <f>IFERROR(INDEX(MOYENNES!$E$1:$E$2000,MATCH(A938,MOYENNES!$A$1:$A$2000,0)),"")</f>
        <v/>
      </c>
    </row>
    <row r="939" spans="1:62" ht="12.75" customHeight="1">
      <c r="A939" s="56">
        <v>45923</v>
      </c>
      <c r="AY939" s="55" t="str">
        <f>IF(BH939="","",TEXT(IF(BH939&gt;"00:00",A939+1,A939),"JJ/MM/AAAA ")&amp;TEXT(BH939,"hh:mm"))</f>
        <v/>
      </c>
      <c r="AZ939" s="13" t="str">
        <f>IF(BI939="","",TEXT(IF(BI939&gt;"00:00",A939+1,A939),"JJ/MM/AAAA ")&amp;TEXT(BI939,"hh:mm"))</f>
        <v/>
      </c>
      <c r="BB939" s="13" t="str">
        <f>IFERROR(INDEX(Recap!$F$2:$F$2000,MATCH(Graphique!A939,Recap!$A$2:$A$2000,0)),"")</f>
        <v/>
      </c>
      <c r="BC939" s="13" t="str">
        <f>IFERROR(INDEX(Recap!$D$2:$D$2000,MATCH(Graphique!A939,Recap!$A$2:$A$2000,0)),"")</f>
        <v/>
      </c>
      <c r="BD939" s="13" t="str">
        <f>IFERROR(INDEX(Recap!$I$2:$I$2000,MATCH(Graphique!A939,Recap!$A$2:$A$2000,0)),"")</f>
        <v/>
      </c>
      <c r="BE939" t="str">
        <f>IFERROR(INDEX(Recap!$K$2:$K$2000,MATCH(Graphique!A939,Recap!$A$2:$A$2000,0)),"")</f>
        <v/>
      </c>
      <c r="BF939" s="13" t="str">
        <f>IFERROR(INDEX(Recap!$L$2:$L$2000,MATCH(Graphique!A939,Recap!$A$2:$A$2000,0)),"")</f>
        <v/>
      </c>
      <c r="BG939" t="str">
        <f>IFERROR(INDEX(Recap!$M$2:$M$2000,MATCH(Graphique!A939,Recap!$A$2:$A$2000,0)),"")</f>
        <v/>
      </c>
      <c r="BH939" s="13" t="str">
        <f>IFERROR(INDEX(MOYENNES!$B$1:$B$2000,MATCH(Graphique!A939,MOYENNES!$A$1:$A$2000,0)),"")</f>
        <v/>
      </c>
      <c r="BI939" s="13" t="str">
        <f>IFERROR(INDEX(MOYENNES!$C$1:$C$2000,MATCH(Graphique!A939,MOYENNES!$A$1:$A$2000,0)),"")</f>
        <v/>
      </c>
      <c r="BJ939" s="13" t="str">
        <f>IFERROR(INDEX(MOYENNES!$E$1:$E$2000,MATCH(A939,MOYENNES!$A$1:$A$2000,0)),"")</f>
        <v/>
      </c>
    </row>
    <row r="940" spans="1:62" ht="12.75" customHeight="1">
      <c r="A940" s="56">
        <v>45924</v>
      </c>
      <c r="AY940" s="55" t="str">
        <f>IF(BH940="","",TEXT(IF(BH940&gt;"00:00",A940+1,A940),"JJ/MM/AAAA ")&amp;TEXT(BH940,"hh:mm"))</f>
        <v/>
      </c>
      <c r="AZ940" s="13" t="str">
        <f>IF(BI940="","",TEXT(IF(BI940&gt;"00:00",A940+1,A940),"JJ/MM/AAAA ")&amp;TEXT(BI940,"hh:mm"))</f>
        <v/>
      </c>
      <c r="BB940" s="13" t="str">
        <f>IFERROR(INDEX(Recap!$F$2:$F$2000,MATCH(Graphique!A940,Recap!$A$2:$A$2000,0)),"")</f>
        <v/>
      </c>
      <c r="BC940" s="13" t="str">
        <f>IFERROR(INDEX(Recap!$D$2:$D$2000,MATCH(Graphique!A940,Recap!$A$2:$A$2000,0)),"")</f>
        <v/>
      </c>
      <c r="BD940" s="13" t="str">
        <f>IFERROR(INDEX(Recap!$I$2:$I$2000,MATCH(Graphique!A940,Recap!$A$2:$A$2000,0)),"")</f>
        <v/>
      </c>
      <c r="BE940" t="str">
        <f>IFERROR(INDEX(Recap!$K$2:$K$2000,MATCH(Graphique!A940,Recap!$A$2:$A$2000,0)),"")</f>
        <v/>
      </c>
      <c r="BF940" s="13" t="str">
        <f>IFERROR(INDEX(Recap!$L$2:$L$2000,MATCH(Graphique!A940,Recap!$A$2:$A$2000,0)),"")</f>
        <v/>
      </c>
      <c r="BG940" t="str">
        <f>IFERROR(INDEX(Recap!$M$2:$M$2000,MATCH(Graphique!A940,Recap!$A$2:$A$2000,0)),"")</f>
        <v/>
      </c>
      <c r="BH940" s="13" t="str">
        <f>IFERROR(INDEX(MOYENNES!$B$1:$B$2000,MATCH(Graphique!A940,MOYENNES!$A$1:$A$2000,0)),"")</f>
        <v/>
      </c>
      <c r="BI940" s="13" t="str">
        <f>IFERROR(INDEX(MOYENNES!$C$1:$C$2000,MATCH(Graphique!A940,MOYENNES!$A$1:$A$2000,0)),"")</f>
        <v/>
      </c>
      <c r="BJ940" s="13" t="str">
        <f>IFERROR(INDEX(MOYENNES!$E$1:$E$2000,MATCH(A940,MOYENNES!$A$1:$A$2000,0)),"")</f>
        <v/>
      </c>
    </row>
    <row r="941" spans="1:62" ht="12.75" customHeight="1">
      <c r="A941" s="56">
        <v>45925</v>
      </c>
      <c r="AY941" s="55" t="str">
        <f>IF(BH941="","",TEXT(IF(BH941&gt;"00:00",A941+1,A941),"JJ/MM/AAAA ")&amp;TEXT(BH941,"hh:mm"))</f>
        <v/>
      </c>
      <c r="AZ941" s="13" t="str">
        <f>IF(BI941="","",TEXT(IF(BI941&gt;"00:00",A941+1,A941),"JJ/MM/AAAA ")&amp;TEXT(BI941,"hh:mm"))</f>
        <v/>
      </c>
      <c r="BB941" s="13" t="str">
        <f>IFERROR(INDEX(Recap!$F$2:$F$2000,MATCH(Graphique!A941,Recap!$A$2:$A$2000,0)),"")</f>
        <v/>
      </c>
      <c r="BC941" s="13" t="str">
        <f>IFERROR(INDEX(Recap!$D$2:$D$2000,MATCH(Graphique!A941,Recap!$A$2:$A$2000,0)),"")</f>
        <v/>
      </c>
      <c r="BD941" s="13" t="str">
        <f>IFERROR(INDEX(Recap!$I$2:$I$2000,MATCH(Graphique!A941,Recap!$A$2:$A$2000,0)),"")</f>
        <v/>
      </c>
      <c r="BE941" t="str">
        <f>IFERROR(INDEX(Recap!$K$2:$K$2000,MATCH(Graphique!A941,Recap!$A$2:$A$2000,0)),"")</f>
        <v/>
      </c>
      <c r="BF941" s="13" t="str">
        <f>IFERROR(INDEX(Recap!$L$2:$L$2000,MATCH(Graphique!A941,Recap!$A$2:$A$2000,0)),"")</f>
        <v/>
      </c>
      <c r="BG941" t="str">
        <f>IFERROR(INDEX(Recap!$M$2:$M$2000,MATCH(Graphique!A941,Recap!$A$2:$A$2000,0)),"")</f>
        <v/>
      </c>
      <c r="BH941" s="13" t="str">
        <f>IFERROR(INDEX(MOYENNES!$B$1:$B$2000,MATCH(Graphique!A941,MOYENNES!$A$1:$A$2000,0)),"")</f>
        <v/>
      </c>
      <c r="BI941" s="13" t="str">
        <f>IFERROR(INDEX(MOYENNES!$C$1:$C$2000,MATCH(Graphique!A941,MOYENNES!$A$1:$A$2000,0)),"")</f>
        <v/>
      </c>
      <c r="BJ941" s="13" t="str">
        <f>IFERROR(INDEX(MOYENNES!$E$1:$E$2000,MATCH(A941,MOYENNES!$A$1:$A$2000,0)),"")</f>
        <v/>
      </c>
    </row>
    <row r="942" spans="1:62" ht="12.75" customHeight="1">
      <c r="A942" s="56">
        <v>45926</v>
      </c>
      <c r="AY942" s="55" t="str">
        <f>IF(BH942="","",TEXT(IF(BH942&gt;"00:00",A942+1,A942),"JJ/MM/AAAA ")&amp;TEXT(BH942,"hh:mm"))</f>
        <v/>
      </c>
      <c r="AZ942" s="13" t="str">
        <f>IF(BI942="","",TEXT(IF(BI942&gt;"00:00",A942+1,A942),"JJ/MM/AAAA ")&amp;TEXT(BI942,"hh:mm"))</f>
        <v/>
      </c>
      <c r="BB942" s="13" t="str">
        <f>IFERROR(INDEX(Recap!$F$2:$F$2000,MATCH(Graphique!A942,Recap!$A$2:$A$2000,0)),"")</f>
        <v/>
      </c>
      <c r="BC942" s="13" t="str">
        <f>IFERROR(INDEX(Recap!$D$2:$D$2000,MATCH(Graphique!A942,Recap!$A$2:$A$2000,0)),"")</f>
        <v/>
      </c>
      <c r="BD942" s="13" t="str">
        <f>IFERROR(INDEX(Recap!$I$2:$I$2000,MATCH(Graphique!A942,Recap!$A$2:$A$2000,0)),"")</f>
        <v/>
      </c>
      <c r="BE942" t="str">
        <f>IFERROR(INDEX(Recap!$K$2:$K$2000,MATCH(Graphique!A942,Recap!$A$2:$A$2000,0)),"")</f>
        <v/>
      </c>
      <c r="BF942" s="13" t="str">
        <f>IFERROR(INDEX(Recap!$L$2:$L$2000,MATCH(Graphique!A942,Recap!$A$2:$A$2000,0)),"")</f>
        <v/>
      </c>
      <c r="BG942" t="str">
        <f>IFERROR(INDEX(Recap!$M$2:$M$2000,MATCH(Graphique!A942,Recap!$A$2:$A$2000,0)),"")</f>
        <v/>
      </c>
      <c r="BH942" s="13" t="str">
        <f>IFERROR(INDEX(MOYENNES!$B$1:$B$2000,MATCH(Graphique!A942,MOYENNES!$A$1:$A$2000,0)),"")</f>
        <v/>
      </c>
      <c r="BI942" s="13" t="str">
        <f>IFERROR(INDEX(MOYENNES!$C$1:$C$2000,MATCH(Graphique!A942,MOYENNES!$A$1:$A$2000,0)),"")</f>
        <v/>
      </c>
      <c r="BJ942" s="13" t="str">
        <f>IFERROR(INDEX(MOYENNES!$E$1:$E$2000,MATCH(A942,MOYENNES!$A$1:$A$2000,0)),"")</f>
        <v/>
      </c>
    </row>
    <row r="943" spans="1:62" ht="12.75" customHeight="1">
      <c r="A943" s="56">
        <v>45927</v>
      </c>
      <c r="AY943" s="55" t="str">
        <f>IF(BH943="","",TEXT(IF(BH943&gt;"00:00",A943+1,A943),"JJ/MM/AAAA ")&amp;TEXT(BH943,"hh:mm"))</f>
        <v/>
      </c>
      <c r="AZ943" s="13" t="str">
        <f>IF(BI943="","",TEXT(IF(BI943&gt;"00:00",A943+1,A943),"JJ/MM/AAAA ")&amp;TEXT(BI943,"hh:mm"))</f>
        <v/>
      </c>
      <c r="BB943" s="13" t="str">
        <f>IFERROR(INDEX(Recap!$F$2:$F$2000,MATCH(Graphique!A943,Recap!$A$2:$A$2000,0)),"")</f>
        <v/>
      </c>
      <c r="BC943" s="13" t="str">
        <f>IFERROR(INDEX(Recap!$D$2:$D$2000,MATCH(Graphique!A943,Recap!$A$2:$A$2000,0)),"")</f>
        <v/>
      </c>
      <c r="BD943" s="13" t="str">
        <f>IFERROR(INDEX(Recap!$I$2:$I$2000,MATCH(Graphique!A943,Recap!$A$2:$A$2000,0)),"")</f>
        <v/>
      </c>
      <c r="BE943" t="str">
        <f>IFERROR(INDEX(Recap!$K$2:$K$2000,MATCH(Graphique!A943,Recap!$A$2:$A$2000,0)),"")</f>
        <v/>
      </c>
      <c r="BF943" s="13" t="str">
        <f>IFERROR(INDEX(Recap!$L$2:$L$2000,MATCH(Graphique!A943,Recap!$A$2:$A$2000,0)),"")</f>
        <v/>
      </c>
      <c r="BG943" t="str">
        <f>IFERROR(INDEX(Recap!$M$2:$M$2000,MATCH(Graphique!A943,Recap!$A$2:$A$2000,0)),"")</f>
        <v/>
      </c>
      <c r="BH943" s="13" t="str">
        <f>IFERROR(INDEX(MOYENNES!$B$1:$B$2000,MATCH(Graphique!A943,MOYENNES!$A$1:$A$2000,0)),"")</f>
        <v/>
      </c>
      <c r="BI943" s="13" t="str">
        <f>IFERROR(INDEX(MOYENNES!$C$1:$C$2000,MATCH(Graphique!A943,MOYENNES!$A$1:$A$2000,0)),"")</f>
        <v/>
      </c>
      <c r="BJ943" s="13" t="str">
        <f>IFERROR(INDEX(MOYENNES!$E$1:$E$2000,MATCH(A943,MOYENNES!$A$1:$A$2000,0)),"")</f>
        <v/>
      </c>
    </row>
    <row r="944" spans="1:62" ht="12.75" customHeight="1">
      <c r="A944" s="56">
        <v>45928</v>
      </c>
      <c r="AY944" s="55" t="str">
        <f>IF(BH944="","",TEXT(IF(BH944&gt;"00:00",A944+1,A944),"JJ/MM/AAAA ")&amp;TEXT(BH944,"hh:mm"))</f>
        <v/>
      </c>
      <c r="AZ944" s="13" t="str">
        <f>IF(BI944="","",TEXT(IF(BI944&gt;"00:00",A944+1,A944),"JJ/MM/AAAA ")&amp;TEXT(BI944,"hh:mm"))</f>
        <v/>
      </c>
      <c r="BB944" s="13" t="str">
        <f>IFERROR(INDEX(Recap!$F$2:$F$2000,MATCH(Graphique!A944,Recap!$A$2:$A$2000,0)),"")</f>
        <v/>
      </c>
      <c r="BC944" s="13" t="str">
        <f>IFERROR(INDEX(Recap!$D$2:$D$2000,MATCH(Graphique!A944,Recap!$A$2:$A$2000,0)),"")</f>
        <v/>
      </c>
      <c r="BD944" s="13" t="str">
        <f>IFERROR(INDEX(Recap!$I$2:$I$2000,MATCH(Graphique!A944,Recap!$A$2:$A$2000,0)),"")</f>
        <v/>
      </c>
      <c r="BE944" t="str">
        <f>IFERROR(INDEX(Recap!$K$2:$K$2000,MATCH(Graphique!A944,Recap!$A$2:$A$2000,0)),"")</f>
        <v/>
      </c>
      <c r="BF944" s="13" t="str">
        <f>IFERROR(INDEX(Recap!$L$2:$L$2000,MATCH(Graphique!A944,Recap!$A$2:$A$2000,0)),"")</f>
        <v/>
      </c>
      <c r="BG944" t="str">
        <f>IFERROR(INDEX(Recap!$M$2:$M$2000,MATCH(Graphique!A944,Recap!$A$2:$A$2000,0)),"")</f>
        <v/>
      </c>
      <c r="BH944" s="13" t="str">
        <f>IFERROR(INDEX(MOYENNES!$B$1:$B$2000,MATCH(Graphique!A944,MOYENNES!$A$1:$A$2000,0)),"")</f>
        <v/>
      </c>
      <c r="BI944" s="13" t="str">
        <f>IFERROR(INDEX(MOYENNES!$C$1:$C$2000,MATCH(Graphique!A944,MOYENNES!$A$1:$A$2000,0)),"")</f>
        <v/>
      </c>
      <c r="BJ944" s="13" t="str">
        <f>IFERROR(INDEX(MOYENNES!$E$1:$E$2000,MATCH(A944,MOYENNES!$A$1:$A$2000,0)),"")</f>
        <v/>
      </c>
    </row>
    <row r="945" spans="1:62" ht="12.75" customHeight="1">
      <c r="A945" s="56">
        <v>45929</v>
      </c>
      <c r="AY945" s="55" t="str">
        <f>IF(BH945="","",TEXT(IF(BH945&gt;"00:00",A945+1,A945),"JJ/MM/AAAA ")&amp;TEXT(BH945,"hh:mm"))</f>
        <v/>
      </c>
      <c r="AZ945" s="13" t="str">
        <f>IF(BI945="","",TEXT(IF(BI945&gt;"00:00",A945+1,A945),"JJ/MM/AAAA ")&amp;TEXT(BI945,"hh:mm"))</f>
        <v/>
      </c>
      <c r="BB945" s="13" t="str">
        <f>IFERROR(INDEX(Recap!$F$2:$F$2000,MATCH(Graphique!A945,Recap!$A$2:$A$2000,0)),"")</f>
        <v/>
      </c>
      <c r="BC945" s="13" t="str">
        <f>IFERROR(INDEX(Recap!$D$2:$D$2000,MATCH(Graphique!A945,Recap!$A$2:$A$2000,0)),"")</f>
        <v/>
      </c>
      <c r="BD945" s="13" t="str">
        <f>IFERROR(INDEX(Recap!$I$2:$I$2000,MATCH(Graphique!A945,Recap!$A$2:$A$2000,0)),"")</f>
        <v/>
      </c>
      <c r="BE945" t="str">
        <f>IFERROR(INDEX(Recap!$K$2:$K$2000,MATCH(Graphique!A945,Recap!$A$2:$A$2000,0)),"")</f>
        <v/>
      </c>
      <c r="BF945" s="13" t="str">
        <f>IFERROR(INDEX(Recap!$L$2:$L$2000,MATCH(Graphique!A945,Recap!$A$2:$A$2000,0)),"")</f>
        <v/>
      </c>
      <c r="BG945" t="str">
        <f>IFERROR(INDEX(Recap!$M$2:$M$2000,MATCH(Graphique!A945,Recap!$A$2:$A$2000,0)),"")</f>
        <v/>
      </c>
      <c r="BH945" s="13" t="str">
        <f>IFERROR(INDEX(MOYENNES!$B$1:$B$2000,MATCH(Graphique!A945,MOYENNES!$A$1:$A$2000,0)),"")</f>
        <v/>
      </c>
      <c r="BI945" s="13" t="str">
        <f>IFERROR(INDEX(MOYENNES!$C$1:$C$2000,MATCH(Graphique!A945,MOYENNES!$A$1:$A$2000,0)),"")</f>
        <v/>
      </c>
      <c r="BJ945" s="13" t="str">
        <f>IFERROR(INDEX(MOYENNES!$E$1:$E$2000,MATCH(A945,MOYENNES!$A$1:$A$2000,0)),"")</f>
        <v/>
      </c>
    </row>
    <row r="946" spans="1:62" ht="12.75" customHeight="1">
      <c r="A946" s="56">
        <v>45930</v>
      </c>
      <c r="AY946" s="55" t="str">
        <f>IF(BH946="","",TEXT(IF(BH946&gt;"00:00",A946+1,A946),"JJ/MM/AAAA ")&amp;TEXT(BH946,"hh:mm"))</f>
        <v/>
      </c>
      <c r="AZ946" s="13" t="str">
        <f>IF(BI946="","",TEXT(IF(BI946&gt;"00:00",A946+1,A946),"JJ/MM/AAAA ")&amp;TEXT(BI946,"hh:mm"))</f>
        <v/>
      </c>
      <c r="BB946" s="13" t="str">
        <f>IFERROR(INDEX(Recap!$F$2:$F$2000,MATCH(Graphique!A946,Recap!$A$2:$A$2000,0)),"")</f>
        <v/>
      </c>
      <c r="BC946" s="13" t="str">
        <f>IFERROR(INDEX(Recap!$D$2:$D$2000,MATCH(Graphique!A946,Recap!$A$2:$A$2000,0)),"")</f>
        <v/>
      </c>
      <c r="BD946" s="13" t="str">
        <f>IFERROR(INDEX(Recap!$I$2:$I$2000,MATCH(Graphique!A946,Recap!$A$2:$A$2000,0)),"")</f>
        <v/>
      </c>
      <c r="BE946" t="str">
        <f>IFERROR(INDEX(Recap!$K$2:$K$2000,MATCH(Graphique!A946,Recap!$A$2:$A$2000,0)),"")</f>
        <v/>
      </c>
      <c r="BF946" s="13" t="str">
        <f>IFERROR(INDEX(Recap!$L$2:$L$2000,MATCH(Graphique!A946,Recap!$A$2:$A$2000,0)),"")</f>
        <v/>
      </c>
      <c r="BG946" t="str">
        <f>IFERROR(INDEX(Recap!$M$2:$M$2000,MATCH(Graphique!A946,Recap!$A$2:$A$2000,0)),"")</f>
        <v/>
      </c>
      <c r="BH946" s="13" t="str">
        <f>IFERROR(INDEX(MOYENNES!$B$1:$B$2000,MATCH(Graphique!A946,MOYENNES!$A$1:$A$2000,0)),"")</f>
        <v/>
      </c>
      <c r="BI946" s="13" t="str">
        <f>IFERROR(INDEX(MOYENNES!$C$1:$C$2000,MATCH(Graphique!A946,MOYENNES!$A$1:$A$2000,0)),"")</f>
        <v/>
      </c>
      <c r="BJ946" s="13" t="str">
        <f>IFERROR(INDEX(MOYENNES!$E$1:$E$2000,MATCH(A946,MOYENNES!$A$1:$A$2000,0)),"")</f>
        <v/>
      </c>
    </row>
    <row r="947" spans="1:62" ht="12.75" customHeight="1">
      <c r="A947" s="56">
        <v>45931</v>
      </c>
      <c r="AY947" s="55" t="str">
        <f>IF(BH947="","",TEXT(IF(BH947&gt;"00:00",A947+1,A947),"JJ/MM/AAAA ")&amp;TEXT(BH947,"hh:mm"))</f>
        <v/>
      </c>
      <c r="AZ947" s="13" t="str">
        <f>IF(BI947="","",TEXT(IF(BI947&gt;"00:00",A947+1,A947),"JJ/MM/AAAA ")&amp;TEXT(BI947,"hh:mm"))</f>
        <v/>
      </c>
      <c r="BB947" s="13" t="str">
        <f>IFERROR(INDEX(Recap!$F$2:$F$2000,MATCH(Graphique!A947,Recap!$A$2:$A$2000,0)),"")</f>
        <v/>
      </c>
      <c r="BC947" s="13" t="str">
        <f>IFERROR(INDEX(Recap!$D$2:$D$2000,MATCH(Graphique!A947,Recap!$A$2:$A$2000,0)),"")</f>
        <v/>
      </c>
      <c r="BD947" s="13" t="str">
        <f>IFERROR(INDEX(Recap!$I$2:$I$2000,MATCH(Graphique!A947,Recap!$A$2:$A$2000,0)),"")</f>
        <v/>
      </c>
      <c r="BE947" t="str">
        <f>IFERROR(INDEX(Recap!$K$2:$K$2000,MATCH(Graphique!A947,Recap!$A$2:$A$2000,0)),"")</f>
        <v/>
      </c>
      <c r="BF947" s="13" t="str">
        <f>IFERROR(INDEX(Recap!$L$2:$L$2000,MATCH(Graphique!A947,Recap!$A$2:$A$2000,0)),"")</f>
        <v/>
      </c>
      <c r="BG947" t="str">
        <f>IFERROR(INDEX(Recap!$M$2:$M$2000,MATCH(Graphique!A947,Recap!$A$2:$A$2000,0)),"")</f>
        <v/>
      </c>
      <c r="BH947" s="13" t="str">
        <f>IFERROR(INDEX(MOYENNES!$B$1:$B$2000,MATCH(Graphique!A947,MOYENNES!$A$1:$A$2000,0)),"")</f>
        <v/>
      </c>
      <c r="BI947" s="13" t="str">
        <f>IFERROR(INDEX(MOYENNES!$C$1:$C$2000,MATCH(Graphique!A947,MOYENNES!$A$1:$A$2000,0)),"")</f>
        <v/>
      </c>
      <c r="BJ947" s="13" t="str">
        <f>IFERROR(INDEX(MOYENNES!$E$1:$E$2000,MATCH(A947,MOYENNES!$A$1:$A$2000,0)),"")</f>
        <v/>
      </c>
    </row>
    <row r="948" spans="1:62" ht="12.75" customHeight="1">
      <c r="A948" s="56">
        <v>45932</v>
      </c>
      <c r="AY948" s="55" t="str">
        <f>IF(BH948="","",TEXT(IF(BH948&gt;"00:00",A948+1,A948),"JJ/MM/AAAA ")&amp;TEXT(BH948,"hh:mm"))</f>
        <v/>
      </c>
      <c r="AZ948" s="13" t="str">
        <f>IF(BI948="","",TEXT(IF(BI948&gt;"00:00",A948+1,A948),"JJ/MM/AAAA ")&amp;TEXT(BI948,"hh:mm"))</f>
        <v/>
      </c>
      <c r="BB948" s="13" t="str">
        <f>IFERROR(INDEX(Recap!$F$2:$F$2000,MATCH(Graphique!A948,Recap!$A$2:$A$2000,0)),"")</f>
        <v/>
      </c>
      <c r="BC948" s="13" t="str">
        <f>IFERROR(INDEX(Recap!$D$2:$D$2000,MATCH(Graphique!A948,Recap!$A$2:$A$2000,0)),"")</f>
        <v/>
      </c>
      <c r="BD948" s="13" t="str">
        <f>IFERROR(INDEX(Recap!$I$2:$I$2000,MATCH(Graphique!A948,Recap!$A$2:$A$2000,0)),"")</f>
        <v/>
      </c>
      <c r="BE948" t="str">
        <f>IFERROR(INDEX(Recap!$K$2:$K$2000,MATCH(Graphique!A948,Recap!$A$2:$A$2000,0)),"")</f>
        <v/>
      </c>
      <c r="BF948" s="13" t="str">
        <f>IFERROR(INDEX(Recap!$L$2:$L$2000,MATCH(Graphique!A948,Recap!$A$2:$A$2000,0)),"")</f>
        <v/>
      </c>
      <c r="BG948" t="str">
        <f>IFERROR(INDEX(Recap!$M$2:$M$2000,MATCH(Graphique!A948,Recap!$A$2:$A$2000,0)),"")</f>
        <v/>
      </c>
      <c r="BH948" s="13" t="str">
        <f>IFERROR(INDEX(MOYENNES!$B$1:$B$2000,MATCH(Graphique!A948,MOYENNES!$A$1:$A$2000,0)),"")</f>
        <v/>
      </c>
      <c r="BI948" s="13" t="str">
        <f>IFERROR(INDEX(MOYENNES!$C$1:$C$2000,MATCH(Graphique!A948,MOYENNES!$A$1:$A$2000,0)),"")</f>
        <v/>
      </c>
      <c r="BJ948" s="13" t="str">
        <f>IFERROR(INDEX(MOYENNES!$E$1:$E$2000,MATCH(A948,MOYENNES!$A$1:$A$2000,0)),"")</f>
        <v/>
      </c>
    </row>
    <row r="949" spans="1:62" ht="12.75" customHeight="1">
      <c r="A949" s="56">
        <v>45933</v>
      </c>
      <c r="AY949" s="55" t="str">
        <f>IF(BH949="","",TEXT(IF(BH949&gt;"00:00",A949+1,A949),"JJ/MM/AAAA ")&amp;TEXT(BH949,"hh:mm"))</f>
        <v/>
      </c>
      <c r="AZ949" s="13" t="str">
        <f>IF(BI949="","",TEXT(IF(BI949&gt;"00:00",A949+1,A949),"JJ/MM/AAAA ")&amp;TEXT(BI949,"hh:mm"))</f>
        <v/>
      </c>
      <c r="BB949" s="13" t="str">
        <f>IFERROR(INDEX(Recap!$F$2:$F$2000,MATCH(Graphique!A949,Recap!$A$2:$A$2000,0)),"")</f>
        <v/>
      </c>
      <c r="BC949" s="13" t="str">
        <f>IFERROR(INDEX(Recap!$D$2:$D$2000,MATCH(Graphique!A949,Recap!$A$2:$A$2000,0)),"")</f>
        <v/>
      </c>
      <c r="BD949" s="13" t="str">
        <f>IFERROR(INDEX(Recap!$I$2:$I$2000,MATCH(Graphique!A949,Recap!$A$2:$A$2000,0)),"")</f>
        <v/>
      </c>
      <c r="BE949" t="str">
        <f>IFERROR(INDEX(Recap!$K$2:$K$2000,MATCH(Graphique!A949,Recap!$A$2:$A$2000,0)),"")</f>
        <v/>
      </c>
      <c r="BF949" s="13" t="str">
        <f>IFERROR(INDEX(Recap!$L$2:$L$2000,MATCH(Graphique!A949,Recap!$A$2:$A$2000,0)),"")</f>
        <v/>
      </c>
      <c r="BG949" t="str">
        <f>IFERROR(INDEX(Recap!$M$2:$M$2000,MATCH(Graphique!A949,Recap!$A$2:$A$2000,0)),"")</f>
        <v/>
      </c>
      <c r="BH949" s="13" t="str">
        <f>IFERROR(INDEX(MOYENNES!$B$1:$B$2000,MATCH(Graphique!A949,MOYENNES!$A$1:$A$2000,0)),"")</f>
        <v/>
      </c>
      <c r="BI949" s="13" t="str">
        <f>IFERROR(INDEX(MOYENNES!$C$1:$C$2000,MATCH(Graphique!A949,MOYENNES!$A$1:$A$2000,0)),"")</f>
        <v/>
      </c>
      <c r="BJ949" s="13" t="str">
        <f>IFERROR(INDEX(MOYENNES!$E$1:$E$2000,MATCH(A949,MOYENNES!$A$1:$A$2000,0)),"")</f>
        <v/>
      </c>
    </row>
    <row r="950" spans="1:62" ht="12.75" customHeight="1">
      <c r="A950" s="56">
        <v>45934</v>
      </c>
      <c r="AY950" s="55" t="str">
        <f>IF(BH950="","",TEXT(IF(BH950&gt;"00:00",A950+1,A950),"JJ/MM/AAAA ")&amp;TEXT(BH950,"hh:mm"))</f>
        <v/>
      </c>
      <c r="AZ950" s="13" t="str">
        <f>IF(BI950="","",TEXT(IF(BI950&gt;"00:00",A950+1,A950),"JJ/MM/AAAA ")&amp;TEXT(BI950,"hh:mm"))</f>
        <v/>
      </c>
      <c r="BB950" s="13" t="str">
        <f>IFERROR(INDEX(Recap!$F$2:$F$2000,MATCH(Graphique!A950,Recap!$A$2:$A$2000,0)),"")</f>
        <v/>
      </c>
      <c r="BC950" s="13" t="str">
        <f>IFERROR(INDEX(Recap!$D$2:$D$2000,MATCH(Graphique!A950,Recap!$A$2:$A$2000,0)),"")</f>
        <v/>
      </c>
      <c r="BD950" s="13" t="str">
        <f>IFERROR(INDEX(Recap!$I$2:$I$2000,MATCH(Graphique!A950,Recap!$A$2:$A$2000,0)),"")</f>
        <v/>
      </c>
      <c r="BE950" t="str">
        <f>IFERROR(INDEX(Recap!$K$2:$K$2000,MATCH(Graphique!A950,Recap!$A$2:$A$2000,0)),"")</f>
        <v/>
      </c>
      <c r="BF950" s="13" t="str">
        <f>IFERROR(INDEX(Recap!$L$2:$L$2000,MATCH(Graphique!A950,Recap!$A$2:$A$2000,0)),"")</f>
        <v/>
      </c>
      <c r="BG950" t="str">
        <f>IFERROR(INDEX(Recap!$M$2:$M$2000,MATCH(Graphique!A950,Recap!$A$2:$A$2000,0)),"")</f>
        <v/>
      </c>
      <c r="BH950" s="13" t="str">
        <f>IFERROR(INDEX(MOYENNES!$B$1:$B$2000,MATCH(Graphique!A950,MOYENNES!$A$1:$A$2000,0)),"")</f>
        <v/>
      </c>
      <c r="BI950" s="13" t="str">
        <f>IFERROR(INDEX(MOYENNES!$C$1:$C$2000,MATCH(Graphique!A950,MOYENNES!$A$1:$A$2000,0)),"")</f>
        <v/>
      </c>
      <c r="BJ950" s="13" t="str">
        <f>IFERROR(INDEX(MOYENNES!$E$1:$E$2000,MATCH(A950,MOYENNES!$A$1:$A$2000,0)),"")</f>
        <v/>
      </c>
    </row>
    <row r="951" spans="1:62" ht="12.75" customHeight="1">
      <c r="A951" s="56">
        <v>45935</v>
      </c>
      <c r="AY951" s="55" t="str">
        <f>IF(BH951="","",TEXT(IF(BH951&gt;"00:00",A951+1,A951),"JJ/MM/AAAA ")&amp;TEXT(BH951,"hh:mm"))</f>
        <v/>
      </c>
      <c r="AZ951" s="13" t="str">
        <f>IF(BI951="","",TEXT(IF(BI951&gt;"00:00",A951+1,A951),"JJ/MM/AAAA ")&amp;TEXT(BI951,"hh:mm"))</f>
        <v/>
      </c>
      <c r="BB951" s="13" t="str">
        <f>IFERROR(INDEX(Recap!$F$2:$F$2000,MATCH(Graphique!A951,Recap!$A$2:$A$2000,0)),"")</f>
        <v/>
      </c>
      <c r="BC951" s="13" t="str">
        <f>IFERROR(INDEX(Recap!$D$2:$D$2000,MATCH(Graphique!A951,Recap!$A$2:$A$2000,0)),"")</f>
        <v/>
      </c>
      <c r="BD951" s="13" t="str">
        <f>IFERROR(INDEX(Recap!$I$2:$I$2000,MATCH(Graphique!A951,Recap!$A$2:$A$2000,0)),"")</f>
        <v/>
      </c>
      <c r="BE951" t="str">
        <f>IFERROR(INDEX(Recap!$K$2:$K$2000,MATCH(Graphique!A951,Recap!$A$2:$A$2000,0)),"")</f>
        <v/>
      </c>
      <c r="BF951" s="13" t="str">
        <f>IFERROR(INDEX(Recap!$L$2:$L$2000,MATCH(Graphique!A951,Recap!$A$2:$A$2000,0)),"")</f>
        <v/>
      </c>
      <c r="BG951" t="str">
        <f>IFERROR(INDEX(Recap!$M$2:$M$2000,MATCH(Graphique!A951,Recap!$A$2:$A$2000,0)),"")</f>
        <v/>
      </c>
      <c r="BH951" s="13" t="str">
        <f>IFERROR(INDEX(MOYENNES!$B$1:$B$2000,MATCH(Graphique!A951,MOYENNES!$A$1:$A$2000,0)),"")</f>
        <v/>
      </c>
      <c r="BI951" s="13" t="str">
        <f>IFERROR(INDEX(MOYENNES!$C$1:$C$2000,MATCH(Graphique!A951,MOYENNES!$A$1:$A$2000,0)),"")</f>
        <v/>
      </c>
      <c r="BJ951" s="13" t="str">
        <f>IFERROR(INDEX(MOYENNES!$E$1:$E$2000,MATCH(A951,MOYENNES!$A$1:$A$2000,0)),"")</f>
        <v/>
      </c>
    </row>
    <row r="952" spans="1:62" ht="12.75" customHeight="1">
      <c r="A952" s="56">
        <v>45936</v>
      </c>
      <c r="AY952" s="55" t="str">
        <f>IF(BH952="","",TEXT(IF(BH952&gt;"00:00",A952+1,A952),"JJ/MM/AAAA ")&amp;TEXT(BH952,"hh:mm"))</f>
        <v/>
      </c>
      <c r="AZ952" s="13" t="str">
        <f>IF(BI952="","",TEXT(IF(BI952&gt;"00:00",A952+1,A952),"JJ/MM/AAAA ")&amp;TEXT(BI952,"hh:mm"))</f>
        <v/>
      </c>
      <c r="BB952" s="13" t="str">
        <f>IFERROR(INDEX(Recap!$F$2:$F$2000,MATCH(Graphique!A952,Recap!$A$2:$A$2000,0)),"")</f>
        <v/>
      </c>
      <c r="BC952" s="13" t="str">
        <f>IFERROR(INDEX(Recap!$D$2:$D$2000,MATCH(Graphique!A952,Recap!$A$2:$A$2000,0)),"")</f>
        <v/>
      </c>
      <c r="BD952" s="13" t="str">
        <f>IFERROR(INDEX(Recap!$I$2:$I$2000,MATCH(Graphique!A952,Recap!$A$2:$A$2000,0)),"")</f>
        <v/>
      </c>
      <c r="BE952" t="str">
        <f>IFERROR(INDEX(Recap!$K$2:$K$2000,MATCH(Graphique!A952,Recap!$A$2:$A$2000,0)),"")</f>
        <v/>
      </c>
      <c r="BF952" s="13" t="str">
        <f>IFERROR(INDEX(Recap!$L$2:$L$2000,MATCH(Graphique!A952,Recap!$A$2:$A$2000,0)),"")</f>
        <v/>
      </c>
      <c r="BG952" t="str">
        <f>IFERROR(INDEX(Recap!$M$2:$M$2000,MATCH(Graphique!A952,Recap!$A$2:$A$2000,0)),"")</f>
        <v/>
      </c>
      <c r="BH952" s="13" t="str">
        <f>IFERROR(INDEX(MOYENNES!$B$1:$B$2000,MATCH(Graphique!A952,MOYENNES!$A$1:$A$2000,0)),"")</f>
        <v/>
      </c>
      <c r="BI952" s="13" t="str">
        <f>IFERROR(INDEX(MOYENNES!$C$1:$C$2000,MATCH(Graphique!A952,MOYENNES!$A$1:$A$2000,0)),"")</f>
        <v/>
      </c>
      <c r="BJ952" s="13" t="str">
        <f>IFERROR(INDEX(MOYENNES!$E$1:$E$2000,MATCH(A952,MOYENNES!$A$1:$A$2000,0)),"")</f>
        <v/>
      </c>
    </row>
    <row r="953" spans="1:62" ht="12.75" customHeight="1">
      <c r="A953" s="56">
        <v>45937</v>
      </c>
      <c r="AY953" s="55" t="str">
        <f>IF(BH953="","",TEXT(IF(BH953&gt;"00:00",A953+1,A953),"JJ/MM/AAAA ")&amp;TEXT(BH953,"hh:mm"))</f>
        <v/>
      </c>
      <c r="AZ953" s="13" t="str">
        <f>IF(BI953="","",TEXT(IF(BI953&gt;"00:00",A953+1,A953),"JJ/MM/AAAA ")&amp;TEXT(BI953,"hh:mm"))</f>
        <v/>
      </c>
      <c r="BB953" s="13" t="str">
        <f>IFERROR(INDEX(Recap!$F$2:$F$2000,MATCH(Graphique!A953,Recap!$A$2:$A$2000,0)),"")</f>
        <v/>
      </c>
      <c r="BC953" s="13" t="str">
        <f>IFERROR(INDEX(Recap!$D$2:$D$2000,MATCH(Graphique!A953,Recap!$A$2:$A$2000,0)),"")</f>
        <v/>
      </c>
      <c r="BD953" s="13" t="str">
        <f>IFERROR(INDEX(Recap!$I$2:$I$2000,MATCH(Graphique!A953,Recap!$A$2:$A$2000,0)),"")</f>
        <v/>
      </c>
      <c r="BE953" t="str">
        <f>IFERROR(INDEX(Recap!$K$2:$K$2000,MATCH(Graphique!A953,Recap!$A$2:$A$2000,0)),"")</f>
        <v/>
      </c>
      <c r="BF953" s="13" t="str">
        <f>IFERROR(INDEX(Recap!$L$2:$L$2000,MATCH(Graphique!A953,Recap!$A$2:$A$2000,0)),"")</f>
        <v/>
      </c>
      <c r="BG953" t="str">
        <f>IFERROR(INDEX(Recap!$M$2:$M$2000,MATCH(Graphique!A953,Recap!$A$2:$A$2000,0)),"")</f>
        <v/>
      </c>
      <c r="BH953" s="13" t="str">
        <f>IFERROR(INDEX(MOYENNES!$B$1:$B$2000,MATCH(Graphique!A953,MOYENNES!$A$1:$A$2000,0)),"")</f>
        <v/>
      </c>
      <c r="BI953" s="13" t="str">
        <f>IFERROR(INDEX(MOYENNES!$C$1:$C$2000,MATCH(Graphique!A953,MOYENNES!$A$1:$A$2000,0)),"")</f>
        <v/>
      </c>
      <c r="BJ953" s="13" t="str">
        <f>IFERROR(INDEX(MOYENNES!$E$1:$E$2000,MATCH(A953,MOYENNES!$A$1:$A$2000,0)),"")</f>
        <v/>
      </c>
    </row>
    <row r="954" spans="1:62" ht="12.75" customHeight="1">
      <c r="A954" s="56">
        <v>45938</v>
      </c>
      <c r="AY954" s="55" t="str">
        <f>IF(BH954="","",TEXT(IF(BH954&gt;"00:00",A954+1,A954),"JJ/MM/AAAA ")&amp;TEXT(BH954,"hh:mm"))</f>
        <v/>
      </c>
      <c r="AZ954" s="13" t="str">
        <f>IF(BI954="","",TEXT(IF(BI954&gt;"00:00",A954+1,A954),"JJ/MM/AAAA ")&amp;TEXT(BI954,"hh:mm"))</f>
        <v/>
      </c>
      <c r="BB954" s="13" t="str">
        <f>IFERROR(INDEX(Recap!$F$2:$F$2000,MATCH(Graphique!A954,Recap!$A$2:$A$2000,0)),"")</f>
        <v/>
      </c>
      <c r="BC954" s="13" t="str">
        <f>IFERROR(INDEX(Recap!$D$2:$D$2000,MATCH(Graphique!A954,Recap!$A$2:$A$2000,0)),"")</f>
        <v/>
      </c>
      <c r="BD954" s="13" t="str">
        <f>IFERROR(INDEX(Recap!$I$2:$I$2000,MATCH(Graphique!A954,Recap!$A$2:$A$2000,0)),"")</f>
        <v/>
      </c>
      <c r="BE954" t="str">
        <f>IFERROR(INDEX(Recap!$K$2:$K$2000,MATCH(Graphique!A954,Recap!$A$2:$A$2000,0)),"")</f>
        <v/>
      </c>
      <c r="BF954" s="13" t="str">
        <f>IFERROR(INDEX(Recap!$L$2:$L$2000,MATCH(Graphique!A954,Recap!$A$2:$A$2000,0)),"")</f>
        <v/>
      </c>
      <c r="BG954" t="str">
        <f>IFERROR(INDEX(Recap!$M$2:$M$2000,MATCH(Graphique!A954,Recap!$A$2:$A$2000,0)),"")</f>
        <v/>
      </c>
      <c r="BH954" s="13" t="str">
        <f>IFERROR(INDEX(MOYENNES!$B$1:$B$2000,MATCH(Graphique!A954,MOYENNES!$A$1:$A$2000,0)),"")</f>
        <v/>
      </c>
      <c r="BI954" s="13" t="str">
        <f>IFERROR(INDEX(MOYENNES!$C$1:$C$2000,MATCH(Graphique!A954,MOYENNES!$A$1:$A$2000,0)),"")</f>
        <v/>
      </c>
      <c r="BJ954" s="13" t="str">
        <f>IFERROR(INDEX(MOYENNES!$E$1:$E$2000,MATCH(A954,MOYENNES!$A$1:$A$2000,0)),"")</f>
        <v/>
      </c>
    </row>
    <row r="955" spans="1:62" ht="12.75" customHeight="1">
      <c r="A955" s="56">
        <v>45939</v>
      </c>
      <c r="AY955" s="55" t="str">
        <f>IF(BH955="","",TEXT(IF(BH955&gt;"00:00",A955+1,A955),"JJ/MM/AAAA ")&amp;TEXT(BH955,"hh:mm"))</f>
        <v/>
      </c>
      <c r="AZ955" s="13" t="str">
        <f>IF(BI955="","",TEXT(IF(BI955&gt;"00:00",A955+1,A955),"JJ/MM/AAAA ")&amp;TEXT(BI955,"hh:mm"))</f>
        <v/>
      </c>
      <c r="BB955" s="13" t="str">
        <f>IFERROR(INDEX(Recap!$F$2:$F$2000,MATCH(Graphique!A955,Recap!$A$2:$A$2000,0)),"")</f>
        <v/>
      </c>
      <c r="BC955" s="13" t="str">
        <f>IFERROR(INDEX(Recap!$D$2:$D$2000,MATCH(Graphique!A955,Recap!$A$2:$A$2000,0)),"")</f>
        <v/>
      </c>
      <c r="BD955" s="13" t="str">
        <f>IFERROR(INDEX(Recap!$I$2:$I$2000,MATCH(Graphique!A955,Recap!$A$2:$A$2000,0)),"")</f>
        <v/>
      </c>
      <c r="BE955" t="str">
        <f>IFERROR(INDEX(Recap!$K$2:$K$2000,MATCH(Graphique!A955,Recap!$A$2:$A$2000,0)),"")</f>
        <v/>
      </c>
      <c r="BF955" s="13" t="str">
        <f>IFERROR(INDEX(Recap!$L$2:$L$2000,MATCH(Graphique!A955,Recap!$A$2:$A$2000,0)),"")</f>
        <v/>
      </c>
      <c r="BG955" t="str">
        <f>IFERROR(INDEX(Recap!$M$2:$M$2000,MATCH(Graphique!A955,Recap!$A$2:$A$2000,0)),"")</f>
        <v/>
      </c>
      <c r="BH955" s="13" t="str">
        <f>IFERROR(INDEX(MOYENNES!$B$1:$B$2000,MATCH(Graphique!A955,MOYENNES!$A$1:$A$2000,0)),"")</f>
        <v/>
      </c>
      <c r="BI955" s="13" t="str">
        <f>IFERROR(INDEX(MOYENNES!$C$1:$C$2000,MATCH(Graphique!A955,MOYENNES!$A$1:$A$2000,0)),"")</f>
        <v/>
      </c>
      <c r="BJ955" s="13" t="str">
        <f>IFERROR(INDEX(MOYENNES!$E$1:$E$2000,MATCH(A955,MOYENNES!$A$1:$A$2000,0)),"")</f>
        <v/>
      </c>
    </row>
    <row r="956" spans="1:62" ht="12.75" customHeight="1">
      <c r="A956" s="56">
        <v>45940</v>
      </c>
      <c r="AY956" s="55" t="str">
        <f>IF(BH956="","",TEXT(IF(BH956&gt;"00:00",A956+1,A956),"JJ/MM/AAAA ")&amp;TEXT(BH956,"hh:mm"))</f>
        <v/>
      </c>
      <c r="AZ956" s="13" t="str">
        <f>IF(BI956="","",TEXT(IF(BI956&gt;"00:00",A956+1,A956),"JJ/MM/AAAA ")&amp;TEXT(BI956,"hh:mm"))</f>
        <v/>
      </c>
      <c r="BB956" s="13" t="str">
        <f>IFERROR(INDEX(Recap!$F$2:$F$2000,MATCH(Graphique!A956,Recap!$A$2:$A$2000,0)),"")</f>
        <v/>
      </c>
      <c r="BC956" s="13" t="str">
        <f>IFERROR(INDEX(Recap!$D$2:$D$2000,MATCH(Graphique!A956,Recap!$A$2:$A$2000,0)),"")</f>
        <v/>
      </c>
      <c r="BD956" s="13" t="str">
        <f>IFERROR(INDEX(Recap!$I$2:$I$2000,MATCH(Graphique!A956,Recap!$A$2:$A$2000,0)),"")</f>
        <v/>
      </c>
      <c r="BE956" t="str">
        <f>IFERROR(INDEX(Recap!$K$2:$K$2000,MATCH(Graphique!A956,Recap!$A$2:$A$2000,0)),"")</f>
        <v/>
      </c>
      <c r="BF956" s="13" t="str">
        <f>IFERROR(INDEX(Recap!$L$2:$L$2000,MATCH(Graphique!A956,Recap!$A$2:$A$2000,0)),"")</f>
        <v/>
      </c>
      <c r="BG956" t="str">
        <f>IFERROR(INDEX(Recap!$M$2:$M$2000,MATCH(Graphique!A956,Recap!$A$2:$A$2000,0)),"")</f>
        <v/>
      </c>
      <c r="BH956" s="13" t="str">
        <f>IFERROR(INDEX(MOYENNES!$B$1:$B$2000,MATCH(Graphique!A956,MOYENNES!$A$1:$A$2000,0)),"")</f>
        <v/>
      </c>
      <c r="BI956" s="13" t="str">
        <f>IFERROR(INDEX(MOYENNES!$C$1:$C$2000,MATCH(Graphique!A956,MOYENNES!$A$1:$A$2000,0)),"")</f>
        <v/>
      </c>
      <c r="BJ956" s="13" t="str">
        <f>IFERROR(INDEX(MOYENNES!$E$1:$E$2000,MATCH(A956,MOYENNES!$A$1:$A$2000,0)),"")</f>
        <v/>
      </c>
    </row>
    <row r="957" spans="1:62" ht="12.75" customHeight="1">
      <c r="A957" s="56">
        <v>45941</v>
      </c>
      <c r="AY957" s="55" t="str">
        <f>IF(BH957="","",TEXT(IF(BH957&gt;"00:00",A957+1,A957),"JJ/MM/AAAA ")&amp;TEXT(BH957,"hh:mm"))</f>
        <v/>
      </c>
      <c r="AZ957" s="13" t="str">
        <f>IF(BI957="","",TEXT(IF(BI957&gt;"00:00",A957+1,A957),"JJ/MM/AAAA ")&amp;TEXT(BI957,"hh:mm"))</f>
        <v/>
      </c>
      <c r="BB957" s="13" t="str">
        <f>IFERROR(INDEX(Recap!$F$2:$F$2000,MATCH(Graphique!A957,Recap!$A$2:$A$2000,0)),"")</f>
        <v/>
      </c>
      <c r="BC957" s="13" t="str">
        <f>IFERROR(INDEX(Recap!$D$2:$D$2000,MATCH(Graphique!A957,Recap!$A$2:$A$2000,0)),"")</f>
        <v/>
      </c>
      <c r="BD957" s="13" t="str">
        <f>IFERROR(INDEX(Recap!$I$2:$I$2000,MATCH(Graphique!A957,Recap!$A$2:$A$2000,0)),"")</f>
        <v/>
      </c>
      <c r="BE957" t="str">
        <f>IFERROR(INDEX(Recap!$K$2:$K$2000,MATCH(Graphique!A957,Recap!$A$2:$A$2000,0)),"")</f>
        <v/>
      </c>
      <c r="BF957" s="13" t="str">
        <f>IFERROR(INDEX(Recap!$L$2:$L$2000,MATCH(Graphique!A957,Recap!$A$2:$A$2000,0)),"")</f>
        <v/>
      </c>
      <c r="BG957" t="str">
        <f>IFERROR(INDEX(Recap!$M$2:$M$2000,MATCH(Graphique!A957,Recap!$A$2:$A$2000,0)),"")</f>
        <v/>
      </c>
      <c r="BH957" s="13" t="str">
        <f>IFERROR(INDEX(MOYENNES!$B$1:$B$2000,MATCH(Graphique!A957,MOYENNES!$A$1:$A$2000,0)),"")</f>
        <v/>
      </c>
      <c r="BI957" s="13" t="str">
        <f>IFERROR(INDEX(MOYENNES!$C$1:$C$2000,MATCH(Graphique!A957,MOYENNES!$A$1:$A$2000,0)),"")</f>
        <v/>
      </c>
      <c r="BJ957" s="13" t="str">
        <f>IFERROR(INDEX(MOYENNES!$E$1:$E$2000,MATCH(A957,MOYENNES!$A$1:$A$2000,0)),"")</f>
        <v/>
      </c>
    </row>
    <row r="958" spans="1:62" ht="12.75" customHeight="1">
      <c r="A958" s="56">
        <v>45942</v>
      </c>
      <c r="AY958" s="55" t="str">
        <f>IF(BH958="","",TEXT(IF(BH958&gt;"00:00",A958+1,A958),"JJ/MM/AAAA ")&amp;TEXT(BH958,"hh:mm"))</f>
        <v/>
      </c>
      <c r="AZ958" s="13" t="str">
        <f>IF(BI958="","",TEXT(IF(BI958&gt;"00:00",A958+1,A958),"JJ/MM/AAAA ")&amp;TEXT(BI958,"hh:mm"))</f>
        <v/>
      </c>
      <c r="BB958" s="13" t="str">
        <f>IFERROR(INDEX(Recap!$F$2:$F$2000,MATCH(Graphique!A958,Recap!$A$2:$A$2000,0)),"")</f>
        <v/>
      </c>
      <c r="BC958" s="13" t="str">
        <f>IFERROR(INDEX(Recap!$D$2:$D$2000,MATCH(Graphique!A958,Recap!$A$2:$A$2000,0)),"")</f>
        <v/>
      </c>
      <c r="BD958" s="13" t="str">
        <f>IFERROR(INDEX(Recap!$I$2:$I$2000,MATCH(Graphique!A958,Recap!$A$2:$A$2000,0)),"")</f>
        <v/>
      </c>
      <c r="BE958" t="str">
        <f>IFERROR(INDEX(Recap!$K$2:$K$2000,MATCH(Graphique!A958,Recap!$A$2:$A$2000,0)),"")</f>
        <v/>
      </c>
      <c r="BF958" s="13" t="str">
        <f>IFERROR(INDEX(Recap!$L$2:$L$2000,MATCH(Graphique!A958,Recap!$A$2:$A$2000,0)),"")</f>
        <v/>
      </c>
      <c r="BG958" t="str">
        <f>IFERROR(INDEX(Recap!$M$2:$M$2000,MATCH(Graphique!A958,Recap!$A$2:$A$2000,0)),"")</f>
        <v/>
      </c>
      <c r="BH958" s="13" t="str">
        <f>IFERROR(INDEX(MOYENNES!$B$1:$B$2000,MATCH(Graphique!A958,MOYENNES!$A$1:$A$2000,0)),"")</f>
        <v/>
      </c>
      <c r="BI958" s="13" t="str">
        <f>IFERROR(INDEX(MOYENNES!$C$1:$C$2000,MATCH(Graphique!A958,MOYENNES!$A$1:$A$2000,0)),"")</f>
        <v/>
      </c>
      <c r="BJ958" s="13" t="str">
        <f>IFERROR(INDEX(MOYENNES!$E$1:$E$2000,MATCH(A958,MOYENNES!$A$1:$A$2000,0)),"")</f>
        <v/>
      </c>
    </row>
    <row r="959" spans="1:62" ht="12.75" customHeight="1">
      <c r="A959" s="56">
        <v>45943</v>
      </c>
      <c r="AY959" s="55" t="str">
        <f>IF(BH959="","",TEXT(IF(BH959&gt;"00:00",A959+1,A959),"JJ/MM/AAAA ")&amp;TEXT(BH959,"hh:mm"))</f>
        <v/>
      </c>
      <c r="AZ959" s="13" t="str">
        <f>IF(BI959="","",TEXT(IF(BI959&gt;"00:00",A959+1,A959),"JJ/MM/AAAA ")&amp;TEXT(BI959,"hh:mm"))</f>
        <v/>
      </c>
      <c r="BB959" s="13" t="str">
        <f>IFERROR(INDEX(Recap!$F$2:$F$2000,MATCH(Graphique!A959,Recap!$A$2:$A$2000,0)),"")</f>
        <v/>
      </c>
      <c r="BC959" s="13" t="str">
        <f>IFERROR(INDEX(Recap!$D$2:$D$2000,MATCH(Graphique!A959,Recap!$A$2:$A$2000,0)),"")</f>
        <v/>
      </c>
      <c r="BD959" s="13" t="str">
        <f>IFERROR(INDEX(Recap!$I$2:$I$2000,MATCH(Graphique!A959,Recap!$A$2:$A$2000,0)),"")</f>
        <v/>
      </c>
      <c r="BE959" t="str">
        <f>IFERROR(INDEX(Recap!$K$2:$K$2000,MATCH(Graphique!A959,Recap!$A$2:$A$2000,0)),"")</f>
        <v/>
      </c>
      <c r="BF959" s="13" t="str">
        <f>IFERROR(INDEX(Recap!$L$2:$L$2000,MATCH(Graphique!A959,Recap!$A$2:$A$2000,0)),"")</f>
        <v/>
      </c>
      <c r="BG959" t="str">
        <f>IFERROR(INDEX(Recap!$M$2:$M$2000,MATCH(Graphique!A959,Recap!$A$2:$A$2000,0)),"")</f>
        <v/>
      </c>
      <c r="BH959" s="13" t="str">
        <f>IFERROR(INDEX(MOYENNES!$B$1:$B$2000,MATCH(Graphique!A959,MOYENNES!$A$1:$A$2000,0)),"")</f>
        <v/>
      </c>
      <c r="BI959" s="13" t="str">
        <f>IFERROR(INDEX(MOYENNES!$C$1:$C$2000,MATCH(Graphique!A959,MOYENNES!$A$1:$A$2000,0)),"")</f>
        <v/>
      </c>
      <c r="BJ959" s="13" t="str">
        <f>IFERROR(INDEX(MOYENNES!$E$1:$E$2000,MATCH(A959,MOYENNES!$A$1:$A$2000,0)),"")</f>
        <v/>
      </c>
    </row>
    <row r="960" spans="1:62" ht="12.75" customHeight="1">
      <c r="A960" s="56">
        <v>45944</v>
      </c>
      <c r="AY960" s="55" t="str">
        <f>IF(BH960="","",TEXT(IF(BH960&gt;"00:00",A960+1,A960),"JJ/MM/AAAA ")&amp;TEXT(BH960,"hh:mm"))</f>
        <v/>
      </c>
      <c r="AZ960" s="13" t="str">
        <f>IF(BI960="","",TEXT(IF(BI960&gt;"00:00",A960+1,A960),"JJ/MM/AAAA ")&amp;TEXT(BI960,"hh:mm"))</f>
        <v/>
      </c>
      <c r="BB960" s="13" t="str">
        <f>IFERROR(INDEX(Recap!$F$2:$F$2000,MATCH(Graphique!A960,Recap!$A$2:$A$2000,0)),"")</f>
        <v/>
      </c>
      <c r="BC960" s="13" t="str">
        <f>IFERROR(INDEX(Recap!$D$2:$D$2000,MATCH(Graphique!A960,Recap!$A$2:$A$2000,0)),"")</f>
        <v/>
      </c>
      <c r="BD960" s="13" t="str">
        <f>IFERROR(INDEX(Recap!$I$2:$I$2000,MATCH(Graphique!A960,Recap!$A$2:$A$2000,0)),"")</f>
        <v/>
      </c>
      <c r="BE960" t="str">
        <f>IFERROR(INDEX(Recap!$K$2:$K$2000,MATCH(Graphique!A960,Recap!$A$2:$A$2000,0)),"")</f>
        <v/>
      </c>
      <c r="BF960" s="13" t="str">
        <f>IFERROR(INDEX(Recap!$L$2:$L$2000,MATCH(Graphique!A960,Recap!$A$2:$A$2000,0)),"")</f>
        <v/>
      </c>
      <c r="BG960" t="str">
        <f>IFERROR(INDEX(Recap!$M$2:$M$2000,MATCH(Graphique!A960,Recap!$A$2:$A$2000,0)),"")</f>
        <v/>
      </c>
      <c r="BH960" s="13" t="str">
        <f>IFERROR(INDEX(MOYENNES!$B$1:$B$2000,MATCH(Graphique!A960,MOYENNES!$A$1:$A$2000,0)),"")</f>
        <v/>
      </c>
      <c r="BI960" s="13" t="str">
        <f>IFERROR(INDEX(MOYENNES!$C$1:$C$2000,MATCH(Graphique!A960,MOYENNES!$A$1:$A$2000,0)),"")</f>
        <v/>
      </c>
      <c r="BJ960" s="13" t="str">
        <f>IFERROR(INDEX(MOYENNES!$E$1:$E$2000,MATCH(A960,MOYENNES!$A$1:$A$2000,0)),"")</f>
        <v/>
      </c>
    </row>
    <row r="961" spans="1:62" ht="12.75" customHeight="1">
      <c r="A961" s="56">
        <v>45945</v>
      </c>
      <c r="AY961" s="55" t="str">
        <f>IF(BH961="","",TEXT(IF(BH961&gt;"00:00",A961+1,A961),"JJ/MM/AAAA ")&amp;TEXT(BH961,"hh:mm"))</f>
        <v/>
      </c>
      <c r="AZ961" s="13" t="str">
        <f>IF(BI961="","",TEXT(IF(BI961&gt;"00:00",A961+1,A961),"JJ/MM/AAAA ")&amp;TEXT(BI961,"hh:mm"))</f>
        <v/>
      </c>
      <c r="BB961" s="13" t="str">
        <f>IFERROR(INDEX(Recap!$F$2:$F$2000,MATCH(Graphique!A961,Recap!$A$2:$A$2000,0)),"")</f>
        <v/>
      </c>
      <c r="BC961" s="13" t="str">
        <f>IFERROR(INDEX(Recap!$D$2:$D$2000,MATCH(Graphique!A961,Recap!$A$2:$A$2000,0)),"")</f>
        <v/>
      </c>
      <c r="BD961" s="13" t="str">
        <f>IFERROR(INDEX(Recap!$I$2:$I$2000,MATCH(Graphique!A961,Recap!$A$2:$A$2000,0)),"")</f>
        <v/>
      </c>
      <c r="BE961" t="str">
        <f>IFERROR(INDEX(Recap!$K$2:$K$2000,MATCH(Graphique!A961,Recap!$A$2:$A$2000,0)),"")</f>
        <v/>
      </c>
      <c r="BF961" s="13" t="str">
        <f>IFERROR(INDEX(Recap!$L$2:$L$2000,MATCH(Graphique!A961,Recap!$A$2:$A$2000,0)),"")</f>
        <v/>
      </c>
      <c r="BG961" t="str">
        <f>IFERROR(INDEX(Recap!$M$2:$M$2000,MATCH(Graphique!A961,Recap!$A$2:$A$2000,0)),"")</f>
        <v/>
      </c>
      <c r="BH961" s="13" t="str">
        <f>IFERROR(INDEX(MOYENNES!$B$1:$B$2000,MATCH(Graphique!A961,MOYENNES!$A$1:$A$2000,0)),"")</f>
        <v/>
      </c>
      <c r="BI961" s="13" t="str">
        <f>IFERROR(INDEX(MOYENNES!$C$1:$C$2000,MATCH(Graphique!A961,MOYENNES!$A$1:$A$2000,0)),"")</f>
        <v/>
      </c>
      <c r="BJ961" s="13" t="str">
        <f>IFERROR(INDEX(MOYENNES!$E$1:$E$2000,MATCH(A961,MOYENNES!$A$1:$A$2000,0)),"")</f>
        <v/>
      </c>
    </row>
    <row r="962" spans="1:62" ht="12.75" customHeight="1">
      <c r="A962" s="56">
        <v>45946</v>
      </c>
      <c r="AY962" s="55" t="str">
        <f>IF(BH962="","",TEXT(IF(BH962&gt;"00:00",A962+1,A962),"JJ/MM/AAAA ")&amp;TEXT(BH962,"hh:mm"))</f>
        <v/>
      </c>
      <c r="AZ962" s="13" t="str">
        <f>IF(BI962="","",TEXT(IF(BI962&gt;"00:00",A962+1,A962),"JJ/MM/AAAA ")&amp;TEXT(BI962,"hh:mm"))</f>
        <v/>
      </c>
      <c r="BB962" s="13" t="str">
        <f>IFERROR(INDEX(Recap!$F$2:$F$2000,MATCH(Graphique!A962,Recap!$A$2:$A$2000,0)),"")</f>
        <v/>
      </c>
      <c r="BC962" s="13" t="str">
        <f>IFERROR(INDEX(Recap!$D$2:$D$2000,MATCH(Graphique!A962,Recap!$A$2:$A$2000,0)),"")</f>
        <v/>
      </c>
      <c r="BD962" s="13" t="str">
        <f>IFERROR(INDEX(Recap!$I$2:$I$2000,MATCH(Graphique!A962,Recap!$A$2:$A$2000,0)),"")</f>
        <v/>
      </c>
      <c r="BE962" t="str">
        <f>IFERROR(INDEX(Recap!$K$2:$K$2000,MATCH(Graphique!A962,Recap!$A$2:$A$2000,0)),"")</f>
        <v/>
      </c>
      <c r="BF962" s="13" t="str">
        <f>IFERROR(INDEX(Recap!$L$2:$L$2000,MATCH(Graphique!A962,Recap!$A$2:$A$2000,0)),"")</f>
        <v/>
      </c>
      <c r="BG962" t="str">
        <f>IFERROR(INDEX(Recap!$M$2:$M$2000,MATCH(Graphique!A962,Recap!$A$2:$A$2000,0)),"")</f>
        <v/>
      </c>
      <c r="BH962" s="13" t="str">
        <f>IFERROR(INDEX(MOYENNES!$B$1:$B$2000,MATCH(Graphique!A962,MOYENNES!$A$1:$A$2000,0)),"")</f>
        <v/>
      </c>
      <c r="BI962" s="13" t="str">
        <f>IFERROR(INDEX(MOYENNES!$C$1:$C$2000,MATCH(Graphique!A962,MOYENNES!$A$1:$A$2000,0)),"")</f>
        <v/>
      </c>
      <c r="BJ962" s="13" t="str">
        <f>IFERROR(INDEX(MOYENNES!$E$1:$E$2000,MATCH(A962,MOYENNES!$A$1:$A$2000,0)),"")</f>
        <v/>
      </c>
    </row>
    <row r="963" spans="1:62" ht="12.75" customHeight="1">
      <c r="A963" s="56">
        <v>45947</v>
      </c>
      <c r="AY963" s="55" t="str">
        <f>IF(BH963="","",TEXT(IF(BH963&gt;"00:00",A963+1,A963),"JJ/MM/AAAA ")&amp;TEXT(BH963,"hh:mm"))</f>
        <v/>
      </c>
      <c r="AZ963" s="13" t="str">
        <f>IF(BI963="","",TEXT(IF(BI963&gt;"00:00",A963+1,A963),"JJ/MM/AAAA ")&amp;TEXT(BI963,"hh:mm"))</f>
        <v/>
      </c>
      <c r="BB963" s="13" t="str">
        <f>IFERROR(INDEX(Recap!$F$2:$F$2000,MATCH(Graphique!A963,Recap!$A$2:$A$2000,0)),"")</f>
        <v/>
      </c>
      <c r="BC963" s="13" t="str">
        <f>IFERROR(INDEX(Recap!$D$2:$D$2000,MATCH(Graphique!A963,Recap!$A$2:$A$2000,0)),"")</f>
        <v/>
      </c>
      <c r="BD963" s="13" t="str">
        <f>IFERROR(INDEX(Recap!$I$2:$I$2000,MATCH(Graphique!A963,Recap!$A$2:$A$2000,0)),"")</f>
        <v/>
      </c>
      <c r="BE963" t="str">
        <f>IFERROR(INDEX(Recap!$K$2:$K$2000,MATCH(Graphique!A963,Recap!$A$2:$A$2000,0)),"")</f>
        <v/>
      </c>
      <c r="BF963" s="13" t="str">
        <f>IFERROR(INDEX(Recap!$L$2:$L$2000,MATCH(Graphique!A963,Recap!$A$2:$A$2000,0)),"")</f>
        <v/>
      </c>
      <c r="BG963" t="str">
        <f>IFERROR(INDEX(Recap!$M$2:$M$2000,MATCH(Graphique!A963,Recap!$A$2:$A$2000,0)),"")</f>
        <v/>
      </c>
      <c r="BH963" s="13" t="str">
        <f>IFERROR(INDEX(MOYENNES!$B$1:$B$2000,MATCH(Graphique!A963,MOYENNES!$A$1:$A$2000,0)),"")</f>
        <v/>
      </c>
      <c r="BI963" s="13" t="str">
        <f>IFERROR(INDEX(MOYENNES!$C$1:$C$2000,MATCH(Graphique!A963,MOYENNES!$A$1:$A$2000,0)),"")</f>
        <v/>
      </c>
      <c r="BJ963" s="13" t="str">
        <f>IFERROR(INDEX(MOYENNES!$E$1:$E$2000,MATCH(A963,MOYENNES!$A$1:$A$2000,0)),"")</f>
        <v/>
      </c>
    </row>
    <row r="964" spans="1:62" ht="12.75" customHeight="1">
      <c r="A964" s="56">
        <v>45948</v>
      </c>
      <c r="AY964" s="55" t="str">
        <f>IF(BH964="","",TEXT(IF(BH964&gt;"00:00",A964+1,A964),"JJ/MM/AAAA ")&amp;TEXT(BH964,"hh:mm"))</f>
        <v/>
      </c>
      <c r="AZ964" s="13" t="str">
        <f>IF(BI964="","",TEXT(IF(BI964&gt;"00:00",A964+1,A964),"JJ/MM/AAAA ")&amp;TEXT(BI964,"hh:mm"))</f>
        <v/>
      </c>
      <c r="BB964" s="13" t="str">
        <f>IFERROR(INDEX(Recap!$F$2:$F$2000,MATCH(Graphique!A964,Recap!$A$2:$A$2000,0)),"")</f>
        <v/>
      </c>
      <c r="BC964" s="13" t="str">
        <f>IFERROR(INDEX(Recap!$D$2:$D$2000,MATCH(Graphique!A964,Recap!$A$2:$A$2000,0)),"")</f>
        <v/>
      </c>
      <c r="BD964" s="13" t="str">
        <f>IFERROR(INDEX(Recap!$I$2:$I$2000,MATCH(Graphique!A964,Recap!$A$2:$A$2000,0)),"")</f>
        <v/>
      </c>
      <c r="BE964" t="str">
        <f>IFERROR(INDEX(Recap!$K$2:$K$2000,MATCH(Graphique!A964,Recap!$A$2:$A$2000,0)),"")</f>
        <v/>
      </c>
      <c r="BF964" s="13" t="str">
        <f>IFERROR(INDEX(Recap!$L$2:$L$2000,MATCH(Graphique!A964,Recap!$A$2:$A$2000,0)),"")</f>
        <v/>
      </c>
      <c r="BG964" t="str">
        <f>IFERROR(INDEX(Recap!$M$2:$M$2000,MATCH(Graphique!A964,Recap!$A$2:$A$2000,0)),"")</f>
        <v/>
      </c>
      <c r="BH964" s="13" t="str">
        <f>IFERROR(INDEX(MOYENNES!$B$1:$B$2000,MATCH(Graphique!A964,MOYENNES!$A$1:$A$2000,0)),"")</f>
        <v/>
      </c>
      <c r="BI964" s="13" t="str">
        <f>IFERROR(INDEX(MOYENNES!$C$1:$C$2000,MATCH(Graphique!A964,MOYENNES!$A$1:$A$2000,0)),"")</f>
        <v/>
      </c>
      <c r="BJ964" s="13" t="str">
        <f>IFERROR(INDEX(MOYENNES!$E$1:$E$2000,MATCH(A964,MOYENNES!$A$1:$A$2000,0)),"")</f>
        <v/>
      </c>
    </row>
    <row r="965" spans="1:62" ht="12.75" customHeight="1">
      <c r="A965" s="56">
        <v>45949</v>
      </c>
      <c r="AY965" s="55" t="str">
        <f>IF(BH965="","",TEXT(IF(BH965&gt;"00:00",A965+1,A965),"JJ/MM/AAAA ")&amp;TEXT(BH965,"hh:mm"))</f>
        <v/>
      </c>
      <c r="AZ965" s="13" t="str">
        <f>IF(BI965="","",TEXT(IF(BI965&gt;"00:00",A965+1,A965),"JJ/MM/AAAA ")&amp;TEXT(BI965,"hh:mm"))</f>
        <v/>
      </c>
      <c r="BB965" s="13" t="str">
        <f>IFERROR(INDEX(Recap!$F$2:$F$2000,MATCH(Graphique!A965,Recap!$A$2:$A$2000,0)),"")</f>
        <v/>
      </c>
      <c r="BC965" s="13" t="str">
        <f>IFERROR(INDEX(Recap!$D$2:$D$2000,MATCH(Graphique!A965,Recap!$A$2:$A$2000,0)),"")</f>
        <v/>
      </c>
      <c r="BD965" s="13" t="str">
        <f>IFERROR(INDEX(Recap!$I$2:$I$2000,MATCH(Graphique!A965,Recap!$A$2:$A$2000,0)),"")</f>
        <v/>
      </c>
      <c r="BE965" t="str">
        <f>IFERROR(INDEX(Recap!$K$2:$K$2000,MATCH(Graphique!A965,Recap!$A$2:$A$2000,0)),"")</f>
        <v/>
      </c>
      <c r="BF965" s="13" t="str">
        <f>IFERROR(INDEX(Recap!$L$2:$L$2000,MATCH(Graphique!A965,Recap!$A$2:$A$2000,0)),"")</f>
        <v/>
      </c>
      <c r="BG965" t="str">
        <f>IFERROR(INDEX(Recap!$M$2:$M$2000,MATCH(Graphique!A965,Recap!$A$2:$A$2000,0)),"")</f>
        <v/>
      </c>
      <c r="BH965" s="13" t="str">
        <f>IFERROR(INDEX(MOYENNES!$B$1:$B$2000,MATCH(Graphique!A965,MOYENNES!$A$1:$A$2000,0)),"")</f>
        <v/>
      </c>
      <c r="BI965" s="13" t="str">
        <f>IFERROR(INDEX(MOYENNES!$C$1:$C$2000,MATCH(Graphique!A965,MOYENNES!$A$1:$A$2000,0)),"")</f>
        <v/>
      </c>
      <c r="BJ965" s="13" t="str">
        <f>IFERROR(INDEX(MOYENNES!$E$1:$E$2000,MATCH(A965,MOYENNES!$A$1:$A$2000,0)),"")</f>
        <v/>
      </c>
    </row>
    <row r="966" spans="1:62" ht="12.75" customHeight="1">
      <c r="A966" s="56">
        <v>45950</v>
      </c>
      <c r="AY966" s="55" t="str">
        <f>IF(BH966="","",TEXT(IF(BH966&gt;"00:00",A966+1,A966),"JJ/MM/AAAA ")&amp;TEXT(BH966,"hh:mm"))</f>
        <v/>
      </c>
      <c r="AZ966" s="13" t="str">
        <f>IF(BI966="","",TEXT(IF(BI966&gt;"00:00",A966+1,A966),"JJ/MM/AAAA ")&amp;TEXT(BI966,"hh:mm"))</f>
        <v/>
      </c>
      <c r="BB966" s="13" t="str">
        <f>IFERROR(INDEX(Recap!$F$2:$F$2000,MATCH(Graphique!A966,Recap!$A$2:$A$2000,0)),"")</f>
        <v/>
      </c>
      <c r="BC966" s="13" t="str">
        <f>IFERROR(INDEX(Recap!$D$2:$D$2000,MATCH(Graphique!A966,Recap!$A$2:$A$2000,0)),"")</f>
        <v/>
      </c>
      <c r="BD966" s="13" t="str">
        <f>IFERROR(INDEX(Recap!$I$2:$I$2000,MATCH(Graphique!A966,Recap!$A$2:$A$2000,0)),"")</f>
        <v/>
      </c>
      <c r="BE966" t="str">
        <f>IFERROR(INDEX(Recap!$K$2:$K$2000,MATCH(Graphique!A966,Recap!$A$2:$A$2000,0)),"")</f>
        <v/>
      </c>
      <c r="BF966" s="13" t="str">
        <f>IFERROR(INDEX(Recap!$L$2:$L$2000,MATCH(Graphique!A966,Recap!$A$2:$A$2000,0)),"")</f>
        <v/>
      </c>
      <c r="BG966" t="str">
        <f>IFERROR(INDEX(Recap!$M$2:$M$2000,MATCH(Graphique!A966,Recap!$A$2:$A$2000,0)),"")</f>
        <v/>
      </c>
      <c r="BH966" s="13" t="str">
        <f>IFERROR(INDEX(MOYENNES!$B$1:$B$2000,MATCH(Graphique!A966,MOYENNES!$A$1:$A$2000,0)),"")</f>
        <v/>
      </c>
      <c r="BI966" s="13" t="str">
        <f>IFERROR(INDEX(MOYENNES!$C$1:$C$2000,MATCH(Graphique!A966,MOYENNES!$A$1:$A$2000,0)),"")</f>
        <v/>
      </c>
      <c r="BJ966" s="13" t="str">
        <f>IFERROR(INDEX(MOYENNES!$E$1:$E$2000,MATCH(A966,MOYENNES!$A$1:$A$2000,0)),"")</f>
        <v/>
      </c>
    </row>
    <row r="967" spans="1:62" ht="12.75" customHeight="1">
      <c r="A967" s="56">
        <v>45951</v>
      </c>
      <c r="AY967" s="55" t="str">
        <f>IF(BH967="","",TEXT(IF(BH967&gt;"00:00",A967+1,A967),"JJ/MM/AAAA ")&amp;TEXT(BH967,"hh:mm"))</f>
        <v/>
      </c>
      <c r="AZ967" s="13" t="str">
        <f>IF(BI967="","",TEXT(IF(BI967&gt;"00:00",A967+1,A967),"JJ/MM/AAAA ")&amp;TEXT(BI967,"hh:mm"))</f>
        <v/>
      </c>
      <c r="BB967" s="13" t="str">
        <f>IFERROR(INDEX(Recap!$F$2:$F$2000,MATCH(Graphique!A967,Recap!$A$2:$A$2000,0)),"")</f>
        <v/>
      </c>
      <c r="BC967" s="13" t="str">
        <f>IFERROR(INDEX(Recap!$D$2:$D$2000,MATCH(Graphique!A967,Recap!$A$2:$A$2000,0)),"")</f>
        <v/>
      </c>
      <c r="BD967" s="13" t="str">
        <f>IFERROR(INDEX(Recap!$I$2:$I$2000,MATCH(Graphique!A967,Recap!$A$2:$A$2000,0)),"")</f>
        <v/>
      </c>
      <c r="BE967" t="str">
        <f>IFERROR(INDEX(Recap!$K$2:$K$2000,MATCH(Graphique!A967,Recap!$A$2:$A$2000,0)),"")</f>
        <v/>
      </c>
      <c r="BF967" s="13" t="str">
        <f>IFERROR(INDEX(Recap!$L$2:$L$2000,MATCH(Graphique!A967,Recap!$A$2:$A$2000,0)),"")</f>
        <v/>
      </c>
      <c r="BG967" t="str">
        <f>IFERROR(INDEX(Recap!$M$2:$M$2000,MATCH(Graphique!A967,Recap!$A$2:$A$2000,0)),"")</f>
        <v/>
      </c>
      <c r="BH967" s="13" t="str">
        <f>IFERROR(INDEX(MOYENNES!$B$1:$B$2000,MATCH(Graphique!A967,MOYENNES!$A$1:$A$2000,0)),"")</f>
        <v/>
      </c>
      <c r="BI967" s="13" t="str">
        <f>IFERROR(INDEX(MOYENNES!$C$1:$C$2000,MATCH(Graphique!A967,MOYENNES!$A$1:$A$2000,0)),"")</f>
        <v/>
      </c>
      <c r="BJ967" s="13" t="str">
        <f>IFERROR(INDEX(MOYENNES!$E$1:$E$2000,MATCH(A967,MOYENNES!$A$1:$A$2000,0)),"")</f>
        <v/>
      </c>
    </row>
    <row r="968" spans="1:62" ht="12.75" customHeight="1">
      <c r="A968" s="56">
        <v>45952</v>
      </c>
      <c r="AY968" s="55" t="str">
        <f>IF(BH968="","",TEXT(IF(BH968&gt;"00:00",A968+1,A968),"JJ/MM/AAAA ")&amp;TEXT(BH968,"hh:mm"))</f>
        <v/>
      </c>
      <c r="AZ968" s="13" t="str">
        <f>IF(BI968="","",TEXT(IF(BI968&gt;"00:00",A968+1,A968),"JJ/MM/AAAA ")&amp;TEXT(BI968,"hh:mm"))</f>
        <v/>
      </c>
      <c r="BB968" s="13" t="str">
        <f>IFERROR(INDEX(Recap!$F$2:$F$2000,MATCH(Graphique!A968,Recap!$A$2:$A$2000,0)),"")</f>
        <v/>
      </c>
      <c r="BC968" s="13" t="str">
        <f>IFERROR(INDEX(Recap!$D$2:$D$2000,MATCH(Graphique!A968,Recap!$A$2:$A$2000,0)),"")</f>
        <v/>
      </c>
      <c r="BD968" s="13" t="str">
        <f>IFERROR(INDEX(Recap!$I$2:$I$2000,MATCH(Graphique!A968,Recap!$A$2:$A$2000,0)),"")</f>
        <v/>
      </c>
      <c r="BE968" t="str">
        <f>IFERROR(INDEX(Recap!$K$2:$K$2000,MATCH(Graphique!A968,Recap!$A$2:$A$2000,0)),"")</f>
        <v/>
      </c>
      <c r="BF968" s="13" t="str">
        <f>IFERROR(INDEX(Recap!$L$2:$L$2000,MATCH(Graphique!A968,Recap!$A$2:$A$2000,0)),"")</f>
        <v/>
      </c>
      <c r="BG968" t="str">
        <f>IFERROR(INDEX(Recap!$M$2:$M$2000,MATCH(Graphique!A968,Recap!$A$2:$A$2000,0)),"")</f>
        <v/>
      </c>
      <c r="BH968" s="13" t="str">
        <f>IFERROR(INDEX(MOYENNES!$B$1:$B$2000,MATCH(Graphique!A968,MOYENNES!$A$1:$A$2000,0)),"")</f>
        <v/>
      </c>
      <c r="BI968" s="13" t="str">
        <f>IFERROR(INDEX(MOYENNES!$C$1:$C$2000,MATCH(Graphique!A968,MOYENNES!$A$1:$A$2000,0)),"")</f>
        <v/>
      </c>
      <c r="BJ968" s="13" t="str">
        <f>IFERROR(INDEX(MOYENNES!$E$1:$E$2000,MATCH(A968,MOYENNES!$A$1:$A$2000,0)),"")</f>
        <v/>
      </c>
    </row>
    <row r="969" spans="1:62" ht="12.75" customHeight="1">
      <c r="A969" s="56">
        <v>45953</v>
      </c>
      <c r="AY969" s="55" t="str">
        <f>IF(BH969="","",TEXT(IF(BH969&gt;"00:00",A969+1,A969),"JJ/MM/AAAA ")&amp;TEXT(BH969,"hh:mm"))</f>
        <v/>
      </c>
      <c r="AZ969" s="13" t="str">
        <f>IF(BI969="","",TEXT(IF(BI969&gt;"00:00",A969+1,A969),"JJ/MM/AAAA ")&amp;TEXT(BI969,"hh:mm"))</f>
        <v/>
      </c>
      <c r="BB969" s="13" t="str">
        <f>IFERROR(INDEX(Recap!$F$2:$F$2000,MATCH(Graphique!A969,Recap!$A$2:$A$2000,0)),"")</f>
        <v/>
      </c>
      <c r="BC969" s="13" t="str">
        <f>IFERROR(INDEX(Recap!$D$2:$D$2000,MATCH(Graphique!A969,Recap!$A$2:$A$2000,0)),"")</f>
        <v/>
      </c>
      <c r="BD969" s="13" t="str">
        <f>IFERROR(INDEX(Recap!$I$2:$I$2000,MATCH(Graphique!A969,Recap!$A$2:$A$2000,0)),"")</f>
        <v/>
      </c>
      <c r="BE969" t="str">
        <f>IFERROR(INDEX(Recap!$K$2:$K$2000,MATCH(Graphique!A969,Recap!$A$2:$A$2000,0)),"")</f>
        <v/>
      </c>
      <c r="BF969" s="13" t="str">
        <f>IFERROR(INDEX(Recap!$L$2:$L$2000,MATCH(Graphique!A969,Recap!$A$2:$A$2000,0)),"")</f>
        <v/>
      </c>
      <c r="BG969" t="str">
        <f>IFERROR(INDEX(Recap!$M$2:$M$2000,MATCH(Graphique!A969,Recap!$A$2:$A$2000,0)),"")</f>
        <v/>
      </c>
      <c r="BH969" s="13" t="str">
        <f>IFERROR(INDEX(MOYENNES!$B$1:$B$2000,MATCH(Graphique!A969,MOYENNES!$A$1:$A$2000,0)),"")</f>
        <v/>
      </c>
      <c r="BI969" s="13" t="str">
        <f>IFERROR(INDEX(MOYENNES!$C$1:$C$2000,MATCH(Graphique!A969,MOYENNES!$A$1:$A$2000,0)),"")</f>
        <v/>
      </c>
      <c r="BJ969" s="13" t="str">
        <f>IFERROR(INDEX(MOYENNES!$E$1:$E$2000,MATCH(A969,MOYENNES!$A$1:$A$2000,0)),"")</f>
        <v/>
      </c>
    </row>
    <row r="970" spans="1:62" ht="12.75" customHeight="1">
      <c r="A970" s="56">
        <v>45954</v>
      </c>
      <c r="AY970" s="55" t="str">
        <f>IF(BH970="","",TEXT(IF(BH970&gt;"00:00",A970+1,A970),"JJ/MM/AAAA ")&amp;TEXT(BH970,"hh:mm"))</f>
        <v/>
      </c>
      <c r="AZ970" s="13" t="str">
        <f>IF(BI970="","",TEXT(IF(BI970&gt;"00:00",A970+1,A970),"JJ/MM/AAAA ")&amp;TEXT(BI970,"hh:mm"))</f>
        <v/>
      </c>
      <c r="BB970" s="13" t="str">
        <f>IFERROR(INDEX(Recap!$F$2:$F$2000,MATCH(Graphique!A970,Recap!$A$2:$A$2000,0)),"")</f>
        <v/>
      </c>
      <c r="BC970" s="13" t="str">
        <f>IFERROR(INDEX(Recap!$D$2:$D$2000,MATCH(Graphique!A970,Recap!$A$2:$A$2000,0)),"")</f>
        <v/>
      </c>
      <c r="BD970" s="13" t="str">
        <f>IFERROR(INDEX(Recap!$I$2:$I$2000,MATCH(Graphique!A970,Recap!$A$2:$A$2000,0)),"")</f>
        <v/>
      </c>
      <c r="BE970" t="str">
        <f>IFERROR(INDEX(Recap!$K$2:$K$2000,MATCH(Graphique!A970,Recap!$A$2:$A$2000,0)),"")</f>
        <v/>
      </c>
      <c r="BF970" s="13" t="str">
        <f>IFERROR(INDEX(Recap!$L$2:$L$2000,MATCH(Graphique!A970,Recap!$A$2:$A$2000,0)),"")</f>
        <v/>
      </c>
      <c r="BG970" t="str">
        <f>IFERROR(INDEX(Recap!$M$2:$M$2000,MATCH(Graphique!A970,Recap!$A$2:$A$2000,0)),"")</f>
        <v/>
      </c>
      <c r="BH970" s="13" t="str">
        <f>IFERROR(INDEX(MOYENNES!$B$1:$B$2000,MATCH(Graphique!A970,MOYENNES!$A$1:$A$2000,0)),"")</f>
        <v/>
      </c>
      <c r="BI970" s="13" t="str">
        <f>IFERROR(INDEX(MOYENNES!$C$1:$C$2000,MATCH(Graphique!A970,MOYENNES!$A$1:$A$2000,0)),"")</f>
        <v/>
      </c>
      <c r="BJ970" s="13" t="str">
        <f>IFERROR(INDEX(MOYENNES!$E$1:$E$2000,MATCH(A970,MOYENNES!$A$1:$A$2000,0)),"")</f>
        <v/>
      </c>
    </row>
    <row r="971" spans="1:62" ht="12.75" customHeight="1">
      <c r="A971" s="56">
        <v>45955</v>
      </c>
      <c r="AY971" s="55" t="str">
        <f>IF(BH971="","",TEXT(IF(BH971&gt;"00:00",A971+1,A971),"JJ/MM/AAAA ")&amp;TEXT(BH971,"hh:mm"))</f>
        <v/>
      </c>
      <c r="AZ971" s="13" t="str">
        <f>IF(BI971="","",TEXT(IF(BI971&gt;"00:00",A971+1,A971),"JJ/MM/AAAA ")&amp;TEXT(BI971,"hh:mm"))</f>
        <v/>
      </c>
      <c r="BB971" s="13" t="str">
        <f>IFERROR(INDEX(Recap!$F$2:$F$2000,MATCH(Graphique!A971,Recap!$A$2:$A$2000,0)),"")</f>
        <v/>
      </c>
      <c r="BC971" s="13" t="str">
        <f>IFERROR(INDEX(Recap!$D$2:$D$2000,MATCH(Graphique!A971,Recap!$A$2:$A$2000,0)),"")</f>
        <v/>
      </c>
      <c r="BD971" s="13" t="str">
        <f>IFERROR(INDEX(Recap!$I$2:$I$2000,MATCH(Graphique!A971,Recap!$A$2:$A$2000,0)),"")</f>
        <v/>
      </c>
      <c r="BE971" t="str">
        <f>IFERROR(INDEX(Recap!$K$2:$K$2000,MATCH(Graphique!A971,Recap!$A$2:$A$2000,0)),"")</f>
        <v/>
      </c>
      <c r="BF971" s="13" t="str">
        <f>IFERROR(INDEX(Recap!$L$2:$L$2000,MATCH(Graphique!A971,Recap!$A$2:$A$2000,0)),"")</f>
        <v/>
      </c>
      <c r="BG971" t="str">
        <f>IFERROR(INDEX(Recap!$M$2:$M$2000,MATCH(Graphique!A971,Recap!$A$2:$A$2000,0)),"")</f>
        <v/>
      </c>
      <c r="BH971" s="13" t="str">
        <f>IFERROR(INDEX(MOYENNES!$B$1:$B$2000,MATCH(Graphique!A971,MOYENNES!$A$1:$A$2000,0)),"")</f>
        <v/>
      </c>
      <c r="BI971" s="13" t="str">
        <f>IFERROR(INDEX(MOYENNES!$C$1:$C$2000,MATCH(Graphique!A971,MOYENNES!$A$1:$A$2000,0)),"")</f>
        <v/>
      </c>
      <c r="BJ971" s="13" t="str">
        <f>IFERROR(INDEX(MOYENNES!$E$1:$E$2000,MATCH(A971,MOYENNES!$A$1:$A$2000,0)),"")</f>
        <v/>
      </c>
    </row>
    <row r="972" spans="1:62" ht="12.75" customHeight="1">
      <c r="A972" s="56">
        <v>45956</v>
      </c>
      <c r="AY972" s="55" t="str">
        <f>IF(BH972="","",TEXT(IF(BH972&gt;"00:00",A972+1,A972),"JJ/MM/AAAA ")&amp;TEXT(BH972,"hh:mm"))</f>
        <v/>
      </c>
      <c r="AZ972" s="13" t="str">
        <f>IF(BI972="","",TEXT(IF(BI972&gt;"00:00",A972+1,A972),"JJ/MM/AAAA ")&amp;TEXT(BI972,"hh:mm"))</f>
        <v/>
      </c>
      <c r="BB972" s="13" t="str">
        <f>IFERROR(INDEX(Recap!$F$2:$F$2000,MATCH(Graphique!A972,Recap!$A$2:$A$2000,0)),"")</f>
        <v/>
      </c>
      <c r="BC972" s="13" t="str">
        <f>IFERROR(INDEX(Recap!$D$2:$D$2000,MATCH(Graphique!A972,Recap!$A$2:$A$2000,0)),"")</f>
        <v/>
      </c>
      <c r="BD972" s="13" t="str">
        <f>IFERROR(INDEX(Recap!$I$2:$I$2000,MATCH(Graphique!A972,Recap!$A$2:$A$2000,0)),"")</f>
        <v/>
      </c>
      <c r="BE972" t="str">
        <f>IFERROR(INDEX(Recap!$K$2:$K$2000,MATCH(Graphique!A972,Recap!$A$2:$A$2000,0)),"")</f>
        <v/>
      </c>
      <c r="BF972" s="13" t="str">
        <f>IFERROR(INDEX(Recap!$L$2:$L$2000,MATCH(Graphique!A972,Recap!$A$2:$A$2000,0)),"")</f>
        <v/>
      </c>
      <c r="BG972" t="str">
        <f>IFERROR(INDEX(Recap!$M$2:$M$2000,MATCH(Graphique!A972,Recap!$A$2:$A$2000,0)),"")</f>
        <v/>
      </c>
      <c r="BH972" s="13" t="str">
        <f>IFERROR(INDEX(MOYENNES!$B$1:$B$2000,MATCH(Graphique!A972,MOYENNES!$A$1:$A$2000,0)),"")</f>
        <v/>
      </c>
      <c r="BI972" s="13" t="str">
        <f>IFERROR(INDEX(MOYENNES!$C$1:$C$2000,MATCH(Graphique!A972,MOYENNES!$A$1:$A$2000,0)),"")</f>
        <v/>
      </c>
      <c r="BJ972" s="13" t="str">
        <f>IFERROR(INDEX(MOYENNES!$E$1:$E$2000,MATCH(A972,MOYENNES!$A$1:$A$2000,0)),"")</f>
        <v/>
      </c>
    </row>
    <row r="973" spans="1:62" ht="12.75" customHeight="1">
      <c r="A973" s="56">
        <v>45957</v>
      </c>
      <c r="AY973" s="55" t="str">
        <f>IF(BH973="","",TEXT(IF(BH973&gt;"00:00",A973+1,A973),"JJ/MM/AAAA ")&amp;TEXT(BH973,"hh:mm"))</f>
        <v/>
      </c>
      <c r="AZ973" s="13" t="str">
        <f>IF(BI973="","",TEXT(IF(BI973&gt;"00:00",A973+1,A973),"JJ/MM/AAAA ")&amp;TEXT(BI973,"hh:mm"))</f>
        <v/>
      </c>
      <c r="BB973" s="13" t="str">
        <f>IFERROR(INDEX(Recap!$F$2:$F$2000,MATCH(Graphique!A973,Recap!$A$2:$A$2000,0)),"")</f>
        <v/>
      </c>
      <c r="BC973" s="13" t="str">
        <f>IFERROR(INDEX(Recap!$D$2:$D$2000,MATCH(Graphique!A973,Recap!$A$2:$A$2000,0)),"")</f>
        <v/>
      </c>
      <c r="BD973" s="13" t="str">
        <f>IFERROR(INDEX(Recap!$I$2:$I$2000,MATCH(Graphique!A973,Recap!$A$2:$A$2000,0)),"")</f>
        <v/>
      </c>
      <c r="BE973" t="str">
        <f>IFERROR(INDEX(Recap!$K$2:$K$2000,MATCH(Graphique!A973,Recap!$A$2:$A$2000,0)),"")</f>
        <v/>
      </c>
      <c r="BF973" s="13" t="str">
        <f>IFERROR(INDEX(Recap!$L$2:$L$2000,MATCH(Graphique!A973,Recap!$A$2:$A$2000,0)),"")</f>
        <v/>
      </c>
      <c r="BG973" t="str">
        <f>IFERROR(INDEX(Recap!$M$2:$M$2000,MATCH(Graphique!A973,Recap!$A$2:$A$2000,0)),"")</f>
        <v/>
      </c>
      <c r="BH973" s="13" t="str">
        <f>IFERROR(INDEX(MOYENNES!$B$1:$B$2000,MATCH(Graphique!A973,MOYENNES!$A$1:$A$2000,0)),"")</f>
        <v/>
      </c>
      <c r="BI973" s="13" t="str">
        <f>IFERROR(INDEX(MOYENNES!$C$1:$C$2000,MATCH(Graphique!A973,MOYENNES!$A$1:$A$2000,0)),"")</f>
        <v/>
      </c>
      <c r="BJ973" s="13" t="str">
        <f>IFERROR(INDEX(MOYENNES!$E$1:$E$2000,MATCH(A973,MOYENNES!$A$1:$A$2000,0)),"")</f>
        <v/>
      </c>
    </row>
    <row r="974" spans="1:62" ht="12.75" customHeight="1">
      <c r="A974" s="56">
        <v>45958</v>
      </c>
      <c r="AY974" s="55" t="str">
        <f>IF(BH974="","",TEXT(IF(BH974&gt;"00:00",A974+1,A974),"JJ/MM/AAAA ")&amp;TEXT(BH974,"hh:mm"))</f>
        <v/>
      </c>
      <c r="AZ974" s="13" t="str">
        <f>IF(BI974="","",TEXT(IF(BI974&gt;"00:00",A974+1,A974),"JJ/MM/AAAA ")&amp;TEXT(BI974,"hh:mm"))</f>
        <v/>
      </c>
      <c r="BB974" s="13" t="str">
        <f>IFERROR(INDEX(Recap!$F$2:$F$2000,MATCH(Graphique!A974,Recap!$A$2:$A$2000,0)),"")</f>
        <v/>
      </c>
      <c r="BC974" s="13" t="str">
        <f>IFERROR(INDEX(Recap!$D$2:$D$2000,MATCH(Graphique!A974,Recap!$A$2:$A$2000,0)),"")</f>
        <v/>
      </c>
      <c r="BD974" s="13" t="str">
        <f>IFERROR(INDEX(Recap!$I$2:$I$2000,MATCH(Graphique!A974,Recap!$A$2:$A$2000,0)),"")</f>
        <v/>
      </c>
      <c r="BE974" t="str">
        <f>IFERROR(INDEX(Recap!$K$2:$K$2000,MATCH(Graphique!A974,Recap!$A$2:$A$2000,0)),"")</f>
        <v/>
      </c>
      <c r="BF974" s="13" t="str">
        <f>IFERROR(INDEX(Recap!$L$2:$L$2000,MATCH(Graphique!A974,Recap!$A$2:$A$2000,0)),"")</f>
        <v/>
      </c>
      <c r="BG974" t="str">
        <f>IFERROR(INDEX(Recap!$M$2:$M$2000,MATCH(Graphique!A974,Recap!$A$2:$A$2000,0)),"")</f>
        <v/>
      </c>
      <c r="BH974" s="13" t="str">
        <f>IFERROR(INDEX(MOYENNES!$B$1:$B$2000,MATCH(Graphique!A974,MOYENNES!$A$1:$A$2000,0)),"")</f>
        <v/>
      </c>
      <c r="BI974" s="13" t="str">
        <f>IFERROR(INDEX(MOYENNES!$C$1:$C$2000,MATCH(Graphique!A974,MOYENNES!$A$1:$A$2000,0)),"")</f>
        <v/>
      </c>
      <c r="BJ974" s="13" t="str">
        <f>IFERROR(INDEX(MOYENNES!$E$1:$E$2000,MATCH(A974,MOYENNES!$A$1:$A$2000,0)),"")</f>
        <v/>
      </c>
    </row>
    <row r="975" spans="1:62" ht="12.75" customHeight="1">
      <c r="A975" s="56">
        <v>45959</v>
      </c>
      <c r="AY975" s="55" t="str">
        <f>IF(BH975="","",TEXT(IF(BH975&gt;"00:00",A975+1,A975),"JJ/MM/AAAA ")&amp;TEXT(BH975,"hh:mm"))</f>
        <v/>
      </c>
      <c r="AZ975" s="13" t="str">
        <f>IF(BI975="","",TEXT(IF(BI975&gt;"00:00",A975+1,A975),"JJ/MM/AAAA ")&amp;TEXT(BI975,"hh:mm"))</f>
        <v/>
      </c>
      <c r="BB975" s="13" t="str">
        <f>IFERROR(INDEX(Recap!$F$2:$F$2000,MATCH(Graphique!A975,Recap!$A$2:$A$2000,0)),"")</f>
        <v/>
      </c>
      <c r="BC975" s="13" t="str">
        <f>IFERROR(INDEX(Recap!$D$2:$D$2000,MATCH(Graphique!A975,Recap!$A$2:$A$2000,0)),"")</f>
        <v/>
      </c>
      <c r="BD975" s="13" t="str">
        <f>IFERROR(INDEX(Recap!$I$2:$I$2000,MATCH(Graphique!A975,Recap!$A$2:$A$2000,0)),"")</f>
        <v/>
      </c>
      <c r="BE975" t="str">
        <f>IFERROR(INDEX(Recap!$K$2:$K$2000,MATCH(Graphique!A975,Recap!$A$2:$A$2000,0)),"")</f>
        <v/>
      </c>
      <c r="BF975" s="13" t="str">
        <f>IFERROR(INDEX(Recap!$L$2:$L$2000,MATCH(Graphique!A975,Recap!$A$2:$A$2000,0)),"")</f>
        <v/>
      </c>
      <c r="BG975" t="str">
        <f>IFERROR(INDEX(Recap!$M$2:$M$2000,MATCH(Graphique!A975,Recap!$A$2:$A$2000,0)),"")</f>
        <v/>
      </c>
      <c r="BH975" s="13" t="str">
        <f>IFERROR(INDEX(MOYENNES!$B$1:$B$2000,MATCH(Graphique!A975,MOYENNES!$A$1:$A$2000,0)),"")</f>
        <v/>
      </c>
      <c r="BI975" s="13" t="str">
        <f>IFERROR(INDEX(MOYENNES!$C$1:$C$2000,MATCH(Graphique!A975,MOYENNES!$A$1:$A$2000,0)),"")</f>
        <v/>
      </c>
      <c r="BJ975" s="13" t="str">
        <f>IFERROR(INDEX(MOYENNES!$E$1:$E$2000,MATCH(A975,MOYENNES!$A$1:$A$2000,0)),"")</f>
        <v/>
      </c>
    </row>
    <row r="976" spans="1:62" ht="12.75" customHeight="1">
      <c r="A976" s="56">
        <v>45960</v>
      </c>
      <c r="AY976" s="55" t="str">
        <f>IF(BH976="","",TEXT(IF(BH976&gt;"00:00",A976+1,A976),"JJ/MM/AAAA ")&amp;TEXT(BH976,"hh:mm"))</f>
        <v/>
      </c>
      <c r="AZ976" s="13" t="str">
        <f>IF(BI976="","",TEXT(IF(BI976&gt;"00:00",A976+1,A976),"JJ/MM/AAAA ")&amp;TEXT(BI976,"hh:mm"))</f>
        <v/>
      </c>
      <c r="BB976" s="13" t="str">
        <f>IFERROR(INDEX(Recap!$F$2:$F$2000,MATCH(Graphique!A976,Recap!$A$2:$A$2000,0)),"")</f>
        <v/>
      </c>
      <c r="BC976" s="13" t="str">
        <f>IFERROR(INDEX(Recap!$D$2:$D$2000,MATCH(Graphique!A976,Recap!$A$2:$A$2000,0)),"")</f>
        <v/>
      </c>
      <c r="BD976" s="13" t="str">
        <f>IFERROR(INDEX(Recap!$I$2:$I$2000,MATCH(Graphique!A976,Recap!$A$2:$A$2000,0)),"")</f>
        <v/>
      </c>
      <c r="BE976" t="str">
        <f>IFERROR(INDEX(Recap!$K$2:$K$2000,MATCH(Graphique!A976,Recap!$A$2:$A$2000,0)),"")</f>
        <v/>
      </c>
      <c r="BF976" s="13" t="str">
        <f>IFERROR(INDEX(Recap!$L$2:$L$2000,MATCH(Graphique!A976,Recap!$A$2:$A$2000,0)),"")</f>
        <v/>
      </c>
      <c r="BG976" t="str">
        <f>IFERROR(INDEX(Recap!$M$2:$M$2000,MATCH(Graphique!A976,Recap!$A$2:$A$2000,0)),"")</f>
        <v/>
      </c>
      <c r="BH976" s="13" t="str">
        <f>IFERROR(INDEX(MOYENNES!$B$1:$B$2000,MATCH(Graphique!A976,MOYENNES!$A$1:$A$2000,0)),"")</f>
        <v/>
      </c>
      <c r="BI976" s="13" t="str">
        <f>IFERROR(INDEX(MOYENNES!$C$1:$C$2000,MATCH(Graphique!A976,MOYENNES!$A$1:$A$2000,0)),"")</f>
        <v/>
      </c>
      <c r="BJ976" s="13" t="str">
        <f>IFERROR(INDEX(MOYENNES!$E$1:$E$2000,MATCH(A976,MOYENNES!$A$1:$A$2000,0)),"")</f>
        <v/>
      </c>
    </row>
    <row r="977" spans="1:62" ht="12.75" customHeight="1">
      <c r="A977" s="56">
        <v>45961</v>
      </c>
      <c r="AY977" s="55" t="str">
        <f>IF(BH977="","",TEXT(IF(BH977&gt;"00:00",A977+1,A977),"JJ/MM/AAAA ")&amp;TEXT(BH977,"hh:mm"))</f>
        <v/>
      </c>
      <c r="AZ977" s="13" t="str">
        <f>IF(BI977="","",TEXT(IF(BI977&gt;"00:00",A977+1,A977),"JJ/MM/AAAA ")&amp;TEXT(BI977,"hh:mm"))</f>
        <v/>
      </c>
      <c r="BB977" s="13" t="str">
        <f>IFERROR(INDEX(Recap!$F$2:$F$2000,MATCH(Graphique!A977,Recap!$A$2:$A$2000,0)),"")</f>
        <v/>
      </c>
      <c r="BC977" s="13" t="str">
        <f>IFERROR(INDEX(Recap!$D$2:$D$2000,MATCH(Graphique!A977,Recap!$A$2:$A$2000,0)),"")</f>
        <v/>
      </c>
      <c r="BD977" s="13" t="str">
        <f>IFERROR(INDEX(Recap!$I$2:$I$2000,MATCH(Graphique!A977,Recap!$A$2:$A$2000,0)),"")</f>
        <v/>
      </c>
      <c r="BE977" t="str">
        <f>IFERROR(INDEX(Recap!$K$2:$K$2000,MATCH(Graphique!A977,Recap!$A$2:$A$2000,0)),"")</f>
        <v/>
      </c>
      <c r="BF977" s="13" t="str">
        <f>IFERROR(INDEX(Recap!$L$2:$L$2000,MATCH(Graphique!A977,Recap!$A$2:$A$2000,0)),"")</f>
        <v/>
      </c>
      <c r="BG977" t="str">
        <f>IFERROR(INDEX(Recap!$M$2:$M$2000,MATCH(Graphique!A977,Recap!$A$2:$A$2000,0)),"")</f>
        <v/>
      </c>
      <c r="BH977" s="13" t="str">
        <f>IFERROR(INDEX(MOYENNES!$B$1:$B$2000,MATCH(Graphique!A977,MOYENNES!$A$1:$A$2000,0)),"")</f>
        <v/>
      </c>
      <c r="BI977" s="13" t="str">
        <f>IFERROR(INDEX(MOYENNES!$C$1:$C$2000,MATCH(Graphique!A977,MOYENNES!$A$1:$A$2000,0)),"")</f>
        <v/>
      </c>
      <c r="BJ977" s="13" t="str">
        <f>IFERROR(INDEX(MOYENNES!$E$1:$E$2000,MATCH(A977,MOYENNES!$A$1:$A$2000,0)),"")</f>
        <v/>
      </c>
    </row>
    <row r="978" spans="1:62" ht="12.75" customHeight="1">
      <c r="A978" s="56">
        <v>45962</v>
      </c>
      <c r="AY978" s="55" t="str">
        <f>IF(BH978="","",TEXT(IF(BH978&gt;"00:00",A978+1,A978),"JJ/MM/AAAA ")&amp;TEXT(BH978,"hh:mm"))</f>
        <v/>
      </c>
      <c r="AZ978" s="13" t="str">
        <f>IF(BI978="","",TEXT(IF(BI978&gt;"00:00",A978+1,A978),"JJ/MM/AAAA ")&amp;TEXT(BI978,"hh:mm"))</f>
        <v/>
      </c>
      <c r="BB978" s="13" t="str">
        <f>IFERROR(INDEX(Recap!$F$2:$F$2000,MATCH(Graphique!A978,Recap!$A$2:$A$2000,0)),"")</f>
        <v/>
      </c>
      <c r="BC978" s="13" t="str">
        <f>IFERROR(INDEX(Recap!$D$2:$D$2000,MATCH(Graphique!A978,Recap!$A$2:$A$2000,0)),"")</f>
        <v/>
      </c>
      <c r="BD978" s="13" t="str">
        <f>IFERROR(INDEX(Recap!$I$2:$I$2000,MATCH(Graphique!A978,Recap!$A$2:$A$2000,0)),"")</f>
        <v/>
      </c>
      <c r="BE978" t="str">
        <f>IFERROR(INDEX(Recap!$K$2:$K$2000,MATCH(Graphique!A978,Recap!$A$2:$A$2000,0)),"")</f>
        <v/>
      </c>
      <c r="BF978" s="13" t="str">
        <f>IFERROR(INDEX(Recap!$L$2:$L$2000,MATCH(Graphique!A978,Recap!$A$2:$A$2000,0)),"")</f>
        <v/>
      </c>
      <c r="BG978" t="str">
        <f>IFERROR(INDEX(Recap!$M$2:$M$2000,MATCH(Graphique!A978,Recap!$A$2:$A$2000,0)),"")</f>
        <v/>
      </c>
      <c r="BH978" s="13" t="str">
        <f>IFERROR(INDEX(MOYENNES!$B$1:$B$2000,MATCH(Graphique!A978,MOYENNES!$A$1:$A$2000,0)),"")</f>
        <v/>
      </c>
      <c r="BI978" s="13" t="str">
        <f>IFERROR(INDEX(MOYENNES!$C$1:$C$2000,MATCH(Graphique!A978,MOYENNES!$A$1:$A$2000,0)),"")</f>
        <v/>
      </c>
      <c r="BJ978" s="13" t="str">
        <f>IFERROR(INDEX(MOYENNES!$E$1:$E$2000,MATCH(A978,MOYENNES!$A$1:$A$2000,0)),"")</f>
        <v/>
      </c>
    </row>
    <row r="979" spans="1:62" ht="12.75" customHeight="1">
      <c r="A979" s="56">
        <v>45963</v>
      </c>
      <c r="AY979" s="55" t="str">
        <f>IF(BH979="","",TEXT(IF(BH979&gt;"00:00",A979+1,A979),"JJ/MM/AAAA ")&amp;TEXT(BH979,"hh:mm"))</f>
        <v/>
      </c>
      <c r="AZ979" s="13" t="str">
        <f>IF(BI979="","",TEXT(IF(BI979&gt;"00:00",A979+1,A979),"JJ/MM/AAAA ")&amp;TEXT(BI979,"hh:mm"))</f>
        <v/>
      </c>
      <c r="BB979" s="13" t="str">
        <f>IFERROR(INDEX(Recap!$F$2:$F$2000,MATCH(Graphique!A979,Recap!$A$2:$A$2000,0)),"")</f>
        <v/>
      </c>
      <c r="BC979" s="13" t="str">
        <f>IFERROR(INDEX(Recap!$D$2:$D$2000,MATCH(Graphique!A979,Recap!$A$2:$A$2000,0)),"")</f>
        <v/>
      </c>
      <c r="BD979" s="13" t="str">
        <f>IFERROR(INDEX(Recap!$I$2:$I$2000,MATCH(Graphique!A979,Recap!$A$2:$A$2000,0)),"")</f>
        <v/>
      </c>
      <c r="BE979" t="str">
        <f>IFERROR(INDEX(Recap!$K$2:$K$2000,MATCH(Graphique!A979,Recap!$A$2:$A$2000,0)),"")</f>
        <v/>
      </c>
      <c r="BF979" s="13" t="str">
        <f>IFERROR(INDEX(Recap!$L$2:$L$2000,MATCH(Graphique!A979,Recap!$A$2:$A$2000,0)),"")</f>
        <v/>
      </c>
      <c r="BG979" t="str">
        <f>IFERROR(INDEX(Recap!$M$2:$M$2000,MATCH(Graphique!A979,Recap!$A$2:$A$2000,0)),"")</f>
        <v/>
      </c>
      <c r="BH979" s="13" t="str">
        <f>IFERROR(INDEX(MOYENNES!$B$1:$B$2000,MATCH(Graphique!A979,MOYENNES!$A$1:$A$2000,0)),"")</f>
        <v/>
      </c>
      <c r="BI979" s="13" t="str">
        <f>IFERROR(INDEX(MOYENNES!$C$1:$C$2000,MATCH(Graphique!A979,MOYENNES!$A$1:$A$2000,0)),"")</f>
        <v/>
      </c>
      <c r="BJ979" s="13" t="str">
        <f>IFERROR(INDEX(MOYENNES!$E$1:$E$2000,MATCH(A979,MOYENNES!$A$1:$A$2000,0)),"")</f>
        <v/>
      </c>
    </row>
    <row r="980" spans="1:62" ht="12.75" customHeight="1">
      <c r="A980" s="56">
        <v>45964</v>
      </c>
      <c r="AY980" s="55" t="str">
        <f>IF(BH980="","",TEXT(IF(BH980&gt;"00:00",A980+1,A980),"JJ/MM/AAAA ")&amp;TEXT(BH980,"hh:mm"))</f>
        <v/>
      </c>
      <c r="AZ980" s="13" t="str">
        <f>IF(BI980="","",TEXT(IF(BI980&gt;"00:00",A980+1,A980),"JJ/MM/AAAA ")&amp;TEXT(BI980,"hh:mm"))</f>
        <v/>
      </c>
      <c r="BB980" s="13" t="str">
        <f>IFERROR(INDEX(Recap!$F$2:$F$2000,MATCH(Graphique!A980,Recap!$A$2:$A$2000,0)),"")</f>
        <v/>
      </c>
      <c r="BC980" s="13" t="str">
        <f>IFERROR(INDEX(Recap!$D$2:$D$2000,MATCH(Graphique!A980,Recap!$A$2:$A$2000,0)),"")</f>
        <v/>
      </c>
      <c r="BD980" s="13" t="str">
        <f>IFERROR(INDEX(Recap!$I$2:$I$2000,MATCH(Graphique!A980,Recap!$A$2:$A$2000,0)),"")</f>
        <v/>
      </c>
      <c r="BE980" t="str">
        <f>IFERROR(INDEX(Recap!$K$2:$K$2000,MATCH(Graphique!A980,Recap!$A$2:$A$2000,0)),"")</f>
        <v/>
      </c>
      <c r="BF980" s="13" t="str">
        <f>IFERROR(INDEX(Recap!$L$2:$L$2000,MATCH(Graphique!A980,Recap!$A$2:$A$2000,0)),"")</f>
        <v/>
      </c>
      <c r="BG980" t="str">
        <f>IFERROR(INDEX(Recap!$M$2:$M$2000,MATCH(Graphique!A980,Recap!$A$2:$A$2000,0)),"")</f>
        <v/>
      </c>
      <c r="BH980" s="13" t="str">
        <f>IFERROR(INDEX(MOYENNES!$B$1:$B$2000,MATCH(Graphique!A980,MOYENNES!$A$1:$A$2000,0)),"")</f>
        <v/>
      </c>
      <c r="BI980" s="13" t="str">
        <f>IFERROR(INDEX(MOYENNES!$C$1:$C$2000,MATCH(Graphique!A980,MOYENNES!$A$1:$A$2000,0)),"")</f>
        <v/>
      </c>
      <c r="BJ980" s="13" t="str">
        <f>IFERROR(INDEX(MOYENNES!$E$1:$E$2000,MATCH(A980,MOYENNES!$A$1:$A$2000,0)),"")</f>
        <v/>
      </c>
    </row>
    <row r="981" spans="1:62" ht="12.75" customHeight="1">
      <c r="A981" s="56">
        <v>45965</v>
      </c>
      <c r="AY981" s="55" t="str">
        <f>IF(BH981="","",TEXT(IF(BH981&gt;"00:00",A981+1,A981),"JJ/MM/AAAA ")&amp;TEXT(BH981,"hh:mm"))</f>
        <v/>
      </c>
      <c r="AZ981" s="13" t="str">
        <f>IF(BI981="","",TEXT(IF(BI981&gt;"00:00",A981+1,A981),"JJ/MM/AAAA ")&amp;TEXT(BI981,"hh:mm"))</f>
        <v/>
      </c>
      <c r="BB981" s="13" t="str">
        <f>IFERROR(INDEX(Recap!$F$2:$F$2000,MATCH(Graphique!A981,Recap!$A$2:$A$2000,0)),"")</f>
        <v/>
      </c>
      <c r="BC981" s="13" t="str">
        <f>IFERROR(INDEX(Recap!$D$2:$D$2000,MATCH(Graphique!A981,Recap!$A$2:$A$2000,0)),"")</f>
        <v/>
      </c>
      <c r="BD981" s="13" t="str">
        <f>IFERROR(INDEX(Recap!$I$2:$I$2000,MATCH(Graphique!A981,Recap!$A$2:$A$2000,0)),"")</f>
        <v/>
      </c>
      <c r="BE981" t="str">
        <f>IFERROR(INDEX(Recap!$K$2:$K$2000,MATCH(Graphique!A981,Recap!$A$2:$A$2000,0)),"")</f>
        <v/>
      </c>
      <c r="BF981" s="13" t="str">
        <f>IFERROR(INDEX(Recap!$L$2:$L$2000,MATCH(Graphique!A981,Recap!$A$2:$A$2000,0)),"")</f>
        <v/>
      </c>
      <c r="BG981" t="str">
        <f>IFERROR(INDEX(Recap!$M$2:$M$2000,MATCH(Graphique!A981,Recap!$A$2:$A$2000,0)),"")</f>
        <v/>
      </c>
      <c r="BH981" s="13" t="str">
        <f>IFERROR(INDEX(MOYENNES!$B$1:$B$2000,MATCH(Graphique!A981,MOYENNES!$A$1:$A$2000,0)),"")</f>
        <v/>
      </c>
      <c r="BI981" s="13" t="str">
        <f>IFERROR(INDEX(MOYENNES!$C$1:$C$2000,MATCH(Graphique!A981,MOYENNES!$A$1:$A$2000,0)),"")</f>
        <v/>
      </c>
      <c r="BJ981" s="13" t="str">
        <f>IFERROR(INDEX(MOYENNES!$E$1:$E$2000,MATCH(A981,MOYENNES!$A$1:$A$2000,0)),"")</f>
        <v/>
      </c>
    </row>
    <row r="982" spans="1:62" ht="12.75" customHeight="1">
      <c r="A982" s="56">
        <v>45966</v>
      </c>
      <c r="AY982" s="55" t="str">
        <f>IF(BH982="","",TEXT(IF(BH982&gt;"00:00",A982+1,A982),"JJ/MM/AAAA ")&amp;TEXT(BH982,"hh:mm"))</f>
        <v/>
      </c>
      <c r="AZ982" s="13" t="str">
        <f>IF(BI982="","",TEXT(IF(BI982&gt;"00:00",A982+1,A982),"JJ/MM/AAAA ")&amp;TEXT(BI982,"hh:mm"))</f>
        <v/>
      </c>
      <c r="BB982" s="13" t="str">
        <f>IFERROR(INDEX(Recap!$F$2:$F$2000,MATCH(Graphique!A982,Recap!$A$2:$A$2000,0)),"")</f>
        <v/>
      </c>
      <c r="BC982" s="13" t="str">
        <f>IFERROR(INDEX(Recap!$D$2:$D$2000,MATCH(Graphique!A982,Recap!$A$2:$A$2000,0)),"")</f>
        <v/>
      </c>
      <c r="BD982" s="13" t="str">
        <f>IFERROR(INDEX(Recap!$I$2:$I$2000,MATCH(Graphique!A982,Recap!$A$2:$A$2000,0)),"")</f>
        <v/>
      </c>
      <c r="BE982" t="str">
        <f>IFERROR(INDEX(Recap!$K$2:$K$2000,MATCH(Graphique!A982,Recap!$A$2:$A$2000,0)),"")</f>
        <v/>
      </c>
      <c r="BF982" s="13" t="str">
        <f>IFERROR(INDEX(Recap!$L$2:$L$2000,MATCH(Graphique!A982,Recap!$A$2:$A$2000,0)),"")</f>
        <v/>
      </c>
      <c r="BG982" t="str">
        <f>IFERROR(INDEX(Recap!$M$2:$M$2000,MATCH(Graphique!A982,Recap!$A$2:$A$2000,0)),"")</f>
        <v/>
      </c>
      <c r="BH982" s="13" t="str">
        <f>IFERROR(INDEX(MOYENNES!$B$1:$B$2000,MATCH(Graphique!A982,MOYENNES!$A$1:$A$2000,0)),"")</f>
        <v/>
      </c>
      <c r="BI982" s="13" t="str">
        <f>IFERROR(INDEX(MOYENNES!$C$1:$C$2000,MATCH(Graphique!A982,MOYENNES!$A$1:$A$2000,0)),"")</f>
        <v/>
      </c>
      <c r="BJ982" s="13" t="str">
        <f>IFERROR(INDEX(MOYENNES!$E$1:$E$2000,MATCH(A982,MOYENNES!$A$1:$A$2000,0)),"")</f>
        <v/>
      </c>
    </row>
    <row r="983" spans="1:62" ht="12.75" customHeight="1">
      <c r="A983" s="56">
        <v>45967</v>
      </c>
      <c r="AY983" s="55" t="str">
        <f>IF(BH983="","",TEXT(IF(BH983&gt;"00:00",A983+1,A983),"JJ/MM/AAAA ")&amp;TEXT(BH983,"hh:mm"))</f>
        <v/>
      </c>
      <c r="AZ983" s="13" t="str">
        <f>IF(BI983="","",TEXT(IF(BI983&gt;"00:00",A983+1,A983),"JJ/MM/AAAA ")&amp;TEXT(BI983,"hh:mm"))</f>
        <v/>
      </c>
      <c r="BB983" s="13" t="str">
        <f>IFERROR(INDEX(Recap!$F$2:$F$2000,MATCH(Graphique!A983,Recap!$A$2:$A$2000,0)),"")</f>
        <v/>
      </c>
      <c r="BC983" s="13" t="str">
        <f>IFERROR(INDEX(Recap!$D$2:$D$2000,MATCH(Graphique!A983,Recap!$A$2:$A$2000,0)),"")</f>
        <v/>
      </c>
      <c r="BD983" s="13" t="str">
        <f>IFERROR(INDEX(Recap!$I$2:$I$2000,MATCH(Graphique!A983,Recap!$A$2:$A$2000,0)),"")</f>
        <v/>
      </c>
      <c r="BE983" t="str">
        <f>IFERROR(INDEX(Recap!$K$2:$K$2000,MATCH(Graphique!A983,Recap!$A$2:$A$2000,0)),"")</f>
        <v/>
      </c>
      <c r="BF983" s="13" t="str">
        <f>IFERROR(INDEX(Recap!$L$2:$L$2000,MATCH(Graphique!A983,Recap!$A$2:$A$2000,0)),"")</f>
        <v/>
      </c>
      <c r="BG983" t="str">
        <f>IFERROR(INDEX(Recap!$M$2:$M$2000,MATCH(Graphique!A983,Recap!$A$2:$A$2000,0)),"")</f>
        <v/>
      </c>
      <c r="BH983" s="13" t="str">
        <f>IFERROR(INDEX(MOYENNES!$B$1:$B$2000,MATCH(Graphique!A983,MOYENNES!$A$1:$A$2000,0)),"")</f>
        <v/>
      </c>
      <c r="BI983" s="13" t="str">
        <f>IFERROR(INDEX(MOYENNES!$C$1:$C$2000,MATCH(Graphique!A983,MOYENNES!$A$1:$A$2000,0)),"")</f>
        <v/>
      </c>
      <c r="BJ983" s="13" t="str">
        <f>IFERROR(INDEX(MOYENNES!$E$1:$E$2000,MATCH(A983,MOYENNES!$A$1:$A$2000,0)),"")</f>
        <v/>
      </c>
    </row>
    <row r="984" spans="1:62" ht="12.75" customHeight="1">
      <c r="A984" s="56">
        <v>45968</v>
      </c>
      <c r="AY984" s="55" t="str">
        <f>IF(BH984="","",TEXT(IF(BH984&gt;"00:00",A984+1,A984),"JJ/MM/AAAA ")&amp;TEXT(BH984,"hh:mm"))</f>
        <v/>
      </c>
      <c r="AZ984" s="13" t="str">
        <f>IF(BI984="","",TEXT(IF(BI984&gt;"00:00",A984+1,A984),"JJ/MM/AAAA ")&amp;TEXT(BI984,"hh:mm"))</f>
        <v/>
      </c>
      <c r="BB984" s="13" t="str">
        <f>IFERROR(INDEX(Recap!$F$2:$F$2000,MATCH(Graphique!A984,Recap!$A$2:$A$2000,0)),"")</f>
        <v/>
      </c>
      <c r="BC984" s="13" t="str">
        <f>IFERROR(INDEX(Recap!$D$2:$D$2000,MATCH(Graphique!A984,Recap!$A$2:$A$2000,0)),"")</f>
        <v/>
      </c>
      <c r="BD984" s="13" t="str">
        <f>IFERROR(INDEX(Recap!$I$2:$I$2000,MATCH(Graphique!A984,Recap!$A$2:$A$2000,0)),"")</f>
        <v/>
      </c>
      <c r="BE984" t="str">
        <f>IFERROR(INDEX(Recap!$K$2:$K$2000,MATCH(Graphique!A984,Recap!$A$2:$A$2000,0)),"")</f>
        <v/>
      </c>
      <c r="BF984" s="13" t="str">
        <f>IFERROR(INDEX(Recap!$L$2:$L$2000,MATCH(Graphique!A984,Recap!$A$2:$A$2000,0)),"")</f>
        <v/>
      </c>
      <c r="BG984" t="str">
        <f>IFERROR(INDEX(Recap!$M$2:$M$2000,MATCH(Graphique!A984,Recap!$A$2:$A$2000,0)),"")</f>
        <v/>
      </c>
      <c r="BH984" s="13" t="str">
        <f>IFERROR(INDEX(MOYENNES!$B$1:$B$2000,MATCH(Graphique!A984,MOYENNES!$A$1:$A$2000,0)),"")</f>
        <v/>
      </c>
      <c r="BI984" s="13" t="str">
        <f>IFERROR(INDEX(MOYENNES!$C$1:$C$2000,MATCH(Graphique!A984,MOYENNES!$A$1:$A$2000,0)),"")</f>
        <v/>
      </c>
      <c r="BJ984" s="13" t="str">
        <f>IFERROR(INDEX(MOYENNES!$E$1:$E$2000,MATCH(A984,MOYENNES!$A$1:$A$2000,0)),"")</f>
        <v/>
      </c>
    </row>
    <row r="985" spans="1:62" ht="12.75" customHeight="1">
      <c r="A985" s="56">
        <v>45969</v>
      </c>
      <c r="AY985" s="55" t="str">
        <f>IF(BH985="","",TEXT(IF(BH985&gt;"00:00",A985+1,A985),"JJ/MM/AAAA ")&amp;TEXT(BH985,"hh:mm"))</f>
        <v/>
      </c>
      <c r="AZ985" s="13" t="str">
        <f>IF(BI985="","",TEXT(IF(BI985&gt;"00:00",A985+1,A985),"JJ/MM/AAAA ")&amp;TEXT(BI985,"hh:mm"))</f>
        <v/>
      </c>
      <c r="BB985" s="13" t="str">
        <f>IFERROR(INDEX(Recap!$F$2:$F$2000,MATCH(Graphique!A985,Recap!$A$2:$A$2000,0)),"")</f>
        <v/>
      </c>
      <c r="BC985" s="13" t="str">
        <f>IFERROR(INDEX(Recap!$D$2:$D$2000,MATCH(Graphique!A985,Recap!$A$2:$A$2000,0)),"")</f>
        <v/>
      </c>
      <c r="BD985" s="13" t="str">
        <f>IFERROR(INDEX(Recap!$I$2:$I$2000,MATCH(Graphique!A985,Recap!$A$2:$A$2000,0)),"")</f>
        <v/>
      </c>
      <c r="BE985" t="str">
        <f>IFERROR(INDEX(Recap!$K$2:$K$2000,MATCH(Graphique!A985,Recap!$A$2:$A$2000,0)),"")</f>
        <v/>
      </c>
      <c r="BF985" s="13" t="str">
        <f>IFERROR(INDEX(Recap!$L$2:$L$2000,MATCH(Graphique!A985,Recap!$A$2:$A$2000,0)),"")</f>
        <v/>
      </c>
      <c r="BG985" t="str">
        <f>IFERROR(INDEX(Recap!$M$2:$M$2000,MATCH(Graphique!A985,Recap!$A$2:$A$2000,0)),"")</f>
        <v/>
      </c>
      <c r="BH985" s="13" t="str">
        <f>IFERROR(INDEX(MOYENNES!$B$1:$B$2000,MATCH(Graphique!A985,MOYENNES!$A$1:$A$2000,0)),"")</f>
        <v/>
      </c>
      <c r="BI985" s="13" t="str">
        <f>IFERROR(INDEX(MOYENNES!$C$1:$C$2000,MATCH(Graphique!A985,MOYENNES!$A$1:$A$2000,0)),"")</f>
        <v/>
      </c>
      <c r="BJ985" s="13" t="str">
        <f>IFERROR(INDEX(MOYENNES!$E$1:$E$2000,MATCH(A985,MOYENNES!$A$1:$A$2000,0)),"")</f>
        <v/>
      </c>
    </row>
    <row r="986" spans="1:62" ht="12.75" customHeight="1">
      <c r="A986" s="56">
        <v>45970</v>
      </c>
      <c r="AY986" s="55" t="str">
        <f>IF(BH986="","",TEXT(IF(BH986&gt;"00:00",A986+1,A986),"JJ/MM/AAAA ")&amp;TEXT(BH986,"hh:mm"))</f>
        <v/>
      </c>
      <c r="AZ986" s="13" t="str">
        <f>IF(BI986="","",TEXT(IF(BI986&gt;"00:00",A986+1,A986),"JJ/MM/AAAA ")&amp;TEXT(BI986,"hh:mm"))</f>
        <v/>
      </c>
      <c r="BB986" s="13" t="str">
        <f>IFERROR(INDEX(Recap!$F$2:$F$2000,MATCH(Graphique!A986,Recap!$A$2:$A$2000,0)),"")</f>
        <v/>
      </c>
      <c r="BC986" s="13" t="str">
        <f>IFERROR(INDEX(Recap!$D$2:$D$2000,MATCH(Graphique!A986,Recap!$A$2:$A$2000,0)),"")</f>
        <v/>
      </c>
      <c r="BD986" s="13" t="str">
        <f>IFERROR(INDEX(Recap!$I$2:$I$2000,MATCH(Graphique!A986,Recap!$A$2:$A$2000,0)),"")</f>
        <v/>
      </c>
      <c r="BE986" t="str">
        <f>IFERROR(INDEX(Recap!$K$2:$K$2000,MATCH(Graphique!A986,Recap!$A$2:$A$2000,0)),"")</f>
        <v/>
      </c>
      <c r="BF986" s="13" t="str">
        <f>IFERROR(INDEX(Recap!$L$2:$L$2000,MATCH(Graphique!A986,Recap!$A$2:$A$2000,0)),"")</f>
        <v/>
      </c>
      <c r="BG986" t="str">
        <f>IFERROR(INDEX(Recap!$M$2:$M$2000,MATCH(Graphique!A986,Recap!$A$2:$A$2000,0)),"")</f>
        <v/>
      </c>
      <c r="BH986" s="13" t="str">
        <f>IFERROR(INDEX(MOYENNES!$B$1:$B$2000,MATCH(Graphique!A986,MOYENNES!$A$1:$A$2000,0)),"")</f>
        <v/>
      </c>
      <c r="BI986" s="13" t="str">
        <f>IFERROR(INDEX(MOYENNES!$C$1:$C$2000,MATCH(Graphique!A986,MOYENNES!$A$1:$A$2000,0)),"")</f>
        <v/>
      </c>
      <c r="BJ986" s="13" t="str">
        <f>IFERROR(INDEX(MOYENNES!$E$1:$E$2000,MATCH(A986,MOYENNES!$A$1:$A$2000,0)),"")</f>
        <v/>
      </c>
    </row>
    <row r="987" spans="1:62" ht="12.75" customHeight="1">
      <c r="A987" s="56">
        <v>45971</v>
      </c>
      <c r="AY987" s="55" t="str">
        <f>IF(BH987="","",TEXT(IF(BH987&gt;"00:00",A987+1,A987),"JJ/MM/AAAA ")&amp;TEXT(BH987,"hh:mm"))</f>
        <v/>
      </c>
      <c r="AZ987" s="13" t="str">
        <f>IF(BI987="","",TEXT(IF(BI987&gt;"00:00",A987+1,A987),"JJ/MM/AAAA ")&amp;TEXT(BI987,"hh:mm"))</f>
        <v/>
      </c>
      <c r="BB987" s="13" t="str">
        <f>IFERROR(INDEX(Recap!$F$2:$F$2000,MATCH(Graphique!A987,Recap!$A$2:$A$2000,0)),"")</f>
        <v/>
      </c>
      <c r="BC987" s="13" t="str">
        <f>IFERROR(INDEX(Recap!$D$2:$D$2000,MATCH(Graphique!A987,Recap!$A$2:$A$2000,0)),"")</f>
        <v/>
      </c>
      <c r="BD987" s="13" t="str">
        <f>IFERROR(INDEX(Recap!$I$2:$I$2000,MATCH(Graphique!A987,Recap!$A$2:$A$2000,0)),"")</f>
        <v/>
      </c>
      <c r="BE987" t="str">
        <f>IFERROR(INDEX(Recap!$K$2:$K$2000,MATCH(Graphique!A987,Recap!$A$2:$A$2000,0)),"")</f>
        <v/>
      </c>
      <c r="BF987" s="13" t="str">
        <f>IFERROR(INDEX(Recap!$L$2:$L$2000,MATCH(Graphique!A987,Recap!$A$2:$A$2000,0)),"")</f>
        <v/>
      </c>
      <c r="BG987" t="str">
        <f>IFERROR(INDEX(Recap!$M$2:$M$2000,MATCH(Graphique!A987,Recap!$A$2:$A$2000,0)),"")</f>
        <v/>
      </c>
      <c r="BH987" s="13" t="str">
        <f>IFERROR(INDEX(MOYENNES!$B$1:$B$2000,MATCH(Graphique!A987,MOYENNES!$A$1:$A$2000,0)),"")</f>
        <v/>
      </c>
      <c r="BI987" s="13" t="str">
        <f>IFERROR(INDEX(MOYENNES!$C$1:$C$2000,MATCH(Graphique!A987,MOYENNES!$A$1:$A$2000,0)),"")</f>
        <v/>
      </c>
      <c r="BJ987" s="13" t="str">
        <f>IFERROR(INDEX(MOYENNES!$E$1:$E$2000,MATCH(A987,MOYENNES!$A$1:$A$2000,0)),"")</f>
        <v/>
      </c>
    </row>
    <row r="988" spans="1:62" ht="12.75" customHeight="1">
      <c r="A988" s="56">
        <v>45972</v>
      </c>
      <c r="AY988" s="55" t="str">
        <f>IF(BH988="","",TEXT(IF(BH988&gt;"00:00",A988+1,A988),"JJ/MM/AAAA ")&amp;TEXT(BH988,"hh:mm"))</f>
        <v/>
      </c>
      <c r="AZ988" s="13" t="str">
        <f>IF(BI988="","",TEXT(IF(BI988&gt;"00:00",A988+1,A988),"JJ/MM/AAAA ")&amp;TEXT(BI988,"hh:mm"))</f>
        <v/>
      </c>
      <c r="BB988" s="13" t="str">
        <f>IFERROR(INDEX(Recap!$F$2:$F$2000,MATCH(Graphique!A988,Recap!$A$2:$A$2000,0)),"")</f>
        <v/>
      </c>
      <c r="BC988" s="13" t="str">
        <f>IFERROR(INDEX(Recap!$D$2:$D$2000,MATCH(Graphique!A988,Recap!$A$2:$A$2000,0)),"")</f>
        <v/>
      </c>
      <c r="BD988" s="13" t="str">
        <f>IFERROR(INDEX(Recap!$I$2:$I$2000,MATCH(Graphique!A988,Recap!$A$2:$A$2000,0)),"")</f>
        <v/>
      </c>
      <c r="BE988" t="str">
        <f>IFERROR(INDEX(Recap!$K$2:$K$2000,MATCH(Graphique!A988,Recap!$A$2:$A$2000,0)),"")</f>
        <v/>
      </c>
      <c r="BF988" s="13" t="str">
        <f>IFERROR(INDEX(Recap!$L$2:$L$2000,MATCH(Graphique!A988,Recap!$A$2:$A$2000,0)),"")</f>
        <v/>
      </c>
      <c r="BG988" t="str">
        <f>IFERROR(INDEX(Recap!$M$2:$M$2000,MATCH(Graphique!A988,Recap!$A$2:$A$2000,0)),"")</f>
        <v/>
      </c>
      <c r="BH988" s="13" t="str">
        <f>IFERROR(INDEX(MOYENNES!$B$1:$B$2000,MATCH(Graphique!A988,MOYENNES!$A$1:$A$2000,0)),"")</f>
        <v/>
      </c>
      <c r="BI988" s="13" t="str">
        <f>IFERROR(INDEX(MOYENNES!$C$1:$C$2000,MATCH(Graphique!A988,MOYENNES!$A$1:$A$2000,0)),"")</f>
        <v/>
      </c>
      <c r="BJ988" s="13" t="str">
        <f>IFERROR(INDEX(MOYENNES!$E$1:$E$2000,MATCH(A988,MOYENNES!$A$1:$A$2000,0)),"")</f>
        <v/>
      </c>
    </row>
    <row r="989" spans="1:62" ht="12.75" customHeight="1">
      <c r="A989" s="56">
        <v>45973</v>
      </c>
      <c r="AY989" s="55" t="str">
        <f>IF(BH989="","",TEXT(IF(BH989&gt;"00:00",A989+1,A989),"JJ/MM/AAAA ")&amp;TEXT(BH989,"hh:mm"))</f>
        <v/>
      </c>
      <c r="AZ989" s="13" t="str">
        <f>IF(BI989="","",TEXT(IF(BI989&gt;"00:00",A989+1,A989),"JJ/MM/AAAA ")&amp;TEXT(BI989,"hh:mm"))</f>
        <v/>
      </c>
      <c r="BB989" s="13" t="str">
        <f>IFERROR(INDEX(Recap!$F$2:$F$2000,MATCH(Graphique!A989,Recap!$A$2:$A$2000,0)),"")</f>
        <v/>
      </c>
      <c r="BC989" s="13" t="str">
        <f>IFERROR(INDEX(Recap!$D$2:$D$2000,MATCH(Graphique!A989,Recap!$A$2:$A$2000,0)),"")</f>
        <v/>
      </c>
      <c r="BD989" s="13" t="str">
        <f>IFERROR(INDEX(Recap!$I$2:$I$2000,MATCH(Graphique!A989,Recap!$A$2:$A$2000,0)),"")</f>
        <v/>
      </c>
      <c r="BE989" t="str">
        <f>IFERROR(INDEX(Recap!$K$2:$K$2000,MATCH(Graphique!A989,Recap!$A$2:$A$2000,0)),"")</f>
        <v/>
      </c>
      <c r="BF989" s="13" t="str">
        <f>IFERROR(INDEX(Recap!$L$2:$L$2000,MATCH(Graphique!A989,Recap!$A$2:$A$2000,0)),"")</f>
        <v/>
      </c>
      <c r="BG989" t="str">
        <f>IFERROR(INDEX(Recap!$M$2:$M$2000,MATCH(Graphique!A989,Recap!$A$2:$A$2000,0)),"")</f>
        <v/>
      </c>
      <c r="BH989" s="13" t="str">
        <f>IFERROR(INDEX(MOYENNES!$B$1:$B$2000,MATCH(Graphique!A989,MOYENNES!$A$1:$A$2000,0)),"")</f>
        <v/>
      </c>
      <c r="BI989" s="13" t="str">
        <f>IFERROR(INDEX(MOYENNES!$C$1:$C$2000,MATCH(Graphique!A989,MOYENNES!$A$1:$A$2000,0)),"")</f>
        <v/>
      </c>
      <c r="BJ989" s="13" t="str">
        <f>IFERROR(INDEX(MOYENNES!$E$1:$E$2000,MATCH(A989,MOYENNES!$A$1:$A$2000,0)),"")</f>
        <v/>
      </c>
    </row>
    <row r="990" spans="1:62" ht="12.75" customHeight="1">
      <c r="A990" s="56">
        <v>45974</v>
      </c>
      <c r="AY990" s="55" t="str">
        <f>IF(BH990="","",TEXT(IF(BH990&gt;"00:00",A990+1,A990),"JJ/MM/AAAA ")&amp;TEXT(BH990,"hh:mm"))</f>
        <v/>
      </c>
      <c r="AZ990" s="13" t="str">
        <f>IF(BI990="","",TEXT(IF(BI990&gt;"00:00",A990+1,A990),"JJ/MM/AAAA ")&amp;TEXT(BI990,"hh:mm"))</f>
        <v/>
      </c>
      <c r="BB990" s="13" t="str">
        <f>IFERROR(INDEX(Recap!$F$2:$F$2000,MATCH(Graphique!A990,Recap!$A$2:$A$2000,0)),"")</f>
        <v/>
      </c>
      <c r="BC990" s="13" t="str">
        <f>IFERROR(INDEX(Recap!$D$2:$D$2000,MATCH(Graphique!A990,Recap!$A$2:$A$2000,0)),"")</f>
        <v/>
      </c>
      <c r="BD990" s="13" t="str">
        <f>IFERROR(INDEX(Recap!$I$2:$I$2000,MATCH(Graphique!A990,Recap!$A$2:$A$2000,0)),"")</f>
        <v/>
      </c>
      <c r="BE990" t="str">
        <f>IFERROR(INDEX(Recap!$K$2:$K$2000,MATCH(Graphique!A990,Recap!$A$2:$A$2000,0)),"")</f>
        <v/>
      </c>
      <c r="BF990" s="13" t="str">
        <f>IFERROR(INDEX(Recap!$L$2:$L$2000,MATCH(Graphique!A990,Recap!$A$2:$A$2000,0)),"")</f>
        <v/>
      </c>
      <c r="BG990" t="str">
        <f>IFERROR(INDEX(Recap!$M$2:$M$2000,MATCH(Graphique!A990,Recap!$A$2:$A$2000,0)),"")</f>
        <v/>
      </c>
      <c r="BH990" s="13" t="str">
        <f>IFERROR(INDEX(MOYENNES!$B$1:$B$2000,MATCH(Graphique!A990,MOYENNES!$A$1:$A$2000,0)),"")</f>
        <v/>
      </c>
      <c r="BI990" s="13" t="str">
        <f>IFERROR(INDEX(MOYENNES!$C$1:$C$2000,MATCH(Graphique!A990,MOYENNES!$A$1:$A$2000,0)),"")</f>
        <v/>
      </c>
      <c r="BJ990" s="13" t="str">
        <f>IFERROR(INDEX(MOYENNES!$E$1:$E$2000,MATCH(A990,MOYENNES!$A$1:$A$2000,0)),"")</f>
        <v/>
      </c>
    </row>
    <row r="991" spans="1:62" ht="12.75" customHeight="1">
      <c r="A991" s="56">
        <v>45975</v>
      </c>
      <c r="AY991" s="55" t="str">
        <f>IF(BH991="","",TEXT(IF(BH991&gt;"00:00",A991+1,A991),"JJ/MM/AAAA ")&amp;TEXT(BH991,"hh:mm"))</f>
        <v/>
      </c>
      <c r="AZ991" s="13" t="str">
        <f>IF(BI991="","",TEXT(IF(BI991&gt;"00:00",A991+1,A991),"JJ/MM/AAAA ")&amp;TEXT(BI991,"hh:mm"))</f>
        <v/>
      </c>
      <c r="BB991" s="13" t="str">
        <f>IFERROR(INDEX(Recap!$F$2:$F$2000,MATCH(Graphique!A991,Recap!$A$2:$A$2000,0)),"")</f>
        <v/>
      </c>
      <c r="BC991" s="13" t="str">
        <f>IFERROR(INDEX(Recap!$D$2:$D$2000,MATCH(Graphique!A991,Recap!$A$2:$A$2000,0)),"")</f>
        <v/>
      </c>
      <c r="BD991" s="13" t="str">
        <f>IFERROR(INDEX(Recap!$I$2:$I$2000,MATCH(Graphique!A991,Recap!$A$2:$A$2000,0)),"")</f>
        <v/>
      </c>
      <c r="BE991" t="str">
        <f>IFERROR(INDEX(Recap!$K$2:$K$2000,MATCH(Graphique!A991,Recap!$A$2:$A$2000,0)),"")</f>
        <v/>
      </c>
      <c r="BF991" s="13" t="str">
        <f>IFERROR(INDEX(Recap!$L$2:$L$2000,MATCH(Graphique!A991,Recap!$A$2:$A$2000,0)),"")</f>
        <v/>
      </c>
      <c r="BG991" t="str">
        <f>IFERROR(INDEX(Recap!$M$2:$M$2000,MATCH(Graphique!A991,Recap!$A$2:$A$2000,0)),"")</f>
        <v/>
      </c>
      <c r="BH991" s="13" t="str">
        <f>IFERROR(INDEX(MOYENNES!$B$1:$B$2000,MATCH(Graphique!A991,MOYENNES!$A$1:$A$2000,0)),"")</f>
        <v/>
      </c>
      <c r="BI991" s="13" t="str">
        <f>IFERROR(INDEX(MOYENNES!$C$1:$C$2000,MATCH(Graphique!A991,MOYENNES!$A$1:$A$2000,0)),"")</f>
        <v/>
      </c>
      <c r="BJ991" s="13" t="str">
        <f>IFERROR(INDEX(MOYENNES!$E$1:$E$2000,MATCH(A991,MOYENNES!$A$1:$A$2000,0)),"")</f>
        <v/>
      </c>
    </row>
    <row r="992" spans="1:62" ht="12.75" customHeight="1">
      <c r="A992" s="56">
        <v>45976</v>
      </c>
      <c r="AY992" s="55" t="str">
        <f>IF(BH992="","",TEXT(IF(BH992&gt;"00:00",A992+1,A992),"JJ/MM/AAAA ")&amp;TEXT(BH992,"hh:mm"))</f>
        <v/>
      </c>
      <c r="AZ992" s="13" t="str">
        <f>IF(BI992="","",TEXT(IF(BI992&gt;"00:00",A992+1,A992),"JJ/MM/AAAA ")&amp;TEXT(BI992,"hh:mm"))</f>
        <v/>
      </c>
      <c r="BB992" s="13" t="str">
        <f>IFERROR(INDEX(Recap!$F$2:$F$2000,MATCH(Graphique!A992,Recap!$A$2:$A$2000,0)),"")</f>
        <v/>
      </c>
      <c r="BC992" s="13" t="str">
        <f>IFERROR(INDEX(Recap!$D$2:$D$2000,MATCH(Graphique!A992,Recap!$A$2:$A$2000,0)),"")</f>
        <v/>
      </c>
      <c r="BD992" s="13" t="str">
        <f>IFERROR(INDEX(Recap!$I$2:$I$2000,MATCH(Graphique!A992,Recap!$A$2:$A$2000,0)),"")</f>
        <v/>
      </c>
      <c r="BE992" t="str">
        <f>IFERROR(INDEX(Recap!$K$2:$K$2000,MATCH(Graphique!A992,Recap!$A$2:$A$2000,0)),"")</f>
        <v/>
      </c>
      <c r="BF992" s="13" t="str">
        <f>IFERROR(INDEX(Recap!$L$2:$L$2000,MATCH(Graphique!A992,Recap!$A$2:$A$2000,0)),"")</f>
        <v/>
      </c>
      <c r="BG992" t="str">
        <f>IFERROR(INDEX(Recap!$M$2:$M$2000,MATCH(Graphique!A992,Recap!$A$2:$A$2000,0)),"")</f>
        <v/>
      </c>
      <c r="BH992" s="13" t="str">
        <f>IFERROR(INDEX(MOYENNES!$B$1:$B$2000,MATCH(Graphique!A992,MOYENNES!$A$1:$A$2000,0)),"")</f>
        <v/>
      </c>
      <c r="BI992" s="13" t="str">
        <f>IFERROR(INDEX(MOYENNES!$C$1:$C$2000,MATCH(Graphique!A992,MOYENNES!$A$1:$A$2000,0)),"")</f>
        <v/>
      </c>
      <c r="BJ992" s="13" t="str">
        <f>IFERROR(INDEX(MOYENNES!$E$1:$E$2000,MATCH(A992,MOYENNES!$A$1:$A$2000,0)),"")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97358-54B6-417C-BC86-07F8E00F1CF1}">
  <dimension ref="A1:N1855"/>
  <sheetViews>
    <sheetView showGridLines="0" workbookViewId="0">
      <pane ySplit="1" topLeftCell="A2" activePane="bottomLeft" state="frozen"/>
      <selection pane="bottomLeft" activeCell="D2" sqref="D2"/>
    </sheetView>
  </sheetViews>
  <sheetFormatPr baseColWidth="10" defaultColWidth="8.83203125" defaultRowHeight="15"/>
  <cols>
    <col min="1" max="1" width="13.6640625" style="3" customWidth="1"/>
    <col min="2" max="2" width="9.6640625" style="34" customWidth="1"/>
    <col min="3" max="10" width="9.6640625" style="4" customWidth="1"/>
    <col min="11" max="11" width="9.6640625" style="3" customWidth="1"/>
    <col min="12" max="12" width="9.6640625" style="4" customWidth="1"/>
    <col min="13" max="13" width="9.6640625" style="3" customWidth="1"/>
    <col min="14" max="14" width="19" style="3" customWidth="1"/>
  </cols>
  <sheetData>
    <row r="1" spans="1:14" s="49" customFormat="1" ht="143.25" customHeight="1" thickTop="1" thickBot="1">
      <c r="A1" s="43" t="s">
        <v>0</v>
      </c>
      <c r="B1" s="44" t="s">
        <v>1</v>
      </c>
      <c r="C1" s="45" t="s">
        <v>2</v>
      </c>
      <c r="D1" s="45" t="s">
        <v>3</v>
      </c>
      <c r="E1" s="45" t="s">
        <v>4</v>
      </c>
      <c r="F1" s="45" t="s">
        <v>8</v>
      </c>
      <c r="G1" s="45" t="s">
        <v>19</v>
      </c>
      <c r="H1" s="45" t="s">
        <v>10</v>
      </c>
      <c r="I1" s="45" t="s">
        <v>11</v>
      </c>
      <c r="J1" s="45" t="s">
        <v>12</v>
      </c>
      <c r="K1" s="46" t="s">
        <v>5</v>
      </c>
      <c r="L1" s="45" t="s">
        <v>6</v>
      </c>
      <c r="M1" s="47" t="s">
        <v>7</v>
      </c>
      <c r="N1" s="48"/>
    </row>
    <row r="2" spans="1:14" ht="16.5" customHeight="1" thickTop="1">
      <c r="A2" s="20">
        <v>44986</v>
      </c>
      <c r="B2" s="39">
        <v>0.95833333333333337</v>
      </c>
      <c r="C2" s="39">
        <v>0.96527777777777779</v>
      </c>
      <c r="D2" s="39">
        <v>2.0833333333333332E-2</v>
      </c>
      <c r="E2" s="39">
        <v>0.34375</v>
      </c>
      <c r="F2" s="39">
        <v>0.375</v>
      </c>
      <c r="G2" s="39" t="s">
        <v>14</v>
      </c>
      <c r="H2" s="39">
        <v>0.11805555555555557</v>
      </c>
      <c r="I2" s="39">
        <v>3.125E-2</v>
      </c>
      <c r="J2" s="39">
        <v>6.25E-2</v>
      </c>
      <c r="K2" s="21">
        <v>9</v>
      </c>
      <c r="L2" s="39">
        <v>0.35416666666666669</v>
      </c>
      <c r="M2" s="22">
        <v>70</v>
      </c>
      <c r="N2" s="41"/>
    </row>
    <row r="3" spans="1:14">
      <c r="A3" s="54">
        <v>44987</v>
      </c>
      <c r="B3" s="32">
        <v>4.1666666666666664E-2</v>
      </c>
      <c r="C3" s="24">
        <v>8.3333333333333329E-2</v>
      </c>
      <c r="D3" s="24">
        <v>4.1666666666666664E-2</v>
      </c>
      <c r="E3" s="24">
        <v>0.33333333333333331</v>
      </c>
      <c r="F3" s="24">
        <v>0.29166666666666669</v>
      </c>
      <c r="G3" s="24">
        <v>0.29166666666666669</v>
      </c>
      <c r="H3" s="24">
        <v>8.3333333333333329E-2</v>
      </c>
      <c r="I3" s="24">
        <v>4.1666666666666664E-2</v>
      </c>
      <c r="J3" s="24">
        <v>8.3333333333333329E-2</v>
      </c>
      <c r="K3" s="25">
        <v>10</v>
      </c>
      <c r="L3" s="24">
        <v>0.375</v>
      </c>
      <c r="M3" s="26">
        <v>65</v>
      </c>
      <c r="N3" s="41"/>
    </row>
    <row r="4" spans="1:14">
      <c r="A4" s="23"/>
      <c r="B4" s="32"/>
      <c r="C4" s="24"/>
      <c r="D4" s="24"/>
      <c r="E4" s="24"/>
      <c r="F4" s="24"/>
      <c r="G4" s="24"/>
      <c r="H4" s="24"/>
      <c r="I4" s="24"/>
      <c r="J4" s="24"/>
      <c r="K4" s="25"/>
      <c r="L4" s="24"/>
      <c r="M4" s="26"/>
      <c r="N4" s="41"/>
    </row>
    <row r="5" spans="1:14">
      <c r="A5" s="23"/>
      <c r="B5" s="32"/>
      <c r="C5" s="24"/>
      <c r="D5" s="24"/>
      <c r="E5" s="24"/>
      <c r="F5" s="24"/>
      <c r="G5" s="24"/>
      <c r="H5" s="24"/>
      <c r="I5" s="24"/>
      <c r="J5" s="24"/>
      <c r="K5" s="25"/>
      <c r="L5" s="24"/>
      <c r="M5" s="26"/>
    </row>
    <row r="6" spans="1:14">
      <c r="A6" s="23"/>
      <c r="B6" s="32"/>
      <c r="C6" s="24"/>
      <c r="D6" s="24"/>
      <c r="E6" s="24"/>
      <c r="F6" s="24"/>
      <c r="G6" s="24"/>
      <c r="H6" s="24"/>
      <c r="I6" s="24"/>
      <c r="J6" s="24"/>
      <c r="K6" s="25"/>
      <c r="L6" s="24"/>
      <c r="M6" s="26"/>
    </row>
    <row r="7" spans="1:14">
      <c r="A7" s="23"/>
      <c r="B7" s="32"/>
      <c r="C7" s="24"/>
      <c r="D7" s="24"/>
      <c r="E7" s="24"/>
      <c r="F7" s="24"/>
      <c r="G7" s="24"/>
      <c r="H7" s="24"/>
      <c r="I7" s="24"/>
      <c r="J7" s="24"/>
      <c r="K7" s="25"/>
      <c r="L7" s="24"/>
      <c r="M7" s="26"/>
    </row>
    <row r="8" spans="1:14">
      <c r="A8" s="23"/>
      <c r="B8" s="32"/>
      <c r="C8" s="24"/>
      <c r="D8" s="24"/>
      <c r="E8" s="24"/>
      <c r="F8" s="24"/>
      <c r="G8" s="24"/>
      <c r="H8" s="24"/>
      <c r="I8" s="24"/>
      <c r="J8" s="24"/>
      <c r="K8" s="25"/>
      <c r="L8" s="24"/>
      <c r="M8" s="26"/>
    </row>
    <row r="9" spans="1:14">
      <c r="A9" s="23"/>
      <c r="B9" s="32"/>
      <c r="C9" s="24"/>
      <c r="D9" s="24"/>
      <c r="E9" s="24"/>
      <c r="F9" s="24"/>
      <c r="G9" s="24"/>
      <c r="H9" s="24"/>
      <c r="I9" s="24"/>
      <c r="J9" s="24"/>
      <c r="K9" s="25"/>
      <c r="L9" s="24"/>
      <c r="M9" s="26"/>
    </row>
    <row r="10" spans="1:14">
      <c r="A10" s="23"/>
      <c r="B10" s="40"/>
      <c r="C10" s="24"/>
      <c r="D10" s="24"/>
      <c r="E10" s="24"/>
      <c r="F10" s="24"/>
      <c r="G10" s="24"/>
      <c r="H10" s="24"/>
      <c r="I10" s="24"/>
      <c r="J10" s="24"/>
      <c r="K10" s="25"/>
      <c r="L10" s="24"/>
      <c r="M10" s="26"/>
    </row>
    <row r="11" spans="1:14">
      <c r="A11" s="23"/>
      <c r="B11" s="32"/>
      <c r="C11" s="24"/>
      <c r="D11" s="24"/>
      <c r="E11" s="24"/>
      <c r="F11" s="24"/>
      <c r="G11" s="24"/>
      <c r="H11" s="24"/>
      <c r="I11" s="24"/>
      <c r="J11" s="24"/>
      <c r="K11" s="25"/>
      <c r="L11" s="24"/>
      <c r="M11" s="26"/>
    </row>
    <row r="12" spans="1:14">
      <c r="A12" s="23"/>
      <c r="B12" s="32"/>
      <c r="C12" s="24"/>
      <c r="D12" s="24"/>
      <c r="E12" s="24"/>
      <c r="F12" s="24"/>
      <c r="G12" s="24"/>
      <c r="H12" s="24"/>
      <c r="I12" s="24"/>
      <c r="J12" s="24"/>
      <c r="K12" s="25"/>
      <c r="L12" s="24"/>
      <c r="M12" s="26"/>
    </row>
    <row r="13" spans="1:14">
      <c r="A13" s="23"/>
      <c r="B13" s="32"/>
      <c r="C13" s="24"/>
      <c r="D13" s="24"/>
      <c r="E13" s="24"/>
      <c r="F13" s="24"/>
      <c r="G13" s="24"/>
      <c r="H13" s="24"/>
      <c r="I13" s="24"/>
      <c r="J13" s="24"/>
      <c r="K13" s="25"/>
      <c r="L13" s="24"/>
      <c r="M13" s="26"/>
    </row>
    <row r="14" spans="1:14">
      <c r="A14" s="23"/>
      <c r="B14" s="32"/>
      <c r="C14" s="24"/>
      <c r="D14" s="24"/>
      <c r="E14" s="24"/>
      <c r="F14" s="24"/>
      <c r="G14" s="24"/>
      <c r="H14" s="24"/>
      <c r="I14" s="24"/>
      <c r="J14" s="24"/>
      <c r="K14" s="25"/>
      <c r="L14" s="24"/>
      <c r="M14" s="26"/>
    </row>
    <row r="15" spans="1:14">
      <c r="A15" s="23"/>
      <c r="B15" s="32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6"/>
    </row>
    <row r="16" spans="1:14">
      <c r="A16" s="23"/>
      <c r="B16" s="32"/>
      <c r="C16" s="24"/>
      <c r="D16" s="24"/>
      <c r="E16" s="24"/>
      <c r="F16" s="24"/>
      <c r="G16" s="24"/>
      <c r="H16" s="24"/>
      <c r="I16" s="24"/>
      <c r="J16" s="24"/>
      <c r="K16" s="25"/>
      <c r="L16" s="24"/>
      <c r="M16" s="26"/>
    </row>
    <row r="17" spans="1:13">
      <c r="A17" s="23"/>
      <c r="B17" s="32"/>
      <c r="C17" s="24"/>
      <c r="D17" s="24"/>
      <c r="E17" s="24"/>
      <c r="F17" s="24"/>
      <c r="G17" s="24"/>
      <c r="H17" s="24"/>
      <c r="I17" s="24"/>
      <c r="J17" s="24"/>
      <c r="K17" s="25"/>
      <c r="L17" s="24"/>
      <c r="M17" s="26"/>
    </row>
    <row r="18" spans="1:13">
      <c r="A18" s="23"/>
      <c r="B18" s="32"/>
      <c r="C18" s="24"/>
      <c r="D18" s="24"/>
      <c r="E18" s="24"/>
      <c r="F18" s="24"/>
      <c r="G18" s="24"/>
      <c r="H18" s="24"/>
      <c r="I18" s="24"/>
      <c r="J18" s="24"/>
      <c r="K18" s="25"/>
      <c r="L18" s="24"/>
      <c r="M18" s="26"/>
    </row>
    <row r="19" spans="1:13">
      <c r="A19" s="23"/>
      <c r="B19" s="32"/>
      <c r="C19" s="24"/>
      <c r="D19" s="24"/>
      <c r="E19" s="24"/>
      <c r="F19" s="24"/>
      <c r="G19" s="24"/>
      <c r="H19" s="24"/>
      <c r="I19" s="24"/>
      <c r="J19" s="24"/>
      <c r="K19" s="25"/>
      <c r="L19" s="24"/>
      <c r="M19" s="26"/>
    </row>
    <row r="20" spans="1:13">
      <c r="A20" s="23"/>
      <c r="B20" s="32"/>
      <c r="C20" s="24"/>
      <c r="D20" s="24"/>
      <c r="E20" s="24"/>
      <c r="F20" s="24"/>
      <c r="G20" s="24"/>
      <c r="H20" s="24"/>
      <c r="I20" s="24"/>
      <c r="J20" s="24"/>
      <c r="K20" s="25"/>
      <c r="L20" s="24"/>
      <c r="M20" s="26"/>
    </row>
    <row r="21" spans="1:13">
      <c r="A21" s="23"/>
      <c r="B21" s="32"/>
      <c r="C21" s="24"/>
      <c r="D21" s="24"/>
      <c r="E21" s="24"/>
      <c r="F21" s="24"/>
      <c r="G21" s="24"/>
      <c r="H21" s="24"/>
      <c r="I21" s="24"/>
      <c r="J21" s="24"/>
      <c r="K21" s="25"/>
      <c r="L21" s="24"/>
      <c r="M21" s="26"/>
    </row>
    <row r="22" spans="1:13">
      <c r="A22" s="23"/>
      <c r="B22" s="32"/>
      <c r="C22" s="24"/>
      <c r="D22" s="24"/>
      <c r="E22" s="24"/>
      <c r="F22" s="24"/>
      <c r="G22" s="24"/>
      <c r="H22" s="24"/>
      <c r="I22" s="24"/>
      <c r="J22" s="24"/>
      <c r="K22" s="25"/>
      <c r="L22" s="24"/>
      <c r="M22" s="26"/>
    </row>
    <row r="23" spans="1:13">
      <c r="A23" s="23"/>
      <c r="B23" s="32"/>
      <c r="C23" s="24"/>
      <c r="D23" s="24"/>
      <c r="E23" s="24"/>
      <c r="F23" s="24"/>
      <c r="G23" s="24"/>
      <c r="H23" s="24"/>
      <c r="I23" s="24"/>
      <c r="J23" s="24"/>
      <c r="K23" s="25"/>
      <c r="L23" s="24"/>
      <c r="M23" s="26"/>
    </row>
    <row r="24" spans="1:13">
      <c r="A24" s="23"/>
      <c r="B24" s="32"/>
      <c r="C24" s="24"/>
      <c r="D24" s="24"/>
      <c r="E24" s="24"/>
      <c r="F24" s="24"/>
      <c r="G24" s="24"/>
      <c r="H24" s="24"/>
      <c r="I24" s="24"/>
      <c r="J24" s="24"/>
      <c r="K24" s="25"/>
      <c r="L24" s="24"/>
      <c r="M24" s="26"/>
    </row>
    <row r="25" spans="1:13">
      <c r="A25" s="23"/>
      <c r="B25" s="32"/>
      <c r="C25" s="24"/>
      <c r="D25" s="24"/>
      <c r="E25" s="24"/>
      <c r="F25" s="24"/>
      <c r="G25" s="24"/>
      <c r="H25" s="24"/>
      <c r="I25" s="24"/>
      <c r="J25" s="24"/>
      <c r="K25" s="25"/>
      <c r="L25" s="24"/>
      <c r="M25" s="26"/>
    </row>
    <row r="26" spans="1:13">
      <c r="A26" s="23"/>
      <c r="B26" s="32"/>
      <c r="C26" s="24"/>
      <c r="D26" s="24"/>
      <c r="E26" s="24"/>
      <c r="F26" s="24"/>
      <c r="G26" s="24"/>
      <c r="H26" s="24"/>
      <c r="I26" s="24"/>
      <c r="J26" s="24"/>
      <c r="K26" s="25"/>
      <c r="L26" s="24"/>
      <c r="M26" s="26"/>
    </row>
    <row r="27" spans="1:13">
      <c r="A27" s="23"/>
      <c r="B27" s="32"/>
      <c r="C27" s="24"/>
      <c r="D27" s="24"/>
      <c r="E27" s="24"/>
      <c r="F27" s="24"/>
      <c r="G27" s="24"/>
      <c r="H27" s="24"/>
      <c r="I27" s="24"/>
      <c r="J27" s="24"/>
      <c r="K27" s="25"/>
      <c r="L27" s="24"/>
      <c r="M27" s="26"/>
    </row>
    <row r="28" spans="1:13">
      <c r="A28" s="23"/>
      <c r="B28" s="32"/>
      <c r="C28" s="24"/>
      <c r="D28" s="24"/>
      <c r="E28" s="24"/>
      <c r="F28" s="24"/>
      <c r="G28" s="24"/>
      <c r="H28" s="24"/>
      <c r="I28" s="24"/>
      <c r="J28" s="24"/>
      <c r="K28" s="25"/>
      <c r="L28" s="24"/>
      <c r="M28" s="26"/>
    </row>
    <row r="29" spans="1:13">
      <c r="A29" s="23"/>
      <c r="B29" s="32"/>
      <c r="C29" s="24"/>
      <c r="D29" s="24"/>
      <c r="E29" s="24"/>
      <c r="F29" s="24"/>
      <c r="G29" s="24"/>
      <c r="H29" s="24"/>
      <c r="I29" s="24"/>
      <c r="J29" s="24"/>
      <c r="K29" s="25"/>
      <c r="L29" s="24"/>
      <c r="M29" s="26"/>
    </row>
    <row r="30" spans="1:13">
      <c r="A30" s="23"/>
      <c r="B30" s="32"/>
      <c r="C30" s="24"/>
      <c r="D30" s="24"/>
      <c r="E30" s="24"/>
      <c r="F30" s="24"/>
      <c r="G30" s="24"/>
      <c r="H30" s="24"/>
      <c r="I30" s="24"/>
      <c r="J30" s="24"/>
      <c r="K30" s="25"/>
      <c r="L30" s="24"/>
      <c r="M30" s="26"/>
    </row>
    <row r="31" spans="1:13">
      <c r="A31" s="23"/>
      <c r="B31" s="32"/>
      <c r="C31" s="24"/>
      <c r="D31" s="24"/>
      <c r="E31" s="24"/>
      <c r="F31" s="24"/>
      <c r="G31" s="24"/>
      <c r="H31" s="24"/>
      <c r="I31" s="24"/>
      <c r="J31" s="24"/>
      <c r="K31" s="25"/>
      <c r="L31" s="24"/>
      <c r="M31" s="26"/>
    </row>
    <row r="32" spans="1:13">
      <c r="A32" s="23"/>
      <c r="B32" s="32"/>
      <c r="C32" s="24"/>
      <c r="D32" s="24"/>
      <c r="E32" s="24"/>
      <c r="F32" s="24"/>
      <c r="G32" s="24"/>
      <c r="H32" s="24"/>
      <c r="I32" s="24"/>
      <c r="J32" s="24"/>
      <c r="K32" s="25"/>
      <c r="L32" s="24"/>
      <c r="M32" s="26"/>
    </row>
    <row r="33" spans="1:13">
      <c r="A33" s="23"/>
      <c r="B33" s="32"/>
      <c r="C33" s="24"/>
      <c r="D33" s="24"/>
      <c r="E33" s="24"/>
      <c r="F33" s="24"/>
      <c r="G33" s="24"/>
      <c r="H33" s="24"/>
      <c r="I33" s="24"/>
      <c r="J33" s="24"/>
      <c r="K33" s="25"/>
      <c r="L33" s="24"/>
      <c r="M33" s="26"/>
    </row>
    <row r="34" spans="1:13">
      <c r="A34" s="23"/>
      <c r="B34" s="32"/>
      <c r="C34" s="24"/>
      <c r="D34" s="24"/>
      <c r="E34" s="24"/>
      <c r="F34" s="24"/>
      <c r="G34" s="24"/>
      <c r="H34" s="24"/>
      <c r="I34" s="24"/>
      <c r="J34" s="24"/>
      <c r="K34" s="25"/>
      <c r="L34" s="24"/>
      <c r="M34" s="26"/>
    </row>
    <row r="35" spans="1:13">
      <c r="A35" s="23"/>
      <c r="B35" s="32"/>
      <c r="C35" s="24"/>
      <c r="D35" s="24"/>
      <c r="E35" s="24"/>
      <c r="F35" s="24"/>
      <c r="G35" s="24"/>
      <c r="H35" s="24"/>
      <c r="I35" s="24"/>
      <c r="J35" s="24"/>
      <c r="K35" s="25"/>
      <c r="L35" s="24"/>
      <c r="M35" s="26"/>
    </row>
    <row r="36" spans="1:13">
      <c r="A36" s="23"/>
      <c r="B36" s="32"/>
      <c r="C36" s="24"/>
      <c r="D36" s="24"/>
      <c r="E36" s="24"/>
      <c r="F36" s="24"/>
      <c r="G36" s="24"/>
      <c r="H36" s="24"/>
      <c r="I36" s="24"/>
      <c r="J36" s="24"/>
      <c r="K36" s="25"/>
      <c r="L36" s="24"/>
      <c r="M36" s="26"/>
    </row>
    <row r="37" spans="1:13">
      <c r="A37" s="23"/>
      <c r="B37" s="32"/>
      <c r="C37" s="24"/>
      <c r="D37" s="24"/>
      <c r="E37" s="24"/>
      <c r="F37" s="24"/>
      <c r="G37" s="24"/>
      <c r="H37" s="24"/>
      <c r="I37" s="24"/>
      <c r="J37" s="24"/>
      <c r="K37" s="25"/>
      <c r="L37" s="24"/>
      <c r="M37" s="26"/>
    </row>
    <row r="38" spans="1:13">
      <c r="A38" s="23"/>
      <c r="B38" s="32"/>
      <c r="C38" s="24"/>
      <c r="D38" s="24"/>
      <c r="E38" s="24"/>
      <c r="F38" s="24"/>
      <c r="G38" s="24"/>
      <c r="H38" s="24"/>
      <c r="I38" s="24"/>
      <c r="J38" s="24"/>
      <c r="K38" s="25"/>
      <c r="L38" s="24"/>
      <c r="M38" s="26"/>
    </row>
    <row r="39" spans="1:13">
      <c r="A39" s="23"/>
      <c r="B39" s="32"/>
      <c r="C39" s="24"/>
      <c r="D39" s="24"/>
      <c r="E39" s="24"/>
      <c r="F39" s="24"/>
      <c r="G39" s="24"/>
      <c r="H39" s="24"/>
      <c r="I39" s="24"/>
      <c r="J39" s="24"/>
      <c r="K39" s="25"/>
      <c r="L39" s="24"/>
      <c r="M39" s="26"/>
    </row>
    <row r="40" spans="1:13">
      <c r="A40" s="23"/>
      <c r="B40" s="32"/>
      <c r="C40" s="24"/>
      <c r="D40" s="24"/>
      <c r="E40" s="24"/>
      <c r="F40" s="24"/>
      <c r="G40" s="24"/>
      <c r="H40" s="24"/>
      <c r="I40" s="24"/>
      <c r="J40" s="24"/>
      <c r="K40" s="25"/>
      <c r="L40" s="24"/>
      <c r="M40" s="26"/>
    </row>
    <row r="41" spans="1:13">
      <c r="A41" s="23"/>
      <c r="B41" s="32"/>
      <c r="C41" s="24"/>
      <c r="D41" s="24"/>
      <c r="E41" s="24"/>
      <c r="F41" s="24"/>
      <c r="G41" s="24"/>
      <c r="H41" s="24"/>
      <c r="I41" s="24"/>
      <c r="J41" s="24"/>
      <c r="K41" s="25"/>
      <c r="L41" s="24"/>
      <c r="M41" s="26"/>
    </row>
    <row r="42" spans="1:13">
      <c r="A42" s="23"/>
      <c r="B42" s="32"/>
      <c r="C42" s="24"/>
      <c r="D42" s="24"/>
      <c r="E42" s="24"/>
      <c r="F42" s="24"/>
      <c r="G42" s="24"/>
      <c r="H42" s="24"/>
      <c r="I42" s="24"/>
      <c r="J42" s="24"/>
      <c r="K42" s="25"/>
      <c r="L42" s="24"/>
      <c r="M42" s="26"/>
    </row>
    <row r="43" spans="1:13">
      <c r="A43" s="23"/>
      <c r="B43" s="32"/>
      <c r="C43" s="24"/>
      <c r="D43" s="24"/>
      <c r="E43" s="24"/>
      <c r="F43" s="24"/>
      <c r="G43" s="24"/>
      <c r="H43" s="24"/>
      <c r="I43" s="24"/>
      <c r="J43" s="24"/>
      <c r="K43" s="25"/>
      <c r="L43" s="24"/>
      <c r="M43" s="26"/>
    </row>
    <row r="44" spans="1:13">
      <c r="A44" s="23"/>
      <c r="B44" s="32"/>
      <c r="C44" s="24"/>
      <c r="D44" s="24"/>
      <c r="E44" s="24"/>
      <c r="F44" s="24"/>
      <c r="G44" s="24"/>
      <c r="H44" s="24"/>
      <c r="I44" s="24"/>
      <c r="J44" s="24"/>
      <c r="K44" s="25"/>
      <c r="L44" s="24"/>
      <c r="M44" s="26"/>
    </row>
    <row r="45" spans="1:13">
      <c r="A45" s="23"/>
      <c r="B45" s="32"/>
      <c r="C45" s="24"/>
      <c r="D45" s="24"/>
      <c r="E45" s="24"/>
      <c r="F45" s="24"/>
      <c r="G45" s="24"/>
      <c r="H45" s="24"/>
      <c r="I45" s="24"/>
      <c r="J45" s="24"/>
      <c r="K45" s="25"/>
      <c r="L45" s="24"/>
      <c r="M45" s="26"/>
    </row>
    <row r="46" spans="1:13">
      <c r="A46" s="23"/>
      <c r="B46" s="32"/>
      <c r="C46" s="24"/>
      <c r="D46" s="24"/>
      <c r="E46" s="24"/>
      <c r="F46" s="24"/>
      <c r="G46" s="24"/>
      <c r="H46" s="24"/>
      <c r="I46" s="24"/>
      <c r="J46" s="24"/>
      <c r="K46" s="25"/>
      <c r="L46" s="24"/>
      <c r="M46" s="26"/>
    </row>
    <row r="47" spans="1:13">
      <c r="A47" s="23"/>
      <c r="B47" s="32"/>
      <c r="C47" s="24"/>
      <c r="D47" s="24"/>
      <c r="E47" s="24"/>
      <c r="F47" s="24"/>
      <c r="G47" s="24"/>
      <c r="H47" s="24"/>
      <c r="I47" s="24"/>
      <c r="J47" s="24"/>
      <c r="K47" s="25"/>
      <c r="L47" s="24"/>
      <c r="M47" s="26"/>
    </row>
    <row r="48" spans="1:13">
      <c r="A48" s="23"/>
      <c r="B48" s="32"/>
      <c r="C48" s="24"/>
      <c r="D48" s="24"/>
      <c r="E48" s="24"/>
      <c r="F48" s="24"/>
      <c r="G48" s="24"/>
      <c r="H48" s="24"/>
      <c r="I48" s="24"/>
      <c r="J48" s="24"/>
      <c r="K48" s="25"/>
      <c r="L48" s="24"/>
      <c r="M48" s="26"/>
    </row>
    <row r="49" spans="1:13">
      <c r="A49" s="23"/>
      <c r="B49" s="32"/>
      <c r="C49" s="24"/>
      <c r="D49" s="24"/>
      <c r="E49" s="24"/>
      <c r="F49" s="24"/>
      <c r="G49" s="24"/>
      <c r="H49" s="24"/>
      <c r="I49" s="24"/>
      <c r="J49" s="24"/>
      <c r="K49" s="25"/>
      <c r="L49" s="24"/>
      <c r="M49" s="26"/>
    </row>
    <row r="50" spans="1:13">
      <c r="A50" s="23"/>
      <c r="B50" s="32"/>
      <c r="C50" s="24"/>
      <c r="D50" s="24"/>
      <c r="E50" s="24"/>
      <c r="F50" s="24"/>
      <c r="G50" s="24"/>
      <c r="H50" s="24"/>
      <c r="I50" s="24"/>
      <c r="J50" s="24"/>
      <c r="K50" s="25"/>
      <c r="L50" s="24"/>
      <c r="M50" s="26"/>
    </row>
    <row r="51" spans="1:13">
      <c r="A51" s="23"/>
      <c r="B51" s="32"/>
      <c r="C51" s="24"/>
      <c r="D51" s="24"/>
      <c r="E51" s="24"/>
      <c r="F51" s="24"/>
      <c r="G51" s="24"/>
      <c r="H51" s="24"/>
      <c r="I51" s="24"/>
      <c r="J51" s="24"/>
      <c r="K51" s="25"/>
      <c r="L51" s="24"/>
      <c r="M51" s="26"/>
    </row>
    <row r="52" spans="1:13">
      <c r="A52" s="23"/>
      <c r="B52" s="32"/>
      <c r="C52" s="24"/>
      <c r="D52" s="24"/>
      <c r="E52" s="24"/>
      <c r="F52" s="24"/>
      <c r="G52" s="24"/>
      <c r="H52" s="24"/>
      <c r="I52" s="24"/>
      <c r="J52" s="24"/>
      <c r="K52" s="25"/>
      <c r="L52" s="24"/>
      <c r="M52" s="26"/>
    </row>
    <row r="53" spans="1:13">
      <c r="A53" s="23"/>
      <c r="B53" s="32"/>
      <c r="C53" s="24"/>
      <c r="D53" s="24"/>
      <c r="E53" s="24"/>
      <c r="F53" s="24"/>
      <c r="G53" s="24"/>
      <c r="H53" s="24"/>
      <c r="I53" s="24"/>
      <c r="J53" s="24"/>
      <c r="K53" s="25"/>
      <c r="L53" s="24"/>
      <c r="M53" s="26"/>
    </row>
    <row r="54" spans="1:13">
      <c r="A54" s="23"/>
      <c r="B54" s="32"/>
      <c r="C54" s="24"/>
      <c r="D54" s="24"/>
      <c r="E54" s="24"/>
      <c r="F54" s="24"/>
      <c r="G54" s="24"/>
      <c r="H54" s="24"/>
      <c r="I54" s="24"/>
      <c r="J54" s="24"/>
      <c r="K54" s="25"/>
      <c r="L54" s="24"/>
      <c r="M54" s="26"/>
    </row>
    <row r="55" spans="1:13">
      <c r="A55" s="23"/>
      <c r="B55" s="32"/>
      <c r="C55" s="24"/>
      <c r="D55" s="24"/>
      <c r="E55" s="24"/>
      <c r="F55" s="24"/>
      <c r="G55" s="24"/>
      <c r="H55" s="24"/>
      <c r="I55" s="24"/>
      <c r="J55" s="24"/>
      <c r="K55" s="25"/>
      <c r="L55" s="24"/>
      <c r="M55" s="26"/>
    </row>
    <row r="56" spans="1:13">
      <c r="A56" s="23"/>
      <c r="B56" s="32"/>
      <c r="C56" s="24"/>
      <c r="D56" s="24"/>
      <c r="E56" s="24"/>
      <c r="F56" s="24"/>
      <c r="G56" s="24"/>
      <c r="H56" s="24"/>
      <c r="I56" s="24"/>
      <c r="J56" s="24"/>
      <c r="K56" s="25"/>
      <c r="L56" s="24"/>
      <c r="M56" s="26"/>
    </row>
    <row r="57" spans="1:13">
      <c r="A57" s="23"/>
      <c r="B57" s="32"/>
      <c r="C57" s="24"/>
      <c r="D57" s="24"/>
      <c r="E57" s="24"/>
      <c r="F57" s="24"/>
      <c r="G57" s="24"/>
      <c r="H57" s="24"/>
      <c r="I57" s="24"/>
      <c r="J57" s="24"/>
      <c r="K57" s="25"/>
      <c r="L57" s="24"/>
      <c r="M57" s="26"/>
    </row>
    <row r="58" spans="1:13">
      <c r="A58" s="23"/>
      <c r="B58" s="32"/>
      <c r="C58" s="24"/>
      <c r="D58" s="24"/>
      <c r="E58" s="24"/>
      <c r="F58" s="24"/>
      <c r="G58" s="24"/>
      <c r="H58" s="24"/>
      <c r="I58" s="24"/>
      <c r="J58" s="24"/>
      <c r="K58" s="25"/>
      <c r="L58" s="24"/>
      <c r="M58" s="26"/>
    </row>
    <row r="59" spans="1:13">
      <c r="A59" s="23"/>
      <c r="B59" s="32"/>
      <c r="C59" s="24"/>
      <c r="D59" s="24"/>
      <c r="E59" s="24"/>
      <c r="F59" s="24"/>
      <c r="G59" s="24"/>
      <c r="H59" s="24"/>
      <c r="I59" s="24"/>
      <c r="J59" s="24"/>
      <c r="K59" s="25"/>
      <c r="L59" s="24"/>
      <c r="M59" s="26"/>
    </row>
    <row r="60" spans="1:13">
      <c r="A60" s="23"/>
      <c r="B60" s="32"/>
      <c r="C60" s="24"/>
      <c r="D60" s="24"/>
      <c r="E60" s="24"/>
      <c r="F60" s="24"/>
      <c r="G60" s="24"/>
      <c r="H60" s="24"/>
      <c r="I60" s="24"/>
      <c r="J60" s="24"/>
      <c r="K60" s="25"/>
      <c r="L60" s="24"/>
      <c r="M60" s="26"/>
    </row>
    <row r="61" spans="1:13">
      <c r="A61" s="23"/>
      <c r="B61" s="32"/>
      <c r="C61" s="24"/>
      <c r="D61" s="24"/>
      <c r="E61" s="24"/>
      <c r="F61" s="24"/>
      <c r="G61" s="24"/>
      <c r="H61" s="24"/>
      <c r="I61" s="24"/>
      <c r="J61" s="24"/>
      <c r="K61" s="25"/>
      <c r="L61" s="24"/>
      <c r="M61" s="26"/>
    </row>
    <row r="62" spans="1:13">
      <c r="A62" s="23"/>
      <c r="B62" s="32"/>
      <c r="C62" s="24"/>
      <c r="D62" s="24"/>
      <c r="E62" s="24"/>
      <c r="F62" s="24"/>
      <c r="G62" s="24"/>
      <c r="H62" s="24"/>
      <c r="I62" s="24"/>
      <c r="J62" s="24"/>
      <c r="K62" s="25"/>
      <c r="L62" s="24"/>
      <c r="M62" s="26"/>
    </row>
    <row r="63" spans="1:13">
      <c r="A63" s="23"/>
      <c r="B63" s="32"/>
      <c r="C63" s="24"/>
      <c r="D63" s="24"/>
      <c r="E63" s="24"/>
      <c r="F63" s="24"/>
      <c r="G63" s="24"/>
      <c r="H63" s="24"/>
      <c r="I63" s="24"/>
      <c r="J63" s="24"/>
      <c r="K63" s="25"/>
      <c r="L63" s="24"/>
      <c r="M63" s="26"/>
    </row>
    <row r="64" spans="1:13">
      <c r="A64" s="23"/>
      <c r="B64" s="32"/>
      <c r="C64" s="24"/>
      <c r="D64" s="24"/>
      <c r="E64" s="24"/>
      <c r="F64" s="24"/>
      <c r="G64" s="24"/>
      <c r="H64" s="24"/>
      <c r="I64" s="24"/>
      <c r="J64" s="24"/>
      <c r="K64" s="25"/>
      <c r="L64" s="24"/>
      <c r="M64" s="26"/>
    </row>
    <row r="65" spans="1:13">
      <c r="A65" s="23"/>
      <c r="B65" s="32"/>
      <c r="C65" s="24"/>
      <c r="D65" s="24"/>
      <c r="E65" s="24"/>
      <c r="F65" s="24"/>
      <c r="G65" s="24"/>
      <c r="H65" s="24"/>
      <c r="I65" s="24"/>
      <c r="J65" s="24"/>
      <c r="K65" s="25"/>
      <c r="L65" s="24"/>
      <c r="M65" s="26"/>
    </row>
    <row r="66" spans="1:13">
      <c r="A66" s="23"/>
      <c r="B66" s="32"/>
      <c r="C66" s="24"/>
      <c r="D66" s="24"/>
      <c r="E66" s="24"/>
      <c r="F66" s="24"/>
      <c r="G66" s="24"/>
      <c r="H66" s="24"/>
      <c r="I66" s="24"/>
      <c r="J66" s="24"/>
      <c r="K66" s="25"/>
      <c r="L66" s="24"/>
      <c r="M66" s="26"/>
    </row>
    <row r="67" spans="1:13">
      <c r="A67" s="23"/>
      <c r="B67" s="32"/>
      <c r="C67" s="24"/>
      <c r="D67" s="24"/>
      <c r="E67" s="24"/>
      <c r="F67" s="24"/>
      <c r="G67" s="24"/>
      <c r="H67" s="24"/>
      <c r="I67" s="24"/>
      <c r="J67" s="24"/>
      <c r="K67" s="25"/>
      <c r="L67" s="24"/>
      <c r="M67" s="26"/>
    </row>
    <row r="68" spans="1:13">
      <c r="A68" s="23"/>
      <c r="B68" s="32"/>
      <c r="C68" s="24"/>
      <c r="D68" s="24"/>
      <c r="E68" s="24"/>
      <c r="F68" s="24"/>
      <c r="G68" s="24"/>
      <c r="H68" s="24"/>
      <c r="I68" s="24"/>
      <c r="J68" s="24"/>
      <c r="K68" s="25"/>
      <c r="L68" s="24"/>
      <c r="M68" s="26"/>
    </row>
    <row r="69" spans="1:13">
      <c r="A69" s="23"/>
      <c r="B69" s="32"/>
      <c r="C69" s="24"/>
      <c r="D69" s="24"/>
      <c r="E69" s="24"/>
      <c r="F69" s="24"/>
      <c r="G69" s="24"/>
      <c r="H69" s="24"/>
      <c r="I69" s="24"/>
      <c r="J69" s="24"/>
      <c r="K69" s="25"/>
      <c r="L69" s="24"/>
      <c r="M69" s="26"/>
    </row>
    <row r="70" spans="1:13">
      <c r="A70" s="23"/>
      <c r="B70" s="32"/>
      <c r="C70" s="24"/>
      <c r="D70" s="24"/>
      <c r="E70" s="24"/>
      <c r="F70" s="24"/>
      <c r="G70" s="24"/>
      <c r="H70" s="24"/>
      <c r="I70" s="24"/>
      <c r="J70" s="24"/>
      <c r="K70" s="25"/>
      <c r="L70" s="24"/>
      <c r="M70" s="26"/>
    </row>
    <row r="71" spans="1:13">
      <c r="A71" s="23"/>
      <c r="B71" s="32"/>
      <c r="C71" s="24"/>
      <c r="D71" s="24"/>
      <c r="E71" s="24"/>
      <c r="F71" s="24"/>
      <c r="G71" s="24"/>
      <c r="H71" s="24"/>
      <c r="I71" s="24"/>
      <c r="J71" s="24"/>
      <c r="K71" s="25"/>
      <c r="L71" s="24"/>
      <c r="M71" s="26"/>
    </row>
    <row r="72" spans="1:13">
      <c r="A72" s="23"/>
      <c r="B72" s="32"/>
      <c r="C72" s="24"/>
      <c r="D72" s="24"/>
      <c r="E72" s="24"/>
      <c r="F72" s="24"/>
      <c r="G72" s="24"/>
      <c r="H72" s="24"/>
      <c r="I72" s="24"/>
      <c r="J72" s="24"/>
      <c r="K72" s="25"/>
      <c r="L72" s="24"/>
      <c r="M72" s="26"/>
    </row>
    <row r="73" spans="1:13">
      <c r="A73" s="23"/>
      <c r="B73" s="32"/>
      <c r="C73" s="24"/>
      <c r="D73" s="24"/>
      <c r="E73" s="24"/>
      <c r="F73" s="24"/>
      <c r="G73" s="24"/>
      <c r="H73" s="24"/>
      <c r="I73" s="24"/>
      <c r="J73" s="24"/>
      <c r="K73" s="25"/>
      <c r="L73" s="24"/>
      <c r="M73" s="26"/>
    </row>
    <row r="74" spans="1:13">
      <c r="A74" s="23"/>
      <c r="B74" s="32"/>
      <c r="C74" s="24"/>
      <c r="D74" s="24"/>
      <c r="E74" s="24"/>
      <c r="F74" s="24"/>
      <c r="G74" s="24"/>
      <c r="H74" s="24"/>
      <c r="I74" s="24"/>
      <c r="J74" s="24"/>
      <c r="K74" s="25"/>
      <c r="L74" s="24"/>
      <c r="M74" s="26"/>
    </row>
    <row r="75" spans="1:13">
      <c r="A75" s="23"/>
      <c r="B75" s="32"/>
      <c r="C75" s="24"/>
      <c r="D75" s="24"/>
      <c r="E75" s="24"/>
      <c r="F75" s="24"/>
      <c r="G75" s="24"/>
      <c r="H75" s="24"/>
      <c r="I75" s="24"/>
      <c r="J75" s="24"/>
      <c r="K75" s="25"/>
      <c r="L75" s="24"/>
      <c r="M75" s="26"/>
    </row>
    <row r="76" spans="1:13">
      <c r="A76" s="23"/>
      <c r="B76" s="32"/>
      <c r="C76" s="24"/>
      <c r="D76" s="24"/>
      <c r="E76" s="24"/>
      <c r="F76" s="24"/>
      <c r="G76" s="24"/>
      <c r="H76" s="24"/>
      <c r="I76" s="24"/>
      <c r="J76" s="24"/>
      <c r="K76" s="25"/>
      <c r="L76" s="24"/>
      <c r="M76" s="26"/>
    </row>
    <row r="77" spans="1:13">
      <c r="A77" s="23"/>
      <c r="B77" s="32"/>
      <c r="C77" s="24"/>
      <c r="D77" s="24"/>
      <c r="E77" s="24"/>
      <c r="F77" s="24"/>
      <c r="G77" s="24"/>
      <c r="H77" s="24"/>
      <c r="I77" s="24"/>
      <c r="J77" s="24"/>
      <c r="K77" s="25"/>
      <c r="L77" s="24"/>
      <c r="M77" s="26"/>
    </row>
    <row r="78" spans="1:13">
      <c r="A78" s="23"/>
      <c r="B78" s="32"/>
      <c r="C78" s="24"/>
      <c r="D78" s="24"/>
      <c r="E78" s="24"/>
      <c r="F78" s="24"/>
      <c r="G78" s="24"/>
      <c r="H78" s="24"/>
      <c r="I78" s="24"/>
      <c r="J78" s="24"/>
      <c r="K78" s="25"/>
      <c r="L78" s="24"/>
      <c r="M78" s="26"/>
    </row>
    <row r="79" spans="1:13">
      <c r="A79" s="23"/>
      <c r="B79" s="32"/>
      <c r="C79" s="24"/>
      <c r="D79" s="24"/>
      <c r="E79" s="24"/>
      <c r="F79" s="24"/>
      <c r="G79" s="24"/>
      <c r="H79" s="24"/>
      <c r="I79" s="24"/>
      <c r="J79" s="24"/>
      <c r="K79" s="25"/>
      <c r="L79" s="24"/>
      <c r="M79" s="26"/>
    </row>
    <row r="80" spans="1:13">
      <c r="A80" s="23"/>
      <c r="B80" s="32"/>
      <c r="C80" s="24"/>
      <c r="D80" s="24"/>
      <c r="E80" s="24"/>
      <c r="F80" s="24"/>
      <c r="G80" s="24"/>
      <c r="H80" s="24"/>
      <c r="I80" s="24"/>
      <c r="J80" s="24"/>
      <c r="K80" s="25"/>
      <c r="L80" s="24"/>
      <c r="M80" s="26"/>
    </row>
    <row r="81" spans="1:13">
      <c r="A81" s="23"/>
      <c r="B81" s="32"/>
      <c r="C81" s="24"/>
      <c r="D81" s="24"/>
      <c r="E81" s="24"/>
      <c r="F81" s="24"/>
      <c r="G81" s="24"/>
      <c r="H81" s="24"/>
      <c r="I81" s="24"/>
      <c r="J81" s="24"/>
      <c r="K81" s="25"/>
      <c r="L81" s="24"/>
      <c r="M81" s="26"/>
    </row>
    <row r="82" spans="1:13">
      <c r="A82" s="23"/>
      <c r="B82" s="32"/>
      <c r="C82" s="24"/>
      <c r="D82" s="24"/>
      <c r="E82" s="24"/>
      <c r="F82" s="24"/>
      <c r="G82" s="24"/>
      <c r="H82" s="24"/>
      <c r="I82" s="24"/>
      <c r="J82" s="24"/>
      <c r="K82" s="25"/>
      <c r="L82" s="24"/>
      <c r="M82" s="26"/>
    </row>
    <row r="83" spans="1:13">
      <c r="A83" s="23"/>
      <c r="B83" s="32"/>
      <c r="C83" s="24"/>
      <c r="D83" s="24"/>
      <c r="E83" s="24"/>
      <c r="F83" s="24"/>
      <c r="G83" s="24"/>
      <c r="H83" s="24"/>
      <c r="I83" s="24"/>
      <c r="J83" s="24"/>
      <c r="K83" s="25"/>
      <c r="L83" s="24"/>
      <c r="M83" s="26"/>
    </row>
    <row r="84" spans="1:13">
      <c r="A84" s="23"/>
      <c r="B84" s="32"/>
      <c r="C84" s="24"/>
      <c r="D84" s="24"/>
      <c r="E84" s="24"/>
      <c r="F84" s="24"/>
      <c r="G84" s="24"/>
      <c r="H84" s="24"/>
      <c r="I84" s="24"/>
      <c r="J84" s="24"/>
      <c r="K84" s="25"/>
      <c r="L84" s="24"/>
      <c r="M84" s="26"/>
    </row>
    <row r="85" spans="1:13">
      <c r="A85" s="23"/>
      <c r="B85" s="32"/>
      <c r="C85" s="24"/>
      <c r="D85" s="24"/>
      <c r="E85" s="24"/>
      <c r="F85" s="24"/>
      <c r="G85" s="24"/>
      <c r="H85" s="24"/>
      <c r="I85" s="24"/>
      <c r="J85" s="24"/>
      <c r="K85" s="25"/>
      <c r="L85" s="24"/>
      <c r="M85" s="26"/>
    </row>
    <row r="86" spans="1:13">
      <c r="A86" s="23"/>
      <c r="B86" s="32"/>
      <c r="C86" s="24"/>
      <c r="D86" s="24"/>
      <c r="E86" s="24"/>
      <c r="F86" s="24"/>
      <c r="G86" s="24"/>
      <c r="H86" s="24"/>
      <c r="I86" s="24"/>
      <c r="J86" s="24"/>
      <c r="K86" s="25"/>
      <c r="L86" s="24"/>
      <c r="M86" s="26"/>
    </row>
    <row r="87" spans="1:13">
      <c r="A87" s="23"/>
      <c r="B87" s="32"/>
      <c r="C87" s="24"/>
      <c r="D87" s="24"/>
      <c r="E87" s="24"/>
      <c r="F87" s="24"/>
      <c r="G87" s="24"/>
      <c r="H87" s="24"/>
      <c r="I87" s="24"/>
      <c r="J87" s="24"/>
      <c r="K87" s="25"/>
      <c r="L87" s="24"/>
      <c r="M87" s="26"/>
    </row>
    <row r="88" spans="1:13">
      <c r="A88" s="23"/>
      <c r="B88" s="32"/>
      <c r="C88" s="24"/>
      <c r="D88" s="24"/>
      <c r="E88" s="24"/>
      <c r="F88" s="24"/>
      <c r="G88" s="24"/>
      <c r="H88" s="24"/>
      <c r="I88" s="24"/>
      <c r="J88" s="24"/>
      <c r="K88" s="25"/>
      <c r="L88" s="24"/>
      <c r="M88" s="26"/>
    </row>
    <row r="89" spans="1:13">
      <c r="A89" s="23"/>
      <c r="B89" s="32"/>
      <c r="C89" s="24"/>
      <c r="D89" s="24"/>
      <c r="E89" s="24"/>
      <c r="F89" s="24"/>
      <c r="G89" s="24"/>
      <c r="H89" s="24"/>
      <c r="I89" s="24"/>
      <c r="J89" s="24"/>
      <c r="K89" s="25"/>
      <c r="L89" s="24"/>
      <c r="M89" s="26"/>
    </row>
    <row r="90" spans="1:13">
      <c r="A90" s="23"/>
      <c r="B90" s="32"/>
      <c r="C90" s="24"/>
      <c r="D90" s="24"/>
      <c r="E90" s="24"/>
      <c r="F90" s="24"/>
      <c r="G90" s="24"/>
      <c r="H90" s="24"/>
      <c r="I90" s="24"/>
      <c r="J90" s="24"/>
      <c r="K90" s="25"/>
      <c r="L90" s="24"/>
      <c r="M90" s="26"/>
    </row>
    <row r="91" spans="1:13">
      <c r="A91" s="23"/>
      <c r="B91" s="32"/>
      <c r="C91" s="24"/>
      <c r="D91" s="24"/>
      <c r="E91" s="24"/>
      <c r="F91" s="24"/>
      <c r="G91" s="24"/>
      <c r="H91" s="24"/>
      <c r="I91" s="24"/>
      <c r="J91" s="24"/>
      <c r="K91" s="25"/>
      <c r="L91" s="24"/>
      <c r="M91" s="26"/>
    </row>
    <row r="92" spans="1:13">
      <c r="A92" s="23"/>
      <c r="B92" s="32"/>
      <c r="C92" s="24"/>
      <c r="D92" s="24"/>
      <c r="E92" s="24"/>
      <c r="F92" s="24"/>
      <c r="G92" s="24"/>
      <c r="H92" s="24"/>
      <c r="I92" s="24"/>
      <c r="J92" s="24"/>
      <c r="K92" s="25"/>
      <c r="L92" s="24"/>
      <c r="M92" s="26"/>
    </row>
    <row r="93" spans="1:13">
      <c r="A93" s="23"/>
      <c r="B93" s="32"/>
      <c r="C93" s="24"/>
      <c r="D93" s="24"/>
      <c r="E93" s="24"/>
      <c r="F93" s="24"/>
      <c r="G93" s="24"/>
      <c r="H93" s="24"/>
      <c r="I93" s="24"/>
      <c r="J93" s="24"/>
      <c r="K93" s="25"/>
      <c r="L93" s="24"/>
      <c r="M93" s="26"/>
    </row>
    <row r="94" spans="1:13">
      <c r="A94" s="23"/>
      <c r="B94" s="32"/>
      <c r="C94" s="24"/>
      <c r="D94" s="24"/>
      <c r="E94" s="24"/>
      <c r="F94" s="24"/>
      <c r="G94" s="24"/>
      <c r="H94" s="24"/>
      <c r="I94" s="24"/>
      <c r="J94" s="24"/>
      <c r="K94" s="25"/>
      <c r="L94" s="24"/>
      <c r="M94" s="26"/>
    </row>
    <row r="95" spans="1:13">
      <c r="A95" s="23"/>
      <c r="B95" s="32"/>
      <c r="C95" s="24"/>
      <c r="D95" s="24"/>
      <c r="E95" s="24"/>
      <c r="F95" s="24"/>
      <c r="G95" s="24"/>
      <c r="H95" s="24"/>
      <c r="I95" s="24"/>
      <c r="J95" s="24"/>
      <c r="K95" s="25"/>
      <c r="L95" s="24"/>
      <c r="M95" s="26"/>
    </row>
    <row r="96" spans="1:13">
      <c r="A96" s="23"/>
      <c r="B96" s="32"/>
      <c r="C96" s="24"/>
      <c r="D96" s="24"/>
      <c r="E96" s="24"/>
      <c r="F96" s="24"/>
      <c r="G96" s="24"/>
      <c r="H96" s="24"/>
      <c r="I96" s="24"/>
      <c r="J96" s="24"/>
      <c r="K96" s="25"/>
      <c r="L96" s="24"/>
      <c r="M96" s="26"/>
    </row>
    <row r="97" spans="1:13">
      <c r="A97" s="23"/>
      <c r="B97" s="32"/>
      <c r="C97" s="24"/>
      <c r="D97" s="24"/>
      <c r="E97" s="24"/>
      <c r="F97" s="24"/>
      <c r="G97" s="24"/>
      <c r="H97" s="24"/>
      <c r="I97" s="24"/>
      <c r="J97" s="24"/>
      <c r="K97" s="25"/>
      <c r="L97" s="24"/>
      <c r="M97" s="26"/>
    </row>
    <row r="98" spans="1:13">
      <c r="A98" s="23"/>
      <c r="B98" s="32"/>
      <c r="C98" s="24"/>
      <c r="D98" s="24"/>
      <c r="E98" s="24"/>
      <c r="F98" s="24"/>
      <c r="G98" s="24"/>
      <c r="H98" s="24"/>
      <c r="I98" s="24"/>
      <c r="J98" s="24"/>
      <c r="K98" s="25"/>
      <c r="L98" s="24"/>
      <c r="M98" s="26"/>
    </row>
    <row r="99" spans="1:13">
      <c r="A99" s="23"/>
      <c r="B99" s="32"/>
      <c r="C99" s="24"/>
      <c r="D99" s="24"/>
      <c r="E99" s="24"/>
      <c r="F99" s="24"/>
      <c r="G99" s="24"/>
      <c r="H99" s="24"/>
      <c r="I99" s="24"/>
      <c r="J99" s="24"/>
      <c r="K99" s="25"/>
      <c r="L99" s="24"/>
      <c r="M99" s="26"/>
    </row>
    <row r="100" spans="1:13">
      <c r="A100" s="23"/>
      <c r="B100" s="32"/>
      <c r="C100" s="24"/>
      <c r="D100" s="24"/>
      <c r="E100" s="24"/>
      <c r="F100" s="24"/>
      <c r="G100" s="24"/>
      <c r="H100" s="24"/>
      <c r="I100" s="24"/>
      <c r="J100" s="24"/>
      <c r="K100" s="25"/>
      <c r="L100" s="24"/>
      <c r="M100" s="26"/>
    </row>
    <row r="101" spans="1:13">
      <c r="A101" s="23"/>
      <c r="B101" s="32"/>
      <c r="C101" s="24"/>
      <c r="D101" s="24"/>
      <c r="E101" s="24"/>
      <c r="F101" s="24"/>
      <c r="G101" s="24"/>
      <c r="H101" s="24"/>
      <c r="I101" s="24"/>
      <c r="J101" s="24"/>
      <c r="K101" s="25"/>
      <c r="L101" s="24"/>
      <c r="M101" s="26"/>
    </row>
    <row r="102" spans="1:13">
      <c r="A102" s="23"/>
      <c r="B102" s="32"/>
      <c r="C102" s="24"/>
      <c r="D102" s="24"/>
      <c r="E102" s="24"/>
      <c r="F102" s="24"/>
      <c r="G102" s="24"/>
      <c r="H102" s="24"/>
      <c r="I102" s="24"/>
      <c r="J102" s="24"/>
      <c r="K102" s="25"/>
      <c r="L102" s="24"/>
      <c r="M102" s="26"/>
    </row>
    <row r="103" spans="1:13">
      <c r="A103" s="23"/>
      <c r="B103" s="32"/>
      <c r="C103" s="24"/>
      <c r="D103" s="24"/>
      <c r="E103" s="24"/>
      <c r="F103" s="24"/>
      <c r="G103" s="24"/>
      <c r="H103" s="24"/>
      <c r="I103" s="24"/>
      <c r="J103" s="24"/>
      <c r="K103" s="25"/>
      <c r="L103" s="24"/>
      <c r="M103" s="26"/>
    </row>
    <row r="104" spans="1:13">
      <c r="A104" s="23"/>
      <c r="B104" s="32"/>
      <c r="C104" s="24"/>
      <c r="D104" s="24"/>
      <c r="E104" s="24"/>
      <c r="F104" s="24"/>
      <c r="G104" s="24"/>
      <c r="H104" s="24"/>
      <c r="I104" s="24"/>
      <c r="J104" s="24"/>
      <c r="K104" s="25"/>
      <c r="L104" s="24"/>
      <c r="M104" s="26"/>
    </row>
    <row r="105" spans="1:13">
      <c r="A105" s="23"/>
      <c r="B105" s="32"/>
      <c r="C105" s="24"/>
      <c r="D105" s="24"/>
      <c r="E105" s="24"/>
      <c r="F105" s="24"/>
      <c r="G105" s="24"/>
      <c r="H105" s="24"/>
      <c r="I105" s="24"/>
      <c r="J105" s="24"/>
      <c r="K105" s="25"/>
      <c r="L105" s="24"/>
      <c r="M105" s="26"/>
    </row>
    <row r="106" spans="1:13">
      <c r="A106" s="23"/>
      <c r="B106" s="32"/>
      <c r="C106" s="24"/>
      <c r="D106" s="24"/>
      <c r="E106" s="24"/>
      <c r="F106" s="24"/>
      <c r="G106" s="24"/>
      <c r="H106" s="24"/>
      <c r="I106" s="24"/>
      <c r="J106" s="24"/>
      <c r="K106" s="25"/>
      <c r="L106" s="24"/>
      <c r="M106" s="26"/>
    </row>
    <row r="107" spans="1:13">
      <c r="A107" s="23"/>
      <c r="B107" s="32"/>
      <c r="C107" s="24"/>
      <c r="D107" s="24"/>
      <c r="E107" s="24"/>
      <c r="F107" s="24"/>
      <c r="G107" s="24"/>
      <c r="H107" s="24"/>
      <c r="I107" s="24"/>
      <c r="J107" s="24"/>
      <c r="K107" s="25"/>
      <c r="L107" s="24"/>
      <c r="M107" s="26"/>
    </row>
    <row r="108" spans="1:13">
      <c r="A108" s="23"/>
      <c r="B108" s="32"/>
      <c r="C108" s="24"/>
      <c r="D108" s="24"/>
      <c r="E108" s="24"/>
      <c r="F108" s="24"/>
      <c r="G108" s="24"/>
      <c r="H108" s="24"/>
      <c r="I108" s="24"/>
      <c r="J108" s="24"/>
      <c r="K108" s="25"/>
      <c r="L108" s="24"/>
      <c r="M108" s="26"/>
    </row>
    <row r="109" spans="1:13">
      <c r="A109" s="23"/>
      <c r="B109" s="32"/>
      <c r="C109" s="24"/>
      <c r="D109" s="24"/>
      <c r="E109" s="24"/>
      <c r="F109" s="24"/>
      <c r="G109" s="24"/>
      <c r="H109" s="24"/>
      <c r="I109" s="24"/>
      <c r="J109" s="24"/>
      <c r="K109" s="25"/>
      <c r="L109" s="24"/>
      <c r="M109" s="26"/>
    </row>
    <row r="110" spans="1:13">
      <c r="A110" s="23"/>
      <c r="B110" s="32"/>
      <c r="C110" s="24"/>
      <c r="D110" s="24"/>
      <c r="E110" s="24"/>
      <c r="F110" s="24"/>
      <c r="G110" s="24"/>
      <c r="H110" s="24"/>
      <c r="I110" s="24"/>
      <c r="J110" s="24"/>
      <c r="K110" s="25"/>
      <c r="L110" s="24"/>
      <c r="M110" s="26"/>
    </row>
    <row r="111" spans="1:13">
      <c r="A111" s="23"/>
      <c r="B111" s="32"/>
      <c r="C111" s="24"/>
      <c r="D111" s="24"/>
      <c r="E111" s="24"/>
      <c r="F111" s="24"/>
      <c r="G111" s="24"/>
      <c r="H111" s="24"/>
      <c r="I111" s="24"/>
      <c r="J111" s="24"/>
      <c r="K111" s="25"/>
      <c r="L111" s="24"/>
      <c r="M111" s="26"/>
    </row>
    <row r="112" spans="1:13">
      <c r="A112" s="23"/>
      <c r="B112" s="32"/>
      <c r="C112" s="24"/>
      <c r="D112" s="24"/>
      <c r="E112" s="24"/>
      <c r="F112" s="24"/>
      <c r="G112" s="24"/>
      <c r="H112" s="24"/>
      <c r="I112" s="24"/>
      <c r="J112" s="24"/>
      <c r="K112" s="25"/>
      <c r="L112" s="24"/>
      <c r="M112" s="26"/>
    </row>
    <row r="113" spans="1:13">
      <c r="A113" s="23"/>
      <c r="B113" s="32"/>
      <c r="C113" s="24"/>
      <c r="D113" s="24"/>
      <c r="E113" s="24"/>
      <c r="F113" s="24"/>
      <c r="G113" s="24"/>
      <c r="H113" s="24"/>
      <c r="I113" s="24"/>
      <c r="J113" s="24"/>
      <c r="K113" s="25"/>
      <c r="L113" s="24"/>
      <c r="M113" s="26"/>
    </row>
    <row r="114" spans="1:13">
      <c r="A114" s="23"/>
      <c r="B114" s="32"/>
      <c r="C114" s="24"/>
      <c r="D114" s="24"/>
      <c r="E114" s="24"/>
      <c r="F114" s="24"/>
      <c r="G114" s="24"/>
      <c r="H114" s="24"/>
      <c r="I114" s="24"/>
      <c r="J114" s="24"/>
      <c r="K114" s="25"/>
      <c r="L114" s="24"/>
      <c r="M114" s="26"/>
    </row>
    <row r="115" spans="1:13">
      <c r="A115" s="23"/>
      <c r="B115" s="32"/>
      <c r="C115" s="24"/>
      <c r="D115" s="24"/>
      <c r="E115" s="24"/>
      <c r="F115" s="24"/>
      <c r="G115" s="24"/>
      <c r="H115" s="24"/>
      <c r="I115" s="24"/>
      <c r="J115" s="24"/>
      <c r="K115" s="25"/>
      <c r="L115" s="24"/>
      <c r="M115" s="26"/>
    </row>
    <row r="116" spans="1:13">
      <c r="A116" s="23"/>
      <c r="B116" s="32"/>
      <c r="C116" s="24"/>
      <c r="D116" s="24"/>
      <c r="E116" s="24"/>
      <c r="F116" s="24"/>
      <c r="G116" s="24"/>
      <c r="H116" s="24"/>
      <c r="I116" s="24"/>
      <c r="J116" s="24"/>
      <c r="K116" s="25"/>
      <c r="L116" s="24"/>
      <c r="M116" s="26"/>
    </row>
    <row r="117" spans="1:13">
      <c r="A117" s="23"/>
      <c r="B117" s="32"/>
      <c r="C117" s="24"/>
      <c r="D117" s="24"/>
      <c r="E117" s="24"/>
      <c r="F117" s="24"/>
      <c r="G117" s="24"/>
      <c r="H117" s="24"/>
      <c r="I117" s="24"/>
      <c r="J117" s="24"/>
      <c r="K117" s="25"/>
      <c r="L117" s="24"/>
      <c r="M117" s="26"/>
    </row>
    <row r="118" spans="1:13">
      <c r="A118" s="23"/>
      <c r="B118" s="32"/>
      <c r="C118" s="24"/>
      <c r="D118" s="24"/>
      <c r="E118" s="24"/>
      <c r="F118" s="24"/>
      <c r="G118" s="24"/>
      <c r="H118" s="24"/>
      <c r="I118" s="24"/>
      <c r="J118" s="24"/>
      <c r="K118" s="25"/>
      <c r="L118" s="24"/>
      <c r="M118" s="26"/>
    </row>
    <row r="119" spans="1:13">
      <c r="A119" s="23"/>
      <c r="B119" s="32"/>
      <c r="C119" s="24"/>
      <c r="D119" s="24"/>
      <c r="E119" s="24"/>
      <c r="F119" s="24"/>
      <c r="G119" s="24"/>
      <c r="H119" s="24"/>
      <c r="I119" s="24"/>
      <c r="J119" s="24"/>
      <c r="K119" s="25"/>
      <c r="L119" s="24"/>
      <c r="M119" s="26"/>
    </row>
    <row r="120" spans="1:13">
      <c r="A120" s="23"/>
      <c r="B120" s="32"/>
      <c r="C120" s="24"/>
      <c r="D120" s="24"/>
      <c r="E120" s="24"/>
      <c r="F120" s="24"/>
      <c r="G120" s="24"/>
      <c r="H120" s="24"/>
      <c r="I120" s="24"/>
      <c r="J120" s="24"/>
      <c r="K120" s="25"/>
      <c r="L120" s="24"/>
      <c r="M120" s="26"/>
    </row>
    <row r="121" spans="1:13">
      <c r="A121" s="23"/>
      <c r="B121" s="32"/>
      <c r="C121" s="24"/>
      <c r="D121" s="24"/>
      <c r="E121" s="24"/>
      <c r="F121" s="24"/>
      <c r="G121" s="24"/>
      <c r="H121" s="24"/>
      <c r="I121" s="24"/>
      <c r="J121" s="24"/>
      <c r="K121" s="25"/>
      <c r="L121" s="24"/>
      <c r="M121" s="26"/>
    </row>
    <row r="122" spans="1:13">
      <c r="A122" s="23"/>
      <c r="B122" s="32"/>
      <c r="C122" s="24"/>
      <c r="D122" s="24"/>
      <c r="E122" s="24"/>
      <c r="F122" s="24"/>
      <c r="G122" s="24"/>
      <c r="H122" s="24"/>
      <c r="I122" s="24"/>
      <c r="J122" s="24"/>
      <c r="K122" s="25"/>
      <c r="L122" s="24"/>
      <c r="M122" s="26"/>
    </row>
    <row r="123" spans="1:13">
      <c r="A123" s="23"/>
      <c r="B123" s="32"/>
      <c r="C123" s="24"/>
      <c r="D123" s="24"/>
      <c r="E123" s="24"/>
      <c r="F123" s="24"/>
      <c r="G123" s="24"/>
      <c r="H123" s="24"/>
      <c r="I123" s="24"/>
      <c r="J123" s="24"/>
      <c r="K123" s="25"/>
      <c r="L123" s="24"/>
      <c r="M123" s="26"/>
    </row>
    <row r="124" spans="1:13">
      <c r="A124" s="23"/>
      <c r="B124" s="32"/>
      <c r="C124" s="24"/>
      <c r="D124" s="24"/>
      <c r="E124" s="24"/>
      <c r="F124" s="24"/>
      <c r="G124" s="24"/>
      <c r="H124" s="24"/>
      <c r="I124" s="24"/>
      <c r="J124" s="24"/>
      <c r="K124" s="25"/>
      <c r="L124" s="24"/>
      <c r="M124" s="26"/>
    </row>
    <row r="125" spans="1:13">
      <c r="A125" s="23"/>
      <c r="B125" s="32"/>
      <c r="C125" s="24"/>
      <c r="D125" s="24"/>
      <c r="E125" s="24"/>
      <c r="F125" s="24"/>
      <c r="G125" s="24"/>
      <c r="H125" s="24"/>
      <c r="I125" s="24"/>
      <c r="J125" s="24"/>
      <c r="K125" s="25"/>
      <c r="L125" s="24"/>
      <c r="M125" s="26"/>
    </row>
    <row r="126" spans="1:13">
      <c r="A126" s="23"/>
      <c r="B126" s="32"/>
      <c r="C126" s="24"/>
      <c r="D126" s="24"/>
      <c r="E126" s="24"/>
      <c r="F126" s="24"/>
      <c r="G126" s="24"/>
      <c r="H126" s="24"/>
      <c r="I126" s="24"/>
      <c r="J126" s="24"/>
      <c r="K126" s="25"/>
      <c r="L126" s="24"/>
      <c r="M126" s="26"/>
    </row>
    <row r="127" spans="1:13">
      <c r="A127" s="23"/>
      <c r="B127" s="32"/>
      <c r="C127" s="24"/>
      <c r="D127" s="24"/>
      <c r="E127" s="24"/>
      <c r="F127" s="24"/>
      <c r="G127" s="24"/>
      <c r="H127" s="24"/>
      <c r="I127" s="24"/>
      <c r="J127" s="24"/>
      <c r="K127" s="25"/>
      <c r="L127" s="24"/>
      <c r="M127" s="26"/>
    </row>
    <row r="128" spans="1:13">
      <c r="A128" s="23"/>
      <c r="B128" s="32"/>
      <c r="C128" s="24"/>
      <c r="D128" s="24"/>
      <c r="E128" s="24"/>
      <c r="F128" s="24"/>
      <c r="G128" s="24"/>
      <c r="H128" s="24"/>
      <c r="I128" s="24"/>
      <c r="J128" s="24"/>
      <c r="K128" s="25"/>
      <c r="L128" s="24"/>
      <c r="M128" s="26"/>
    </row>
    <row r="129" spans="1:13">
      <c r="A129" s="23"/>
      <c r="B129" s="32"/>
      <c r="C129" s="24"/>
      <c r="D129" s="24"/>
      <c r="E129" s="24"/>
      <c r="F129" s="24"/>
      <c r="G129" s="24"/>
      <c r="H129" s="24"/>
      <c r="I129" s="24"/>
      <c r="J129" s="24"/>
      <c r="K129" s="25"/>
      <c r="L129" s="24"/>
      <c r="M129" s="26"/>
    </row>
    <row r="130" spans="1:13">
      <c r="A130" s="23"/>
      <c r="B130" s="32"/>
      <c r="C130" s="24"/>
      <c r="D130" s="24"/>
      <c r="E130" s="24"/>
      <c r="F130" s="24"/>
      <c r="G130" s="24"/>
      <c r="H130" s="24"/>
      <c r="I130" s="24"/>
      <c r="J130" s="24"/>
      <c r="K130" s="25"/>
      <c r="L130" s="24"/>
      <c r="M130" s="26"/>
    </row>
    <row r="131" spans="1:13">
      <c r="A131" s="23"/>
      <c r="B131" s="32"/>
      <c r="C131" s="24"/>
      <c r="D131" s="24"/>
      <c r="E131" s="24"/>
      <c r="F131" s="24"/>
      <c r="G131" s="24"/>
      <c r="H131" s="24"/>
      <c r="I131" s="24"/>
      <c r="J131" s="24"/>
      <c r="K131" s="25"/>
      <c r="L131" s="24"/>
      <c r="M131" s="26"/>
    </row>
    <row r="132" spans="1:13">
      <c r="A132" s="23"/>
      <c r="B132" s="32"/>
      <c r="C132" s="24"/>
      <c r="D132" s="24"/>
      <c r="E132" s="24"/>
      <c r="F132" s="24"/>
      <c r="G132" s="24"/>
      <c r="H132" s="24"/>
      <c r="I132" s="24"/>
      <c r="J132" s="24"/>
      <c r="K132" s="25"/>
      <c r="L132" s="24"/>
      <c r="M132" s="26"/>
    </row>
    <row r="133" spans="1:13">
      <c r="A133" s="23"/>
      <c r="B133" s="32"/>
      <c r="C133" s="24"/>
      <c r="D133" s="24"/>
      <c r="E133" s="24"/>
      <c r="F133" s="24"/>
      <c r="G133" s="24"/>
      <c r="H133" s="24"/>
      <c r="I133" s="24"/>
      <c r="J133" s="24"/>
      <c r="K133" s="25"/>
      <c r="L133" s="24"/>
      <c r="M133" s="26"/>
    </row>
    <row r="134" spans="1:13">
      <c r="A134" s="23"/>
      <c r="B134" s="32"/>
      <c r="C134" s="24"/>
      <c r="D134" s="24"/>
      <c r="E134" s="24"/>
      <c r="F134" s="24"/>
      <c r="G134" s="24"/>
      <c r="H134" s="24"/>
      <c r="I134" s="24"/>
      <c r="J134" s="24"/>
      <c r="K134" s="25"/>
      <c r="L134" s="24"/>
      <c r="M134" s="26"/>
    </row>
    <row r="135" spans="1:13">
      <c r="A135" s="23"/>
      <c r="B135" s="32"/>
      <c r="C135" s="24"/>
      <c r="D135" s="24"/>
      <c r="E135" s="24"/>
      <c r="F135" s="24"/>
      <c r="G135" s="24"/>
      <c r="H135" s="24"/>
      <c r="I135" s="24"/>
      <c r="J135" s="24"/>
      <c r="K135" s="25"/>
      <c r="L135" s="24"/>
      <c r="M135" s="26"/>
    </row>
    <row r="136" spans="1:13">
      <c r="A136" s="23"/>
      <c r="B136" s="32"/>
      <c r="C136" s="24"/>
      <c r="D136" s="24"/>
      <c r="E136" s="24"/>
      <c r="F136" s="24"/>
      <c r="G136" s="24"/>
      <c r="H136" s="24"/>
      <c r="I136" s="24"/>
      <c r="J136" s="24"/>
      <c r="K136" s="25"/>
      <c r="L136" s="24"/>
      <c r="M136" s="26"/>
    </row>
    <row r="137" spans="1:13">
      <c r="A137" s="23"/>
      <c r="B137" s="32"/>
      <c r="C137" s="24"/>
      <c r="D137" s="24"/>
      <c r="E137" s="24"/>
      <c r="F137" s="24"/>
      <c r="G137" s="24"/>
      <c r="H137" s="24"/>
      <c r="I137" s="24"/>
      <c r="J137" s="24"/>
      <c r="K137" s="25"/>
      <c r="L137" s="24"/>
      <c r="M137" s="26"/>
    </row>
    <row r="138" spans="1:13">
      <c r="A138" s="23"/>
      <c r="B138" s="32"/>
      <c r="C138" s="24"/>
      <c r="D138" s="24"/>
      <c r="E138" s="24"/>
      <c r="F138" s="24"/>
      <c r="G138" s="24"/>
      <c r="H138" s="24"/>
      <c r="I138" s="24"/>
      <c r="J138" s="24"/>
      <c r="K138" s="25"/>
      <c r="L138" s="24"/>
      <c r="M138" s="26"/>
    </row>
    <row r="139" spans="1:13">
      <c r="A139" s="23"/>
      <c r="B139" s="32"/>
      <c r="C139" s="24"/>
      <c r="D139" s="24"/>
      <c r="E139" s="24"/>
      <c r="F139" s="24"/>
      <c r="G139" s="24"/>
      <c r="H139" s="24"/>
      <c r="I139" s="24"/>
      <c r="J139" s="24"/>
      <c r="K139" s="25"/>
      <c r="L139" s="24"/>
      <c r="M139" s="26"/>
    </row>
    <row r="140" spans="1:13">
      <c r="A140" s="23"/>
      <c r="B140" s="32"/>
      <c r="C140" s="24"/>
      <c r="D140" s="24"/>
      <c r="E140" s="24"/>
      <c r="F140" s="24"/>
      <c r="G140" s="24"/>
      <c r="H140" s="24"/>
      <c r="I140" s="24"/>
      <c r="J140" s="24"/>
      <c r="K140" s="25"/>
      <c r="L140" s="24"/>
      <c r="M140" s="26"/>
    </row>
    <row r="141" spans="1:13">
      <c r="A141" s="23"/>
      <c r="B141" s="32"/>
      <c r="C141" s="24"/>
      <c r="D141" s="24"/>
      <c r="E141" s="24"/>
      <c r="F141" s="24"/>
      <c r="G141" s="24"/>
      <c r="H141" s="24"/>
      <c r="I141" s="24"/>
      <c r="J141" s="24"/>
      <c r="K141" s="25"/>
      <c r="L141" s="24"/>
      <c r="M141" s="26"/>
    </row>
    <row r="142" spans="1:13">
      <c r="A142" s="23"/>
      <c r="B142" s="32"/>
      <c r="C142" s="24"/>
      <c r="D142" s="24"/>
      <c r="E142" s="24"/>
      <c r="F142" s="24"/>
      <c r="G142" s="24"/>
      <c r="H142" s="24"/>
      <c r="I142" s="24"/>
      <c r="J142" s="24"/>
      <c r="K142" s="25"/>
      <c r="L142" s="24"/>
      <c r="M142" s="26"/>
    </row>
    <row r="143" spans="1:13">
      <c r="A143" s="23"/>
      <c r="B143" s="32"/>
      <c r="C143" s="24"/>
      <c r="D143" s="24"/>
      <c r="E143" s="24"/>
      <c r="F143" s="24"/>
      <c r="G143" s="24"/>
      <c r="H143" s="24"/>
      <c r="I143" s="24"/>
      <c r="J143" s="24"/>
      <c r="K143" s="25"/>
      <c r="L143" s="24"/>
      <c r="M143" s="26"/>
    </row>
    <row r="144" spans="1:13">
      <c r="A144" s="23"/>
      <c r="B144" s="32"/>
      <c r="C144" s="24"/>
      <c r="D144" s="24"/>
      <c r="E144" s="24"/>
      <c r="F144" s="24"/>
      <c r="G144" s="24"/>
      <c r="H144" s="24"/>
      <c r="I144" s="24"/>
      <c r="J144" s="24"/>
      <c r="K144" s="25"/>
      <c r="L144" s="24"/>
      <c r="M144" s="26"/>
    </row>
    <row r="145" spans="1:13">
      <c r="A145" s="23"/>
      <c r="B145" s="32"/>
      <c r="C145" s="24"/>
      <c r="D145" s="24"/>
      <c r="E145" s="24"/>
      <c r="F145" s="24"/>
      <c r="G145" s="24"/>
      <c r="H145" s="24"/>
      <c r="I145" s="24"/>
      <c r="J145" s="24"/>
      <c r="K145" s="25"/>
      <c r="L145" s="24"/>
      <c r="M145" s="26"/>
    </row>
    <row r="146" spans="1:13">
      <c r="A146" s="23"/>
      <c r="B146" s="32"/>
      <c r="C146" s="24"/>
      <c r="D146" s="24"/>
      <c r="E146" s="24"/>
      <c r="F146" s="24"/>
      <c r="G146" s="24"/>
      <c r="H146" s="24"/>
      <c r="I146" s="24"/>
      <c r="J146" s="24"/>
      <c r="K146" s="25"/>
      <c r="L146" s="24"/>
      <c r="M146" s="26"/>
    </row>
    <row r="147" spans="1:13">
      <c r="A147" s="23"/>
      <c r="B147" s="32"/>
      <c r="C147" s="24"/>
      <c r="D147" s="24"/>
      <c r="E147" s="24"/>
      <c r="F147" s="24"/>
      <c r="G147" s="24"/>
      <c r="H147" s="24"/>
      <c r="I147" s="24"/>
      <c r="J147" s="24"/>
      <c r="K147" s="25"/>
      <c r="L147" s="24"/>
      <c r="M147" s="26"/>
    </row>
    <row r="148" spans="1:13">
      <c r="A148" s="23"/>
      <c r="B148" s="32"/>
      <c r="C148" s="24"/>
      <c r="D148" s="24"/>
      <c r="E148" s="24"/>
      <c r="F148" s="24"/>
      <c r="G148" s="24"/>
      <c r="H148" s="24"/>
      <c r="I148" s="24"/>
      <c r="J148" s="24"/>
      <c r="K148" s="25"/>
      <c r="L148" s="24"/>
      <c r="M148" s="26"/>
    </row>
    <row r="149" spans="1:13">
      <c r="A149" s="23"/>
      <c r="B149" s="32"/>
      <c r="C149" s="24"/>
      <c r="D149" s="24"/>
      <c r="E149" s="24"/>
      <c r="F149" s="24"/>
      <c r="G149" s="24"/>
      <c r="H149" s="24"/>
      <c r="I149" s="24"/>
      <c r="J149" s="24"/>
      <c r="K149" s="25"/>
      <c r="L149" s="24"/>
      <c r="M149" s="26"/>
    </row>
    <row r="150" spans="1:13">
      <c r="A150" s="23"/>
      <c r="B150" s="32"/>
      <c r="C150" s="24"/>
      <c r="D150" s="24"/>
      <c r="E150" s="24"/>
      <c r="F150" s="24"/>
      <c r="G150" s="24"/>
      <c r="H150" s="24"/>
      <c r="I150" s="24"/>
      <c r="J150" s="24"/>
      <c r="K150" s="25"/>
      <c r="L150" s="24"/>
      <c r="M150" s="26"/>
    </row>
    <row r="151" spans="1:13">
      <c r="A151" s="23"/>
      <c r="B151" s="32"/>
      <c r="C151" s="24"/>
      <c r="D151" s="24"/>
      <c r="E151" s="24"/>
      <c r="F151" s="24"/>
      <c r="G151" s="24"/>
      <c r="H151" s="24"/>
      <c r="I151" s="24"/>
      <c r="J151" s="24"/>
      <c r="K151" s="25"/>
      <c r="L151" s="24"/>
      <c r="M151" s="26"/>
    </row>
    <row r="152" spans="1:13">
      <c r="A152" s="23"/>
      <c r="B152" s="32"/>
      <c r="C152" s="24"/>
      <c r="D152" s="24"/>
      <c r="E152" s="24"/>
      <c r="F152" s="24"/>
      <c r="G152" s="24"/>
      <c r="H152" s="24"/>
      <c r="I152" s="24"/>
      <c r="J152" s="24"/>
      <c r="K152" s="25"/>
      <c r="L152" s="24"/>
      <c r="M152" s="26"/>
    </row>
    <row r="153" spans="1:13">
      <c r="A153" s="23"/>
      <c r="B153" s="32"/>
      <c r="C153" s="24"/>
      <c r="D153" s="24"/>
      <c r="E153" s="24"/>
      <c r="F153" s="24"/>
      <c r="G153" s="24"/>
      <c r="H153" s="24"/>
      <c r="I153" s="24"/>
      <c r="J153" s="24"/>
      <c r="K153" s="25"/>
      <c r="L153" s="24"/>
      <c r="M153" s="26"/>
    </row>
    <row r="154" spans="1:13">
      <c r="A154" s="23"/>
      <c r="B154" s="32"/>
      <c r="C154" s="24"/>
      <c r="D154" s="24"/>
      <c r="E154" s="24"/>
      <c r="F154" s="24"/>
      <c r="G154" s="24"/>
      <c r="H154" s="24"/>
      <c r="I154" s="24"/>
      <c r="J154" s="24"/>
      <c r="K154" s="25"/>
      <c r="L154" s="24"/>
      <c r="M154" s="26"/>
    </row>
    <row r="155" spans="1:13">
      <c r="A155" s="23"/>
      <c r="B155" s="32"/>
      <c r="C155" s="24"/>
      <c r="D155" s="24"/>
      <c r="E155" s="24"/>
      <c r="F155" s="24"/>
      <c r="G155" s="24"/>
      <c r="H155" s="24"/>
      <c r="I155" s="24"/>
      <c r="J155" s="24"/>
      <c r="K155" s="25"/>
      <c r="L155" s="24"/>
      <c r="M155" s="26"/>
    </row>
    <row r="156" spans="1:13">
      <c r="A156" s="23"/>
      <c r="B156" s="32"/>
      <c r="C156" s="24"/>
      <c r="D156" s="24"/>
      <c r="E156" s="24"/>
      <c r="F156" s="24"/>
      <c r="G156" s="24"/>
      <c r="H156" s="24"/>
      <c r="I156" s="24"/>
      <c r="J156" s="24"/>
      <c r="K156" s="25"/>
      <c r="L156" s="24"/>
      <c r="M156" s="26"/>
    </row>
    <row r="157" spans="1:13">
      <c r="A157" s="23"/>
      <c r="B157" s="32"/>
      <c r="C157" s="24"/>
      <c r="D157" s="24"/>
      <c r="E157" s="24"/>
      <c r="F157" s="24"/>
      <c r="G157" s="24"/>
      <c r="H157" s="24"/>
      <c r="I157" s="24"/>
      <c r="J157" s="24"/>
      <c r="K157" s="25"/>
      <c r="L157" s="24"/>
      <c r="M157" s="26"/>
    </row>
    <row r="158" spans="1:13">
      <c r="A158" s="23"/>
      <c r="B158" s="32"/>
      <c r="C158" s="24"/>
      <c r="D158" s="24"/>
      <c r="E158" s="24"/>
      <c r="F158" s="24"/>
      <c r="G158" s="24"/>
      <c r="H158" s="24"/>
      <c r="I158" s="24"/>
      <c r="J158" s="24"/>
      <c r="K158" s="25"/>
      <c r="L158" s="24"/>
      <c r="M158" s="26"/>
    </row>
    <row r="159" spans="1:13">
      <c r="A159" s="23"/>
      <c r="B159" s="32"/>
      <c r="C159" s="24"/>
      <c r="D159" s="24"/>
      <c r="E159" s="24"/>
      <c r="F159" s="24"/>
      <c r="G159" s="24"/>
      <c r="H159" s="24"/>
      <c r="I159" s="24"/>
      <c r="J159" s="24"/>
      <c r="K159" s="25"/>
      <c r="L159" s="24"/>
      <c r="M159" s="26"/>
    </row>
    <row r="160" spans="1:13">
      <c r="A160" s="23"/>
      <c r="B160" s="32"/>
      <c r="C160" s="24"/>
      <c r="D160" s="24"/>
      <c r="E160" s="24"/>
      <c r="F160" s="24"/>
      <c r="G160" s="24"/>
      <c r="H160" s="24"/>
      <c r="I160" s="24"/>
      <c r="J160" s="24"/>
      <c r="K160" s="25"/>
      <c r="L160" s="24"/>
      <c r="M160" s="26"/>
    </row>
    <row r="161" spans="1:13">
      <c r="A161" s="23"/>
      <c r="B161" s="32"/>
      <c r="C161" s="24"/>
      <c r="D161" s="24"/>
      <c r="E161" s="24"/>
      <c r="F161" s="24"/>
      <c r="G161" s="24"/>
      <c r="H161" s="24"/>
      <c r="I161" s="24"/>
      <c r="J161" s="24"/>
      <c r="K161" s="25"/>
      <c r="L161" s="24"/>
      <c r="M161" s="26"/>
    </row>
    <row r="162" spans="1:13">
      <c r="A162" s="23"/>
      <c r="B162" s="32"/>
      <c r="C162" s="24"/>
      <c r="D162" s="24"/>
      <c r="E162" s="24"/>
      <c r="F162" s="24"/>
      <c r="G162" s="24"/>
      <c r="H162" s="24"/>
      <c r="I162" s="24"/>
      <c r="J162" s="24"/>
      <c r="K162" s="25"/>
      <c r="L162" s="24"/>
      <c r="M162" s="26"/>
    </row>
    <row r="163" spans="1:13">
      <c r="A163" s="23"/>
      <c r="B163" s="32"/>
      <c r="C163" s="24"/>
      <c r="D163" s="24"/>
      <c r="E163" s="24"/>
      <c r="F163" s="24"/>
      <c r="G163" s="24"/>
      <c r="H163" s="24"/>
      <c r="I163" s="24"/>
      <c r="J163" s="24"/>
      <c r="K163" s="25"/>
      <c r="L163" s="24"/>
      <c r="M163" s="26"/>
    </row>
    <row r="164" spans="1:13">
      <c r="A164" s="23"/>
      <c r="B164" s="32"/>
      <c r="C164" s="24"/>
      <c r="D164" s="24"/>
      <c r="E164" s="24"/>
      <c r="F164" s="24"/>
      <c r="G164" s="24"/>
      <c r="H164" s="24"/>
      <c r="I164" s="24"/>
      <c r="J164" s="24"/>
      <c r="K164" s="25"/>
      <c r="L164" s="24"/>
      <c r="M164" s="26"/>
    </row>
    <row r="165" spans="1:13">
      <c r="A165" s="23"/>
      <c r="B165" s="32"/>
      <c r="C165" s="24"/>
      <c r="D165" s="24"/>
      <c r="E165" s="24"/>
      <c r="F165" s="24"/>
      <c r="G165" s="24"/>
      <c r="H165" s="24"/>
      <c r="I165" s="24"/>
      <c r="J165" s="24"/>
      <c r="K165" s="25"/>
      <c r="L165" s="24"/>
      <c r="M165" s="26"/>
    </row>
    <row r="166" spans="1:13">
      <c r="A166" s="23"/>
      <c r="B166" s="32"/>
      <c r="C166" s="24"/>
      <c r="D166" s="24"/>
      <c r="E166" s="24"/>
      <c r="F166" s="24"/>
      <c r="G166" s="24"/>
      <c r="H166" s="24"/>
      <c r="I166" s="24"/>
      <c r="J166" s="24"/>
      <c r="K166" s="25"/>
      <c r="L166" s="24"/>
      <c r="M166" s="26"/>
    </row>
    <row r="167" spans="1:13">
      <c r="A167" s="23"/>
      <c r="B167" s="32"/>
      <c r="C167" s="24"/>
      <c r="D167" s="24"/>
      <c r="E167" s="24"/>
      <c r="F167" s="24"/>
      <c r="G167" s="24"/>
      <c r="H167" s="24"/>
      <c r="I167" s="24"/>
      <c r="J167" s="24"/>
      <c r="K167" s="25"/>
      <c r="L167" s="24"/>
      <c r="M167" s="26"/>
    </row>
    <row r="168" spans="1:13">
      <c r="A168" s="23"/>
      <c r="B168" s="32"/>
      <c r="C168" s="24"/>
      <c r="D168" s="24"/>
      <c r="E168" s="24"/>
      <c r="F168" s="24"/>
      <c r="G168" s="24"/>
      <c r="H168" s="24"/>
      <c r="I168" s="24"/>
      <c r="J168" s="24"/>
      <c r="K168" s="25"/>
      <c r="L168" s="24"/>
      <c r="M168" s="26"/>
    </row>
    <row r="169" spans="1:13">
      <c r="A169" s="23"/>
      <c r="B169" s="32"/>
      <c r="C169" s="24"/>
      <c r="D169" s="24"/>
      <c r="E169" s="24"/>
      <c r="F169" s="24"/>
      <c r="G169" s="24"/>
      <c r="H169" s="24"/>
      <c r="I169" s="24"/>
      <c r="J169" s="24"/>
      <c r="K169" s="25"/>
      <c r="L169" s="24"/>
      <c r="M169" s="26"/>
    </row>
    <row r="170" spans="1:13">
      <c r="A170" s="23"/>
      <c r="B170" s="32"/>
      <c r="C170" s="24"/>
      <c r="D170" s="24"/>
      <c r="E170" s="24"/>
      <c r="F170" s="24"/>
      <c r="G170" s="24"/>
      <c r="H170" s="24"/>
      <c r="I170" s="24"/>
      <c r="J170" s="24"/>
      <c r="K170" s="25"/>
      <c r="L170" s="24"/>
      <c r="M170" s="26"/>
    </row>
    <row r="171" spans="1:13">
      <c r="A171" s="23"/>
      <c r="B171" s="32"/>
      <c r="C171" s="24"/>
      <c r="D171" s="24"/>
      <c r="E171" s="24"/>
      <c r="F171" s="24"/>
      <c r="G171" s="24"/>
      <c r="H171" s="24"/>
      <c r="I171" s="24"/>
      <c r="J171" s="24"/>
      <c r="K171" s="25"/>
      <c r="L171" s="24"/>
      <c r="M171" s="26"/>
    </row>
    <row r="172" spans="1:13">
      <c r="A172" s="23"/>
      <c r="B172" s="32"/>
      <c r="C172" s="24"/>
      <c r="D172" s="24"/>
      <c r="E172" s="24"/>
      <c r="F172" s="24"/>
      <c r="G172" s="24"/>
      <c r="H172" s="24"/>
      <c r="I172" s="24"/>
      <c r="J172" s="24"/>
      <c r="K172" s="25"/>
      <c r="L172" s="24"/>
      <c r="M172" s="26"/>
    </row>
    <row r="173" spans="1:13">
      <c r="A173" s="23"/>
      <c r="B173" s="32"/>
      <c r="C173" s="24"/>
      <c r="D173" s="24"/>
      <c r="E173" s="24"/>
      <c r="F173" s="24"/>
      <c r="G173" s="24"/>
      <c r="H173" s="24"/>
      <c r="I173" s="24"/>
      <c r="J173" s="24"/>
      <c r="K173" s="25"/>
      <c r="L173" s="24"/>
      <c r="M173" s="26"/>
    </row>
    <row r="174" spans="1:13">
      <c r="A174" s="23"/>
      <c r="B174" s="32"/>
      <c r="C174" s="24"/>
      <c r="D174" s="24"/>
      <c r="E174" s="24"/>
      <c r="F174" s="24"/>
      <c r="G174" s="24"/>
      <c r="H174" s="24"/>
      <c r="I174" s="24"/>
      <c r="J174" s="24"/>
      <c r="K174" s="25"/>
      <c r="L174" s="24"/>
      <c r="M174" s="26"/>
    </row>
    <row r="175" spans="1:13">
      <c r="A175" s="23"/>
      <c r="B175" s="32"/>
      <c r="C175" s="24"/>
      <c r="D175" s="24"/>
      <c r="E175" s="24"/>
      <c r="F175" s="24"/>
      <c r="G175" s="24"/>
      <c r="H175" s="24"/>
      <c r="I175" s="24"/>
      <c r="J175" s="24"/>
      <c r="K175" s="25"/>
      <c r="L175" s="24"/>
      <c r="M175" s="26"/>
    </row>
    <row r="176" spans="1:13">
      <c r="A176" s="23"/>
      <c r="B176" s="32"/>
      <c r="C176" s="24"/>
      <c r="D176" s="24"/>
      <c r="E176" s="24"/>
      <c r="F176" s="24"/>
      <c r="G176" s="24"/>
      <c r="H176" s="24"/>
      <c r="I176" s="24"/>
      <c r="J176" s="24"/>
      <c r="K176" s="25"/>
      <c r="L176" s="24"/>
      <c r="M176" s="26"/>
    </row>
    <row r="177" spans="1:13">
      <c r="A177" s="23"/>
      <c r="B177" s="32"/>
      <c r="C177" s="24"/>
      <c r="D177" s="24"/>
      <c r="E177" s="24"/>
      <c r="F177" s="24"/>
      <c r="G177" s="24"/>
      <c r="H177" s="24"/>
      <c r="I177" s="24"/>
      <c r="J177" s="24"/>
      <c r="K177" s="25"/>
      <c r="L177" s="24"/>
      <c r="M177" s="26"/>
    </row>
    <row r="178" spans="1:13">
      <c r="A178" s="23"/>
      <c r="B178" s="32"/>
      <c r="C178" s="24"/>
      <c r="D178" s="24"/>
      <c r="E178" s="24"/>
      <c r="F178" s="24"/>
      <c r="G178" s="24"/>
      <c r="H178" s="24"/>
      <c r="I178" s="24"/>
      <c r="J178" s="24"/>
      <c r="K178" s="25"/>
      <c r="L178" s="24"/>
      <c r="M178" s="26"/>
    </row>
    <row r="179" spans="1:13">
      <c r="A179" s="23"/>
      <c r="B179" s="32"/>
      <c r="C179" s="24"/>
      <c r="D179" s="24"/>
      <c r="E179" s="24"/>
      <c r="F179" s="24"/>
      <c r="G179" s="24"/>
      <c r="H179" s="24"/>
      <c r="I179" s="24"/>
      <c r="J179" s="24"/>
      <c r="K179" s="25"/>
      <c r="L179" s="24"/>
      <c r="M179" s="26"/>
    </row>
    <row r="180" spans="1:13">
      <c r="A180" s="23"/>
      <c r="B180" s="32"/>
      <c r="C180" s="24"/>
      <c r="D180" s="24"/>
      <c r="E180" s="24"/>
      <c r="F180" s="24"/>
      <c r="G180" s="24"/>
      <c r="H180" s="24"/>
      <c r="I180" s="24"/>
      <c r="J180" s="24"/>
      <c r="K180" s="25"/>
      <c r="L180" s="24"/>
      <c r="M180" s="26"/>
    </row>
    <row r="181" spans="1:13">
      <c r="A181" s="23"/>
      <c r="B181" s="32"/>
      <c r="C181" s="24"/>
      <c r="D181" s="24"/>
      <c r="E181" s="24"/>
      <c r="F181" s="24"/>
      <c r="G181" s="24"/>
      <c r="H181" s="24"/>
      <c r="I181" s="24"/>
      <c r="J181" s="24"/>
      <c r="K181" s="25"/>
      <c r="L181" s="24"/>
      <c r="M181" s="26"/>
    </row>
    <row r="182" spans="1:13">
      <c r="A182" s="23"/>
      <c r="B182" s="32"/>
      <c r="C182" s="24"/>
      <c r="D182" s="24"/>
      <c r="E182" s="24"/>
      <c r="F182" s="24"/>
      <c r="G182" s="24"/>
      <c r="H182" s="24"/>
      <c r="I182" s="24"/>
      <c r="J182" s="24"/>
      <c r="K182" s="25"/>
      <c r="L182" s="24"/>
      <c r="M182" s="26"/>
    </row>
    <row r="183" spans="1:13">
      <c r="A183" s="23"/>
      <c r="B183" s="32"/>
      <c r="C183" s="24"/>
      <c r="D183" s="24"/>
      <c r="E183" s="24"/>
      <c r="F183" s="24"/>
      <c r="G183" s="24"/>
      <c r="H183" s="24"/>
      <c r="I183" s="24"/>
      <c r="J183" s="24"/>
      <c r="K183" s="25"/>
      <c r="L183" s="24"/>
      <c r="M183" s="26"/>
    </row>
    <row r="184" spans="1:13">
      <c r="A184" s="23"/>
      <c r="B184" s="32"/>
      <c r="C184" s="24"/>
      <c r="D184" s="24"/>
      <c r="E184" s="24"/>
      <c r="F184" s="24"/>
      <c r="G184" s="24"/>
      <c r="H184" s="24"/>
      <c r="I184" s="24"/>
      <c r="J184" s="24"/>
      <c r="K184" s="25"/>
      <c r="L184" s="24"/>
      <c r="M184" s="26"/>
    </row>
    <row r="185" spans="1:13">
      <c r="A185" s="23"/>
      <c r="B185" s="32"/>
      <c r="C185" s="24"/>
      <c r="D185" s="24"/>
      <c r="E185" s="24"/>
      <c r="F185" s="24"/>
      <c r="G185" s="24"/>
      <c r="H185" s="24"/>
      <c r="I185" s="24"/>
      <c r="J185" s="24"/>
      <c r="K185" s="25"/>
      <c r="L185" s="24"/>
      <c r="M185" s="26"/>
    </row>
    <row r="186" spans="1:13">
      <c r="A186" s="23"/>
      <c r="B186" s="32"/>
      <c r="C186" s="24"/>
      <c r="D186" s="24"/>
      <c r="E186" s="24"/>
      <c r="F186" s="24"/>
      <c r="G186" s="24"/>
      <c r="H186" s="24"/>
      <c r="I186" s="24"/>
      <c r="J186" s="24"/>
      <c r="K186" s="25"/>
      <c r="L186" s="24"/>
      <c r="M186" s="26"/>
    </row>
    <row r="187" spans="1:13">
      <c r="A187" s="23"/>
      <c r="B187" s="32"/>
      <c r="C187" s="24"/>
      <c r="D187" s="24"/>
      <c r="E187" s="24"/>
      <c r="F187" s="24"/>
      <c r="G187" s="24"/>
      <c r="H187" s="24"/>
      <c r="I187" s="24"/>
      <c r="J187" s="24"/>
      <c r="K187" s="25"/>
      <c r="L187" s="24"/>
      <c r="M187" s="26"/>
    </row>
    <row r="188" spans="1:13">
      <c r="A188" s="23"/>
      <c r="B188" s="32"/>
      <c r="C188" s="24"/>
      <c r="D188" s="24"/>
      <c r="E188" s="24"/>
      <c r="F188" s="24"/>
      <c r="G188" s="24"/>
      <c r="H188" s="24"/>
      <c r="I188" s="24"/>
      <c r="J188" s="24"/>
      <c r="K188" s="25"/>
      <c r="L188" s="24"/>
      <c r="M188" s="26"/>
    </row>
    <row r="189" spans="1:13">
      <c r="A189" s="23"/>
      <c r="B189" s="32"/>
      <c r="C189" s="24"/>
      <c r="D189" s="24"/>
      <c r="E189" s="24"/>
      <c r="F189" s="24"/>
      <c r="G189" s="24"/>
      <c r="H189" s="24"/>
      <c r="I189" s="24"/>
      <c r="J189" s="24"/>
      <c r="K189" s="25"/>
      <c r="L189" s="24"/>
      <c r="M189" s="26"/>
    </row>
    <row r="190" spans="1:13">
      <c r="A190" s="23"/>
      <c r="B190" s="32"/>
      <c r="C190" s="24"/>
      <c r="D190" s="24"/>
      <c r="E190" s="24"/>
      <c r="F190" s="24"/>
      <c r="G190" s="24"/>
      <c r="H190" s="24"/>
      <c r="I190" s="24"/>
      <c r="J190" s="24"/>
      <c r="K190" s="25"/>
      <c r="L190" s="24"/>
      <c r="M190" s="26"/>
    </row>
    <row r="191" spans="1:13">
      <c r="A191" s="23"/>
      <c r="B191" s="32"/>
      <c r="C191" s="24"/>
      <c r="D191" s="24"/>
      <c r="E191" s="24"/>
      <c r="F191" s="24"/>
      <c r="G191" s="24"/>
      <c r="H191" s="24"/>
      <c r="I191" s="24"/>
      <c r="J191" s="24"/>
      <c r="K191" s="25"/>
      <c r="L191" s="24"/>
      <c r="M191" s="26"/>
    </row>
    <row r="192" spans="1:13">
      <c r="A192" s="23"/>
      <c r="B192" s="32"/>
      <c r="C192" s="24"/>
      <c r="D192" s="24"/>
      <c r="E192" s="24"/>
      <c r="F192" s="24"/>
      <c r="G192" s="24"/>
      <c r="H192" s="24"/>
      <c r="I192" s="24"/>
      <c r="J192" s="24"/>
      <c r="K192" s="25"/>
      <c r="L192" s="24"/>
      <c r="M192" s="26"/>
    </row>
    <row r="193" spans="1:13">
      <c r="A193" s="23"/>
      <c r="B193" s="32"/>
      <c r="C193" s="24"/>
      <c r="D193" s="24"/>
      <c r="E193" s="24"/>
      <c r="F193" s="24"/>
      <c r="G193" s="24"/>
      <c r="H193" s="24"/>
      <c r="I193" s="24"/>
      <c r="J193" s="24"/>
      <c r="K193" s="25"/>
      <c r="L193" s="24"/>
      <c r="M193" s="26"/>
    </row>
    <row r="194" spans="1:13">
      <c r="A194" s="23"/>
      <c r="B194" s="32"/>
      <c r="C194" s="24"/>
      <c r="D194" s="24"/>
      <c r="E194" s="24"/>
      <c r="F194" s="24"/>
      <c r="G194" s="24"/>
      <c r="H194" s="24"/>
      <c r="I194" s="24"/>
      <c r="J194" s="24"/>
      <c r="K194" s="25"/>
      <c r="L194" s="24"/>
      <c r="M194" s="26"/>
    </row>
    <row r="195" spans="1:13">
      <c r="A195" s="23"/>
      <c r="B195" s="32"/>
      <c r="C195" s="24"/>
      <c r="D195" s="24"/>
      <c r="E195" s="24"/>
      <c r="F195" s="24"/>
      <c r="G195" s="24"/>
      <c r="H195" s="24"/>
      <c r="I195" s="24"/>
      <c r="J195" s="24"/>
      <c r="K195" s="25"/>
      <c r="L195" s="24"/>
      <c r="M195" s="26"/>
    </row>
    <row r="196" spans="1:13">
      <c r="A196" s="23"/>
      <c r="B196" s="32"/>
      <c r="C196" s="24"/>
      <c r="D196" s="24"/>
      <c r="E196" s="24"/>
      <c r="F196" s="24"/>
      <c r="G196" s="24"/>
      <c r="H196" s="24"/>
      <c r="I196" s="24"/>
      <c r="J196" s="24"/>
      <c r="K196" s="25"/>
      <c r="L196" s="24"/>
      <c r="M196" s="26"/>
    </row>
    <row r="197" spans="1:13">
      <c r="A197" s="23"/>
      <c r="B197" s="32"/>
      <c r="C197" s="24"/>
      <c r="D197" s="24"/>
      <c r="E197" s="24"/>
      <c r="F197" s="24"/>
      <c r="G197" s="24"/>
      <c r="H197" s="24"/>
      <c r="I197" s="24"/>
      <c r="J197" s="24"/>
      <c r="K197" s="25"/>
      <c r="L197" s="24"/>
      <c r="M197" s="26"/>
    </row>
    <row r="198" spans="1:13">
      <c r="A198" s="23"/>
      <c r="B198" s="32"/>
      <c r="C198" s="24"/>
      <c r="D198" s="24"/>
      <c r="E198" s="24"/>
      <c r="F198" s="24"/>
      <c r="G198" s="24"/>
      <c r="H198" s="24"/>
      <c r="I198" s="24"/>
      <c r="J198" s="24"/>
      <c r="K198" s="25"/>
      <c r="L198" s="24"/>
      <c r="M198" s="26"/>
    </row>
    <row r="199" spans="1:13">
      <c r="A199" s="23"/>
      <c r="B199" s="32"/>
      <c r="C199" s="24"/>
      <c r="D199" s="24"/>
      <c r="E199" s="24"/>
      <c r="F199" s="24"/>
      <c r="G199" s="24"/>
      <c r="H199" s="24"/>
      <c r="I199" s="24"/>
      <c r="J199" s="24"/>
      <c r="K199" s="25"/>
      <c r="L199" s="24"/>
      <c r="M199" s="26"/>
    </row>
    <row r="200" spans="1:13">
      <c r="A200" s="23"/>
      <c r="B200" s="32"/>
      <c r="C200" s="24"/>
      <c r="D200" s="24"/>
      <c r="E200" s="24"/>
      <c r="F200" s="24"/>
      <c r="G200" s="24"/>
      <c r="H200" s="24"/>
      <c r="I200" s="24"/>
      <c r="J200" s="24"/>
      <c r="K200" s="25"/>
      <c r="L200" s="24"/>
      <c r="M200" s="26"/>
    </row>
    <row r="201" spans="1:13">
      <c r="A201" s="23"/>
      <c r="B201" s="32"/>
      <c r="C201" s="24"/>
      <c r="D201" s="24"/>
      <c r="E201" s="24"/>
      <c r="F201" s="24"/>
      <c r="G201" s="24"/>
      <c r="H201" s="24"/>
      <c r="I201" s="24"/>
      <c r="J201" s="24"/>
      <c r="K201" s="25"/>
      <c r="L201" s="24"/>
      <c r="M201" s="26"/>
    </row>
    <row r="202" spans="1:13">
      <c r="A202" s="23"/>
      <c r="B202" s="32"/>
      <c r="C202" s="24"/>
      <c r="D202" s="24"/>
      <c r="E202" s="24"/>
      <c r="F202" s="24"/>
      <c r="G202" s="24"/>
      <c r="H202" s="24"/>
      <c r="I202" s="24"/>
      <c r="J202" s="24"/>
      <c r="K202" s="25"/>
      <c r="L202" s="24"/>
      <c r="M202" s="26"/>
    </row>
    <row r="203" spans="1:13">
      <c r="A203" s="23"/>
      <c r="B203" s="32"/>
      <c r="C203" s="24"/>
      <c r="D203" s="24"/>
      <c r="E203" s="24"/>
      <c r="F203" s="24"/>
      <c r="G203" s="24"/>
      <c r="H203" s="24"/>
      <c r="I203" s="24"/>
      <c r="J203" s="24"/>
      <c r="K203" s="25"/>
      <c r="L203" s="24"/>
      <c r="M203" s="26"/>
    </row>
    <row r="204" spans="1:13">
      <c r="A204" s="23"/>
      <c r="B204" s="32"/>
      <c r="C204" s="24"/>
      <c r="D204" s="24"/>
      <c r="E204" s="24"/>
      <c r="F204" s="24"/>
      <c r="G204" s="24"/>
      <c r="H204" s="24"/>
      <c r="I204" s="24"/>
      <c r="J204" s="24"/>
      <c r="K204" s="25"/>
      <c r="L204" s="24"/>
      <c r="M204" s="26"/>
    </row>
    <row r="205" spans="1:13">
      <c r="A205" s="23"/>
      <c r="B205" s="32"/>
      <c r="C205" s="24"/>
      <c r="D205" s="24"/>
      <c r="E205" s="24"/>
      <c r="F205" s="24"/>
      <c r="G205" s="24"/>
      <c r="H205" s="24"/>
      <c r="I205" s="24"/>
      <c r="J205" s="24"/>
      <c r="K205" s="25"/>
      <c r="L205" s="24"/>
      <c r="M205" s="26"/>
    </row>
    <row r="206" spans="1:13">
      <c r="A206" s="23"/>
      <c r="B206" s="32"/>
      <c r="C206" s="24"/>
      <c r="D206" s="24"/>
      <c r="E206" s="24"/>
      <c r="F206" s="24"/>
      <c r="G206" s="24"/>
      <c r="H206" s="24"/>
      <c r="I206" s="24"/>
      <c r="J206" s="24"/>
      <c r="K206" s="25"/>
      <c r="L206" s="24"/>
      <c r="M206" s="26"/>
    </row>
    <row r="207" spans="1:13">
      <c r="A207" s="23"/>
      <c r="B207" s="32"/>
      <c r="C207" s="24"/>
      <c r="D207" s="24"/>
      <c r="E207" s="24"/>
      <c r="F207" s="24"/>
      <c r="G207" s="24"/>
      <c r="H207" s="24"/>
      <c r="I207" s="24"/>
      <c r="J207" s="24"/>
      <c r="K207" s="25"/>
      <c r="L207" s="24"/>
      <c r="M207" s="26"/>
    </row>
    <row r="208" spans="1:13">
      <c r="A208" s="23"/>
      <c r="B208" s="32"/>
      <c r="C208" s="24"/>
      <c r="D208" s="24"/>
      <c r="E208" s="24"/>
      <c r="F208" s="24"/>
      <c r="G208" s="24"/>
      <c r="H208" s="24"/>
      <c r="I208" s="24"/>
      <c r="J208" s="24"/>
      <c r="K208" s="25"/>
      <c r="L208" s="24"/>
      <c r="M208" s="26"/>
    </row>
    <row r="209" spans="1:13">
      <c r="A209" s="23"/>
      <c r="B209" s="32"/>
      <c r="C209" s="24"/>
      <c r="D209" s="24"/>
      <c r="E209" s="24"/>
      <c r="F209" s="24"/>
      <c r="G209" s="24"/>
      <c r="H209" s="24"/>
      <c r="I209" s="24"/>
      <c r="J209" s="24"/>
      <c r="K209" s="25"/>
      <c r="L209" s="24"/>
      <c r="M209" s="26"/>
    </row>
    <row r="210" spans="1:13">
      <c r="A210" s="23"/>
      <c r="B210" s="32"/>
      <c r="C210" s="24"/>
      <c r="D210" s="24"/>
      <c r="E210" s="24"/>
      <c r="F210" s="24"/>
      <c r="G210" s="24"/>
      <c r="H210" s="24"/>
      <c r="I210" s="24"/>
      <c r="J210" s="24"/>
      <c r="K210" s="25"/>
      <c r="L210" s="24"/>
      <c r="M210" s="26"/>
    </row>
    <row r="211" spans="1:13">
      <c r="A211" s="23"/>
      <c r="B211" s="32"/>
      <c r="C211" s="24"/>
      <c r="D211" s="24"/>
      <c r="E211" s="24"/>
      <c r="F211" s="24"/>
      <c r="G211" s="24"/>
      <c r="H211" s="24"/>
      <c r="I211" s="24"/>
      <c r="J211" s="24"/>
      <c r="K211" s="25"/>
      <c r="L211" s="24"/>
      <c r="M211" s="26"/>
    </row>
    <row r="212" spans="1:13">
      <c r="A212" s="23"/>
      <c r="B212" s="32"/>
      <c r="C212" s="24"/>
      <c r="D212" s="24"/>
      <c r="E212" s="24"/>
      <c r="F212" s="24"/>
      <c r="G212" s="24"/>
      <c r="H212" s="24"/>
      <c r="I212" s="24"/>
      <c r="J212" s="24"/>
      <c r="K212" s="25"/>
      <c r="L212" s="24"/>
      <c r="M212" s="26"/>
    </row>
    <row r="213" spans="1:13">
      <c r="A213" s="23"/>
      <c r="B213" s="32"/>
      <c r="C213" s="24"/>
      <c r="D213" s="24"/>
      <c r="E213" s="24"/>
      <c r="F213" s="24"/>
      <c r="G213" s="24"/>
      <c r="H213" s="24"/>
      <c r="I213" s="24"/>
      <c r="J213" s="24"/>
      <c r="K213" s="25"/>
      <c r="L213" s="24"/>
      <c r="M213" s="26"/>
    </row>
    <row r="214" spans="1:13">
      <c r="A214" s="23"/>
      <c r="B214" s="32"/>
      <c r="C214" s="24"/>
      <c r="D214" s="24"/>
      <c r="E214" s="24"/>
      <c r="F214" s="24"/>
      <c r="G214" s="24"/>
      <c r="H214" s="24"/>
      <c r="I214" s="24"/>
      <c r="J214" s="24"/>
      <c r="K214" s="25"/>
      <c r="L214" s="24"/>
      <c r="M214" s="26"/>
    </row>
    <row r="215" spans="1:13">
      <c r="A215" s="23"/>
      <c r="B215" s="32"/>
      <c r="C215" s="24"/>
      <c r="D215" s="24"/>
      <c r="E215" s="24"/>
      <c r="F215" s="24"/>
      <c r="G215" s="24"/>
      <c r="H215" s="24"/>
      <c r="I215" s="24"/>
      <c r="J215" s="24"/>
      <c r="K215" s="25"/>
      <c r="L215" s="24"/>
      <c r="M215" s="26"/>
    </row>
    <row r="216" spans="1:13">
      <c r="A216" s="23"/>
      <c r="B216" s="32"/>
      <c r="C216" s="24"/>
      <c r="D216" s="24"/>
      <c r="E216" s="24"/>
      <c r="F216" s="24"/>
      <c r="G216" s="24"/>
      <c r="H216" s="24"/>
      <c r="I216" s="24"/>
      <c r="J216" s="24"/>
      <c r="K216" s="25"/>
      <c r="L216" s="24"/>
      <c r="M216" s="26"/>
    </row>
    <row r="217" spans="1:13">
      <c r="A217" s="23"/>
      <c r="B217" s="32"/>
      <c r="C217" s="24"/>
      <c r="D217" s="24"/>
      <c r="E217" s="24"/>
      <c r="F217" s="24"/>
      <c r="G217" s="24"/>
      <c r="H217" s="24"/>
      <c r="I217" s="24"/>
      <c r="J217" s="24"/>
      <c r="K217" s="25"/>
      <c r="L217" s="24"/>
      <c r="M217" s="26"/>
    </row>
    <row r="218" spans="1:13">
      <c r="A218" s="23"/>
      <c r="B218" s="32"/>
      <c r="C218" s="24"/>
      <c r="D218" s="24"/>
      <c r="E218" s="24"/>
      <c r="F218" s="24"/>
      <c r="G218" s="24"/>
      <c r="H218" s="24"/>
      <c r="I218" s="24"/>
      <c r="J218" s="24"/>
      <c r="K218" s="25"/>
      <c r="L218" s="24"/>
      <c r="M218" s="26"/>
    </row>
    <row r="219" spans="1:13">
      <c r="A219" s="23"/>
      <c r="B219" s="32"/>
      <c r="C219" s="24"/>
      <c r="D219" s="24"/>
      <c r="E219" s="24"/>
      <c r="F219" s="24"/>
      <c r="G219" s="24"/>
      <c r="H219" s="24"/>
      <c r="I219" s="24"/>
      <c r="J219" s="24"/>
      <c r="K219" s="25"/>
      <c r="L219" s="24"/>
      <c r="M219" s="26"/>
    </row>
    <row r="220" spans="1:13">
      <c r="A220" s="23"/>
      <c r="B220" s="32"/>
      <c r="C220" s="24"/>
      <c r="D220" s="24"/>
      <c r="E220" s="24"/>
      <c r="F220" s="24"/>
      <c r="G220" s="24"/>
      <c r="H220" s="24"/>
      <c r="I220" s="24"/>
      <c r="J220" s="24"/>
      <c r="K220" s="25"/>
      <c r="L220" s="24"/>
      <c r="M220" s="26"/>
    </row>
    <row r="221" spans="1:13">
      <c r="A221" s="23"/>
      <c r="B221" s="32"/>
      <c r="C221" s="24"/>
      <c r="D221" s="24"/>
      <c r="E221" s="24"/>
      <c r="F221" s="24"/>
      <c r="G221" s="24"/>
      <c r="H221" s="24"/>
      <c r="I221" s="24"/>
      <c r="J221" s="24"/>
      <c r="K221" s="25"/>
      <c r="L221" s="24"/>
      <c r="M221" s="26"/>
    </row>
    <row r="222" spans="1:13">
      <c r="A222" s="23"/>
      <c r="B222" s="32"/>
      <c r="C222" s="24"/>
      <c r="D222" s="24"/>
      <c r="E222" s="24"/>
      <c r="F222" s="24"/>
      <c r="G222" s="24"/>
      <c r="H222" s="24"/>
      <c r="I222" s="24"/>
      <c r="J222" s="24"/>
      <c r="K222" s="25"/>
      <c r="L222" s="24"/>
      <c r="M222" s="26"/>
    </row>
    <row r="223" spans="1:13">
      <c r="A223" s="23"/>
      <c r="B223" s="32"/>
      <c r="C223" s="24"/>
      <c r="D223" s="24"/>
      <c r="E223" s="24"/>
      <c r="F223" s="24"/>
      <c r="G223" s="24"/>
      <c r="H223" s="24"/>
      <c r="I223" s="24"/>
      <c r="J223" s="24"/>
      <c r="K223" s="25"/>
      <c r="L223" s="24"/>
      <c r="M223" s="26"/>
    </row>
    <row r="224" spans="1:13">
      <c r="A224" s="23"/>
      <c r="B224" s="32"/>
      <c r="C224" s="24"/>
      <c r="D224" s="24"/>
      <c r="E224" s="24"/>
      <c r="F224" s="24"/>
      <c r="G224" s="24"/>
      <c r="H224" s="24"/>
      <c r="I224" s="24"/>
      <c r="J224" s="24"/>
      <c r="K224" s="25"/>
      <c r="L224" s="24"/>
      <c r="M224" s="26"/>
    </row>
    <row r="225" spans="1:13">
      <c r="A225" s="23"/>
      <c r="B225" s="32"/>
      <c r="C225" s="24"/>
      <c r="D225" s="24"/>
      <c r="E225" s="24"/>
      <c r="F225" s="24"/>
      <c r="G225" s="24"/>
      <c r="H225" s="24"/>
      <c r="I225" s="24"/>
      <c r="J225" s="24"/>
      <c r="K225" s="25"/>
      <c r="L225" s="24"/>
      <c r="M225" s="26"/>
    </row>
    <row r="226" spans="1:13">
      <c r="A226" s="23"/>
      <c r="B226" s="32"/>
      <c r="C226" s="24"/>
      <c r="D226" s="24"/>
      <c r="E226" s="24"/>
      <c r="F226" s="24"/>
      <c r="G226" s="24"/>
      <c r="H226" s="24"/>
      <c r="I226" s="24"/>
      <c r="J226" s="24"/>
      <c r="K226" s="25"/>
      <c r="L226" s="24"/>
      <c r="M226" s="26"/>
    </row>
    <row r="227" spans="1:13">
      <c r="A227" s="23"/>
      <c r="B227" s="32"/>
      <c r="C227" s="24"/>
      <c r="D227" s="24"/>
      <c r="E227" s="24"/>
      <c r="F227" s="24"/>
      <c r="G227" s="24"/>
      <c r="H227" s="24"/>
      <c r="I227" s="24"/>
      <c r="J227" s="24"/>
      <c r="K227" s="25"/>
      <c r="L227" s="24"/>
      <c r="M227" s="26"/>
    </row>
    <row r="228" spans="1:13">
      <c r="A228" s="23"/>
      <c r="B228" s="32"/>
      <c r="C228" s="24"/>
      <c r="D228" s="24"/>
      <c r="E228" s="24"/>
      <c r="F228" s="24"/>
      <c r="G228" s="24"/>
      <c r="H228" s="24"/>
      <c r="I228" s="24"/>
      <c r="J228" s="24"/>
      <c r="K228" s="25"/>
      <c r="L228" s="24"/>
      <c r="M228" s="26"/>
    </row>
    <row r="229" spans="1:13">
      <c r="A229" s="23"/>
      <c r="B229" s="32"/>
      <c r="C229" s="24"/>
      <c r="D229" s="24"/>
      <c r="E229" s="24"/>
      <c r="F229" s="24"/>
      <c r="G229" s="24"/>
      <c r="H229" s="24"/>
      <c r="I229" s="24"/>
      <c r="J229" s="24"/>
      <c r="K229" s="25"/>
      <c r="L229" s="24"/>
      <c r="M229" s="26"/>
    </row>
    <row r="230" spans="1:13">
      <c r="A230" s="23"/>
      <c r="B230" s="32"/>
      <c r="C230" s="24"/>
      <c r="D230" s="24"/>
      <c r="E230" s="24"/>
      <c r="F230" s="24"/>
      <c r="G230" s="24"/>
      <c r="H230" s="24"/>
      <c r="I230" s="24"/>
      <c r="J230" s="24"/>
      <c r="K230" s="25"/>
      <c r="L230" s="24"/>
      <c r="M230" s="26"/>
    </row>
    <row r="231" spans="1:13">
      <c r="A231" s="23"/>
      <c r="B231" s="32"/>
      <c r="C231" s="24"/>
      <c r="D231" s="24"/>
      <c r="E231" s="24"/>
      <c r="F231" s="24"/>
      <c r="G231" s="24"/>
      <c r="H231" s="24"/>
      <c r="I231" s="24"/>
      <c r="J231" s="24"/>
      <c r="K231" s="25"/>
      <c r="L231" s="24"/>
      <c r="M231" s="26"/>
    </row>
    <row r="232" spans="1:13">
      <c r="A232" s="23"/>
      <c r="B232" s="32"/>
      <c r="C232" s="24"/>
      <c r="D232" s="24"/>
      <c r="E232" s="24"/>
      <c r="F232" s="24"/>
      <c r="G232" s="24"/>
      <c r="H232" s="24"/>
      <c r="I232" s="24"/>
      <c r="J232" s="24"/>
      <c r="K232" s="25"/>
      <c r="L232" s="24"/>
      <c r="M232" s="26"/>
    </row>
    <row r="233" spans="1:13">
      <c r="A233" s="23"/>
      <c r="B233" s="32"/>
      <c r="C233" s="24"/>
      <c r="D233" s="24"/>
      <c r="E233" s="24"/>
      <c r="F233" s="24"/>
      <c r="G233" s="24"/>
      <c r="H233" s="24"/>
      <c r="I233" s="24"/>
      <c r="J233" s="24"/>
      <c r="K233" s="25"/>
      <c r="L233" s="24"/>
      <c r="M233" s="26"/>
    </row>
    <row r="234" spans="1:13">
      <c r="A234" s="23"/>
      <c r="B234" s="32"/>
      <c r="C234" s="24"/>
      <c r="D234" s="24"/>
      <c r="E234" s="24"/>
      <c r="F234" s="24"/>
      <c r="G234" s="24"/>
      <c r="H234" s="24"/>
      <c r="I234" s="24"/>
      <c r="J234" s="24"/>
      <c r="K234" s="25"/>
      <c r="L234" s="24"/>
      <c r="M234" s="26"/>
    </row>
    <row r="235" spans="1:13">
      <c r="A235" s="23"/>
      <c r="B235" s="32"/>
      <c r="C235" s="24"/>
      <c r="D235" s="24"/>
      <c r="E235" s="24"/>
      <c r="F235" s="24"/>
      <c r="G235" s="24"/>
      <c r="H235" s="24"/>
      <c r="I235" s="24"/>
      <c r="J235" s="24"/>
      <c r="K235" s="25"/>
      <c r="L235" s="24"/>
      <c r="M235" s="26"/>
    </row>
    <row r="236" spans="1:13">
      <c r="A236" s="23"/>
      <c r="B236" s="32"/>
      <c r="C236" s="24"/>
      <c r="D236" s="24"/>
      <c r="E236" s="24"/>
      <c r="F236" s="24"/>
      <c r="G236" s="24"/>
      <c r="H236" s="24"/>
      <c r="I236" s="24"/>
      <c r="J236" s="24"/>
      <c r="K236" s="25"/>
      <c r="L236" s="24"/>
      <c r="M236" s="26"/>
    </row>
    <row r="237" spans="1:13">
      <c r="A237" s="23"/>
      <c r="B237" s="32"/>
      <c r="C237" s="24"/>
      <c r="D237" s="24"/>
      <c r="E237" s="24"/>
      <c r="F237" s="24"/>
      <c r="G237" s="24"/>
      <c r="H237" s="24"/>
      <c r="I237" s="24"/>
      <c r="J237" s="24"/>
      <c r="K237" s="25"/>
      <c r="L237" s="24"/>
      <c r="M237" s="26"/>
    </row>
    <row r="238" spans="1:13">
      <c r="A238" s="23"/>
      <c r="B238" s="32"/>
      <c r="C238" s="24"/>
      <c r="D238" s="24"/>
      <c r="E238" s="24"/>
      <c r="F238" s="24"/>
      <c r="G238" s="24"/>
      <c r="H238" s="24"/>
      <c r="I238" s="24"/>
      <c r="J238" s="24"/>
      <c r="K238" s="25"/>
      <c r="L238" s="24"/>
      <c r="M238" s="26"/>
    </row>
    <row r="239" spans="1:13">
      <c r="A239" s="23"/>
      <c r="B239" s="32"/>
      <c r="C239" s="24"/>
      <c r="D239" s="24"/>
      <c r="E239" s="24"/>
      <c r="F239" s="24"/>
      <c r="G239" s="24"/>
      <c r="H239" s="24"/>
      <c r="I239" s="24"/>
      <c r="J239" s="24"/>
      <c r="K239" s="25"/>
      <c r="L239" s="24"/>
      <c r="M239" s="26"/>
    </row>
    <row r="240" spans="1:13">
      <c r="A240" s="23"/>
      <c r="B240" s="32"/>
      <c r="C240" s="24"/>
      <c r="D240" s="24"/>
      <c r="E240" s="24"/>
      <c r="F240" s="24"/>
      <c r="G240" s="24"/>
      <c r="H240" s="24"/>
      <c r="I240" s="24"/>
      <c r="J240" s="24"/>
      <c r="K240" s="25"/>
      <c r="L240" s="24"/>
      <c r="M240" s="26"/>
    </row>
    <row r="241" spans="1:13">
      <c r="A241" s="23"/>
      <c r="B241" s="32"/>
      <c r="C241" s="24"/>
      <c r="D241" s="24"/>
      <c r="E241" s="24"/>
      <c r="F241" s="24"/>
      <c r="G241" s="24"/>
      <c r="H241" s="24"/>
      <c r="I241" s="24"/>
      <c r="J241" s="24"/>
      <c r="K241" s="25"/>
      <c r="L241" s="24"/>
      <c r="M241" s="26"/>
    </row>
    <row r="242" spans="1:13">
      <c r="A242" s="23"/>
      <c r="B242" s="32"/>
      <c r="C242" s="24"/>
      <c r="D242" s="24"/>
      <c r="E242" s="24"/>
      <c r="F242" s="24"/>
      <c r="G242" s="24"/>
      <c r="H242" s="24"/>
      <c r="I242" s="24"/>
      <c r="J242" s="24"/>
      <c r="K242" s="25"/>
      <c r="L242" s="24"/>
      <c r="M242" s="26"/>
    </row>
    <row r="243" spans="1:13">
      <c r="A243" s="23"/>
      <c r="B243" s="32"/>
      <c r="C243" s="24"/>
      <c r="D243" s="24"/>
      <c r="E243" s="24"/>
      <c r="F243" s="24"/>
      <c r="G243" s="24"/>
      <c r="H243" s="24"/>
      <c r="I243" s="24"/>
      <c r="J243" s="24"/>
      <c r="K243" s="25"/>
      <c r="L243" s="24"/>
      <c r="M243" s="26"/>
    </row>
    <row r="244" spans="1:13">
      <c r="A244" s="23"/>
      <c r="B244" s="32"/>
      <c r="C244" s="24"/>
      <c r="D244" s="24"/>
      <c r="E244" s="24"/>
      <c r="F244" s="24"/>
      <c r="G244" s="24"/>
      <c r="H244" s="24"/>
      <c r="I244" s="24"/>
      <c r="J244" s="24"/>
      <c r="K244" s="25"/>
      <c r="L244" s="24"/>
      <c r="M244" s="26"/>
    </row>
    <row r="245" spans="1:13">
      <c r="A245" s="23"/>
      <c r="B245" s="32"/>
      <c r="C245" s="24"/>
      <c r="D245" s="24"/>
      <c r="E245" s="24"/>
      <c r="F245" s="24"/>
      <c r="G245" s="24"/>
      <c r="H245" s="24"/>
      <c r="I245" s="24"/>
      <c r="J245" s="24"/>
      <c r="K245" s="25"/>
      <c r="L245" s="24"/>
      <c r="M245" s="26"/>
    </row>
    <row r="246" spans="1:13">
      <c r="A246" s="23"/>
      <c r="B246" s="32"/>
      <c r="C246" s="24"/>
      <c r="D246" s="24"/>
      <c r="E246" s="24"/>
      <c r="F246" s="24"/>
      <c r="G246" s="24"/>
      <c r="H246" s="24"/>
      <c r="I246" s="24"/>
      <c r="J246" s="24"/>
      <c r="K246" s="25"/>
      <c r="L246" s="24"/>
      <c r="M246" s="26"/>
    </row>
    <row r="247" spans="1:13">
      <c r="A247" s="23"/>
      <c r="B247" s="32"/>
      <c r="C247" s="24"/>
      <c r="D247" s="24"/>
      <c r="E247" s="24"/>
      <c r="F247" s="24"/>
      <c r="G247" s="24"/>
      <c r="H247" s="24"/>
      <c r="I247" s="24"/>
      <c r="J247" s="24"/>
      <c r="K247" s="25"/>
      <c r="L247" s="24"/>
      <c r="M247" s="26"/>
    </row>
    <row r="248" spans="1:13">
      <c r="A248" s="23"/>
      <c r="B248" s="32"/>
      <c r="C248" s="24"/>
      <c r="D248" s="24"/>
      <c r="E248" s="24"/>
      <c r="F248" s="24"/>
      <c r="G248" s="24"/>
      <c r="H248" s="24"/>
      <c r="I248" s="24"/>
      <c r="J248" s="24"/>
      <c r="K248" s="25"/>
      <c r="L248" s="24"/>
      <c r="M248" s="26"/>
    </row>
    <row r="249" spans="1:13">
      <c r="A249" s="23"/>
      <c r="B249" s="32"/>
      <c r="C249" s="24"/>
      <c r="D249" s="24"/>
      <c r="E249" s="24"/>
      <c r="F249" s="24"/>
      <c r="G249" s="24"/>
      <c r="H249" s="24"/>
      <c r="I249" s="24"/>
      <c r="J249" s="24"/>
      <c r="K249" s="25"/>
      <c r="L249" s="24"/>
      <c r="M249" s="26"/>
    </row>
    <row r="250" spans="1:13">
      <c r="A250" s="23"/>
      <c r="B250" s="32"/>
      <c r="C250" s="24"/>
      <c r="D250" s="24"/>
      <c r="E250" s="24"/>
      <c r="F250" s="24"/>
      <c r="G250" s="24"/>
      <c r="H250" s="24"/>
      <c r="I250" s="24"/>
      <c r="J250" s="24"/>
      <c r="K250" s="25"/>
      <c r="L250" s="24"/>
      <c r="M250" s="26"/>
    </row>
    <row r="251" spans="1:13">
      <c r="A251" s="23"/>
      <c r="B251" s="32"/>
      <c r="C251" s="24"/>
      <c r="D251" s="24"/>
      <c r="E251" s="24"/>
      <c r="F251" s="24"/>
      <c r="G251" s="24"/>
      <c r="H251" s="24"/>
      <c r="I251" s="24"/>
      <c r="J251" s="24"/>
      <c r="K251" s="25"/>
      <c r="L251" s="24"/>
      <c r="M251" s="26"/>
    </row>
    <row r="252" spans="1:13">
      <c r="A252" s="23"/>
      <c r="B252" s="32"/>
      <c r="C252" s="24"/>
      <c r="D252" s="24"/>
      <c r="E252" s="24"/>
      <c r="F252" s="24"/>
      <c r="G252" s="24"/>
      <c r="H252" s="24"/>
      <c r="I252" s="24"/>
      <c r="J252" s="24"/>
      <c r="K252" s="25"/>
      <c r="L252" s="24"/>
      <c r="M252" s="26"/>
    </row>
    <row r="253" spans="1:13">
      <c r="A253" s="23"/>
      <c r="B253" s="32"/>
      <c r="C253" s="24"/>
      <c r="D253" s="24"/>
      <c r="E253" s="24"/>
      <c r="F253" s="24"/>
      <c r="G253" s="24"/>
      <c r="H253" s="24"/>
      <c r="I253" s="24"/>
      <c r="J253" s="24"/>
      <c r="K253" s="25"/>
      <c r="L253" s="24"/>
      <c r="M253" s="26"/>
    </row>
    <row r="254" spans="1:13">
      <c r="A254" s="23"/>
      <c r="B254" s="32"/>
      <c r="C254" s="24"/>
      <c r="D254" s="24"/>
      <c r="E254" s="24"/>
      <c r="F254" s="24"/>
      <c r="G254" s="24"/>
      <c r="H254" s="24"/>
      <c r="I254" s="24"/>
      <c r="J254" s="24"/>
      <c r="K254" s="25"/>
      <c r="L254" s="24"/>
      <c r="M254" s="26"/>
    </row>
    <row r="255" spans="1:13">
      <c r="A255" s="23"/>
      <c r="B255" s="32"/>
      <c r="C255" s="24"/>
      <c r="D255" s="24"/>
      <c r="E255" s="24"/>
      <c r="F255" s="24"/>
      <c r="G255" s="24"/>
      <c r="H255" s="24"/>
      <c r="I255" s="24"/>
      <c r="J255" s="24"/>
      <c r="K255" s="25"/>
      <c r="L255" s="24"/>
      <c r="M255" s="26"/>
    </row>
    <row r="256" spans="1:13">
      <c r="A256" s="23"/>
      <c r="B256" s="32"/>
      <c r="C256" s="24"/>
      <c r="D256" s="24"/>
      <c r="E256" s="24"/>
      <c r="F256" s="24"/>
      <c r="G256" s="24"/>
      <c r="H256" s="24"/>
      <c r="I256" s="24"/>
      <c r="J256" s="24"/>
      <c r="K256" s="25"/>
      <c r="L256" s="24"/>
      <c r="M256" s="26"/>
    </row>
    <row r="257" spans="1:13">
      <c r="A257" s="23"/>
      <c r="B257" s="32"/>
      <c r="C257" s="24"/>
      <c r="D257" s="24"/>
      <c r="E257" s="24"/>
      <c r="F257" s="24"/>
      <c r="G257" s="24"/>
      <c r="H257" s="24"/>
      <c r="I257" s="24"/>
      <c r="J257" s="24"/>
      <c r="K257" s="25"/>
      <c r="L257" s="24"/>
      <c r="M257" s="26"/>
    </row>
    <row r="258" spans="1:13">
      <c r="A258" s="23"/>
      <c r="B258" s="32"/>
      <c r="C258" s="24"/>
      <c r="D258" s="24"/>
      <c r="E258" s="24"/>
      <c r="F258" s="24"/>
      <c r="G258" s="24"/>
      <c r="H258" s="24"/>
      <c r="I258" s="24"/>
      <c r="J258" s="24"/>
      <c r="K258" s="25"/>
      <c r="L258" s="24"/>
      <c r="M258" s="26"/>
    </row>
    <row r="259" spans="1:13">
      <c r="A259" s="23"/>
      <c r="B259" s="32"/>
      <c r="C259" s="24"/>
      <c r="D259" s="24"/>
      <c r="E259" s="24"/>
      <c r="F259" s="24"/>
      <c r="G259" s="24"/>
      <c r="H259" s="24"/>
      <c r="I259" s="24"/>
      <c r="J259" s="24"/>
      <c r="K259" s="25"/>
      <c r="L259" s="24"/>
      <c r="M259" s="26"/>
    </row>
    <row r="260" spans="1:13">
      <c r="A260" s="23"/>
      <c r="B260" s="32"/>
      <c r="C260" s="24"/>
      <c r="D260" s="24"/>
      <c r="E260" s="24"/>
      <c r="F260" s="24"/>
      <c r="G260" s="24"/>
      <c r="H260" s="24"/>
      <c r="I260" s="24"/>
      <c r="J260" s="24"/>
      <c r="K260" s="25"/>
      <c r="L260" s="24"/>
      <c r="M260" s="26"/>
    </row>
    <row r="261" spans="1:13">
      <c r="A261" s="23"/>
      <c r="B261" s="32"/>
      <c r="C261" s="24"/>
      <c r="D261" s="24"/>
      <c r="E261" s="24"/>
      <c r="F261" s="24"/>
      <c r="G261" s="24"/>
      <c r="H261" s="24"/>
      <c r="I261" s="24"/>
      <c r="J261" s="24"/>
      <c r="K261" s="25"/>
      <c r="L261" s="24"/>
      <c r="M261" s="26"/>
    </row>
    <row r="262" spans="1:13">
      <c r="A262" s="23"/>
      <c r="B262" s="32"/>
      <c r="C262" s="24"/>
      <c r="D262" s="24"/>
      <c r="E262" s="24"/>
      <c r="F262" s="24"/>
      <c r="G262" s="24"/>
      <c r="H262" s="24"/>
      <c r="I262" s="24"/>
      <c r="J262" s="24"/>
      <c r="K262" s="25"/>
      <c r="L262" s="24"/>
      <c r="M262" s="26"/>
    </row>
    <row r="263" spans="1:13">
      <c r="A263" s="23"/>
      <c r="B263" s="32"/>
      <c r="C263" s="24"/>
      <c r="D263" s="24"/>
      <c r="E263" s="24"/>
      <c r="F263" s="24"/>
      <c r="G263" s="24"/>
      <c r="H263" s="24"/>
      <c r="I263" s="24"/>
      <c r="J263" s="24"/>
      <c r="K263" s="25"/>
      <c r="L263" s="24"/>
      <c r="M263" s="26"/>
    </row>
    <row r="264" spans="1:13">
      <c r="A264" s="23"/>
      <c r="B264" s="32"/>
      <c r="C264" s="24"/>
      <c r="D264" s="24"/>
      <c r="E264" s="24"/>
      <c r="F264" s="24"/>
      <c r="G264" s="24"/>
      <c r="H264" s="24"/>
      <c r="I264" s="24"/>
      <c r="J264" s="24"/>
      <c r="K264" s="25"/>
      <c r="L264" s="24"/>
      <c r="M264" s="26"/>
    </row>
    <row r="265" spans="1:13">
      <c r="A265" s="23"/>
      <c r="B265" s="32"/>
      <c r="C265" s="24"/>
      <c r="D265" s="24"/>
      <c r="E265" s="24"/>
      <c r="F265" s="24"/>
      <c r="G265" s="24"/>
      <c r="H265" s="24"/>
      <c r="I265" s="24"/>
      <c r="J265" s="24"/>
      <c r="K265" s="25"/>
      <c r="L265" s="24"/>
      <c r="M265" s="26"/>
    </row>
    <row r="266" spans="1:13">
      <c r="A266" s="23"/>
      <c r="B266" s="32"/>
      <c r="C266" s="24"/>
      <c r="D266" s="24"/>
      <c r="E266" s="24"/>
      <c r="F266" s="24"/>
      <c r="G266" s="24"/>
      <c r="H266" s="24"/>
      <c r="I266" s="24"/>
      <c r="J266" s="24"/>
      <c r="K266" s="25"/>
      <c r="L266" s="24"/>
      <c r="M266" s="26"/>
    </row>
    <row r="267" spans="1:13">
      <c r="A267" s="23"/>
      <c r="B267" s="32"/>
      <c r="C267" s="24"/>
      <c r="D267" s="24"/>
      <c r="E267" s="24"/>
      <c r="F267" s="24"/>
      <c r="G267" s="24"/>
      <c r="H267" s="24"/>
      <c r="I267" s="24"/>
      <c r="J267" s="24"/>
      <c r="K267" s="25"/>
      <c r="L267" s="24"/>
      <c r="M267" s="26"/>
    </row>
    <row r="268" spans="1:13">
      <c r="A268" s="23"/>
      <c r="B268" s="32"/>
      <c r="C268" s="24"/>
      <c r="D268" s="24"/>
      <c r="E268" s="24"/>
      <c r="F268" s="24"/>
      <c r="G268" s="24"/>
      <c r="H268" s="24"/>
      <c r="I268" s="24"/>
      <c r="J268" s="24"/>
      <c r="K268" s="25"/>
      <c r="L268" s="24"/>
      <c r="M268" s="26"/>
    </row>
    <row r="269" spans="1:13">
      <c r="A269" s="23"/>
      <c r="B269" s="32"/>
      <c r="C269" s="24"/>
      <c r="D269" s="24"/>
      <c r="E269" s="24"/>
      <c r="F269" s="24"/>
      <c r="G269" s="24"/>
      <c r="H269" s="24"/>
      <c r="I269" s="24"/>
      <c r="J269" s="24"/>
      <c r="K269" s="25"/>
      <c r="L269" s="24"/>
      <c r="M269" s="26"/>
    </row>
    <row r="270" spans="1:13">
      <c r="A270" s="23"/>
      <c r="B270" s="32"/>
      <c r="C270" s="24"/>
      <c r="D270" s="24"/>
      <c r="E270" s="24"/>
      <c r="F270" s="24"/>
      <c r="G270" s="24"/>
      <c r="H270" s="24"/>
      <c r="I270" s="24"/>
      <c r="J270" s="24"/>
      <c r="K270" s="25"/>
      <c r="L270" s="24"/>
      <c r="M270" s="26"/>
    </row>
    <row r="271" spans="1:13">
      <c r="A271" s="23"/>
      <c r="B271" s="32"/>
      <c r="C271" s="24"/>
      <c r="D271" s="24"/>
      <c r="E271" s="24"/>
      <c r="F271" s="24"/>
      <c r="G271" s="24"/>
      <c r="H271" s="24"/>
      <c r="I271" s="24"/>
      <c r="J271" s="24"/>
      <c r="K271" s="25"/>
      <c r="L271" s="24"/>
      <c r="M271" s="26"/>
    </row>
    <row r="272" spans="1:13">
      <c r="A272" s="23"/>
      <c r="B272" s="32"/>
      <c r="C272" s="24"/>
      <c r="D272" s="24"/>
      <c r="E272" s="24"/>
      <c r="F272" s="24"/>
      <c r="G272" s="24"/>
      <c r="H272" s="24"/>
      <c r="I272" s="24"/>
      <c r="J272" s="24"/>
      <c r="K272" s="25"/>
      <c r="L272" s="24"/>
      <c r="M272" s="26"/>
    </row>
    <row r="273" spans="1:13">
      <c r="A273" s="23"/>
      <c r="B273" s="32"/>
      <c r="C273" s="24"/>
      <c r="D273" s="24"/>
      <c r="E273" s="24"/>
      <c r="F273" s="24"/>
      <c r="G273" s="24"/>
      <c r="H273" s="24"/>
      <c r="I273" s="24"/>
      <c r="J273" s="24"/>
      <c r="K273" s="25"/>
      <c r="L273" s="24"/>
      <c r="M273" s="26"/>
    </row>
    <row r="274" spans="1:13">
      <c r="A274" s="23"/>
      <c r="B274" s="32"/>
      <c r="C274" s="24"/>
      <c r="D274" s="24"/>
      <c r="E274" s="24"/>
      <c r="F274" s="24"/>
      <c r="G274" s="24"/>
      <c r="H274" s="24"/>
      <c r="I274" s="24"/>
      <c r="J274" s="24"/>
      <c r="K274" s="25"/>
      <c r="L274" s="24"/>
      <c r="M274" s="26"/>
    </row>
    <row r="275" spans="1:13">
      <c r="A275" s="23"/>
      <c r="B275" s="32"/>
      <c r="C275" s="24"/>
      <c r="D275" s="24"/>
      <c r="E275" s="24"/>
      <c r="F275" s="24"/>
      <c r="G275" s="24"/>
      <c r="H275" s="24"/>
      <c r="I275" s="24"/>
      <c r="J275" s="24"/>
      <c r="K275" s="25"/>
      <c r="L275" s="24"/>
      <c r="M275" s="26"/>
    </row>
    <row r="276" spans="1:13">
      <c r="A276" s="23"/>
      <c r="B276" s="32"/>
      <c r="C276" s="24"/>
      <c r="D276" s="24"/>
      <c r="E276" s="24"/>
      <c r="F276" s="24"/>
      <c r="G276" s="24"/>
      <c r="H276" s="24"/>
      <c r="I276" s="24"/>
      <c r="J276" s="24"/>
      <c r="K276" s="25"/>
      <c r="L276" s="24"/>
      <c r="M276" s="26"/>
    </row>
    <row r="277" spans="1:13">
      <c r="A277" s="23"/>
      <c r="B277" s="32"/>
      <c r="C277" s="24"/>
      <c r="D277" s="24"/>
      <c r="E277" s="24"/>
      <c r="F277" s="24"/>
      <c r="G277" s="24"/>
      <c r="H277" s="24"/>
      <c r="I277" s="24"/>
      <c r="J277" s="24"/>
      <c r="K277" s="25"/>
      <c r="L277" s="24"/>
      <c r="M277" s="26"/>
    </row>
    <row r="278" spans="1:13">
      <c r="A278" s="23"/>
      <c r="B278" s="32"/>
      <c r="C278" s="24"/>
      <c r="D278" s="24"/>
      <c r="E278" s="24"/>
      <c r="F278" s="24"/>
      <c r="G278" s="24"/>
      <c r="H278" s="24"/>
      <c r="I278" s="24"/>
      <c r="J278" s="24"/>
      <c r="K278" s="25"/>
      <c r="L278" s="24"/>
      <c r="M278" s="26"/>
    </row>
    <row r="279" spans="1:13">
      <c r="A279" s="23"/>
      <c r="B279" s="32"/>
      <c r="C279" s="24"/>
      <c r="D279" s="24"/>
      <c r="E279" s="24"/>
      <c r="F279" s="24"/>
      <c r="G279" s="24"/>
      <c r="H279" s="24"/>
      <c r="I279" s="24"/>
      <c r="J279" s="24"/>
      <c r="K279" s="25"/>
      <c r="L279" s="24"/>
      <c r="M279" s="26"/>
    </row>
    <row r="280" spans="1:13">
      <c r="A280" s="23"/>
      <c r="B280" s="32"/>
      <c r="C280" s="24"/>
      <c r="D280" s="24"/>
      <c r="E280" s="24"/>
      <c r="F280" s="24"/>
      <c r="G280" s="24"/>
      <c r="H280" s="24"/>
      <c r="I280" s="24"/>
      <c r="J280" s="24"/>
      <c r="K280" s="25"/>
      <c r="L280" s="24"/>
      <c r="M280" s="26"/>
    </row>
    <row r="281" spans="1:13">
      <c r="A281" s="23"/>
      <c r="B281" s="32"/>
      <c r="C281" s="24"/>
      <c r="D281" s="24"/>
      <c r="E281" s="24"/>
      <c r="F281" s="24"/>
      <c r="G281" s="24"/>
      <c r="H281" s="24"/>
      <c r="I281" s="24"/>
      <c r="J281" s="24"/>
      <c r="K281" s="25"/>
      <c r="L281" s="24"/>
      <c r="M281" s="26"/>
    </row>
    <row r="282" spans="1:13">
      <c r="A282" s="23"/>
      <c r="B282" s="32"/>
      <c r="C282" s="24"/>
      <c r="D282" s="24"/>
      <c r="E282" s="24"/>
      <c r="F282" s="24"/>
      <c r="G282" s="24"/>
      <c r="H282" s="24"/>
      <c r="I282" s="24"/>
      <c r="J282" s="24"/>
      <c r="K282" s="25"/>
      <c r="L282" s="24"/>
      <c r="M282" s="26"/>
    </row>
    <row r="283" spans="1:13">
      <c r="A283" s="23"/>
      <c r="B283" s="32"/>
      <c r="C283" s="24"/>
      <c r="D283" s="24"/>
      <c r="E283" s="24"/>
      <c r="F283" s="24"/>
      <c r="G283" s="24"/>
      <c r="H283" s="24"/>
      <c r="I283" s="24"/>
      <c r="J283" s="24"/>
      <c r="K283" s="25"/>
      <c r="L283" s="24"/>
      <c r="M283" s="26"/>
    </row>
    <row r="284" spans="1:13">
      <c r="A284" s="23"/>
      <c r="B284" s="32"/>
      <c r="C284" s="24"/>
      <c r="D284" s="24"/>
      <c r="E284" s="24"/>
      <c r="F284" s="24"/>
      <c r="G284" s="24"/>
      <c r="H284" s="24"/>
      <c r="I284" s="24"/>
      <c r="J284" s="24"/>
      <c r="K284" s="25"/>
      <c r="L284" s="24"/>
      <c r="M284" s="26"/>
    </row>
    <row r="285" spans="1:13">
      <c r="A285" s="23"/>
      <c r="B285" s="32"/>
      <c r="C285" s="24"/>
      <c r="D285" s="24"/>
      <c r="E285" s="24"/>
      <c r="F285" s="24"/>
      <c r="G285" s="24"/>
      <c r="H285" s="24"/>
      <c r="I285" s="24"/>
      <c r="J285" s="24"/>
      <c r="K285" s="25"/>
      <c r="L285" s="24"/>
      <c r="M285" s="26"/>
    </row>
    <row r="286" spans="1:13">
      <c r="A286" s="23"/>
      <c r="B286" s="32"/>
      <c r="C286" s="24"/>
      <c r="D286" s="24"/>
      <c r="E286" s="24"/>
      <c r="F286" s="24"/>
      <c r="G286" s="24"/>
      <c r="H286" s="24"/>
      <c r="I286" s="24"/>
      <c r="J286" s="24"/>
      <c r="K286" s="25"/>
      <c r="L286" s="24"/>
      <c r="M286" s="26"/>
    </row>
    <row r="287" spans="1:13">
      <c r="A287" s="23"/>
      <c r="B287" s="32"/>
      <c r="C287" s="24"/>
      <c r="D287" s="24"/>
      <c r="E287" s="24"/>
      <c r="F287" s="24"/>
      <c r="G287" s="24"/>
      <c r="H287" s="24"/>
      <c r="I287" s="24"/>
      <c r="J287" s="24"/>
      <c r="K287" s="25"/>
      <c r="L287" s="24"/>
      <c r="M287" s="26"/>
    </row>
    <row r="288" spans="1:13">
      <c r="A288" s="23"/>
      <c r="B288" s="32"/>
      <c r="C288" s="24"/>
      <c r="D288" s="24"/>
      <c r="E288" s="24"/>
      <c r="F288" s="24"/>
      <c r="G288" s="24"/>
      <c r="H288" s="24"/>
      <c r="I288" s="24"/>
      <c r="J288" s="24"/>
      <c r="K288" s="25"/>
      <c r="L288" s="24"/>
      <c r="M288" s="26"/>
    </row>
    <row r="289" spans="1:13">
      <c r="A289" s="23"/>
      <c r="B289" s="32"/>
      <c r="C289" s="24"/>
      <c r="D289" s="24"/>
      <c r="E289" s="24"/>
      <c r="F289" s="24"/>
      <c r="G289" s="24"/>
      <c r="H289" s="24"/>
      <c r="I289" s="24"/>
      <c r="J289" s="24"/>
      <c r="K289" s="25"/>
      <c r="L289" s="24"/>
      <c r="M289" s="26"/>
    </row>
    <row r="290" spans="1:13">
      <c r="A290" s="23"/>
      <c r="B290" s="32"/>
      <c r="C290" s="24"/>
      <c r="D290" s="24"/>
      <c r="E290" s="24"/>
      <c r="F290" s="24"/>
      <c r="G290" s="24"/>
      <c r="H290" s="24"/>
      <c r="I290" s="24"/>
      <c r="J290" s="24"/>
      <c r="K290" s="25"/>
      <c r="L290" s="24"/>
      <c r="M290" s="26"/>
    </row>
    <row r="291" spans="1:13">
      <c r="A291" s="23"/>
      <c r="B291" s="32"/>
      <c r="C291" s="24"/>
      <c r="D291" s="24"/>
      <c r="E291" s="24"/>
      <c r="F291" s="24"/>
      <c r="G291" s="24"/>
      <c r="H291" s="24"/>
      <c r="I291" s="24"/>
      <c r="J291" s="24"/>
      <c r="K291" s="25"/>
      <c r="L291" s="24"/>
      <c r="M291" s="26"/>
    </row>
    <row r="292" spans="1:13">
      <c r="A292" s="23"/>
      <c r="B292" s="32"/>
      <c r="C292" s="24"/>
      <c r="D292" s="24"/>
      <c r="E292" s="24"/>
      <c r="F292" s="24"/>
      <c r="G292" s="24"/>
      <c r="H292" s="24"/>
      <c r="I292" s="24"/>
      <c r="J292" s="24"/>
      <c r="K292" s="25"/>
      <c r="L292" s="24"/>
      <c r="M292" s="26"/>
    </row>
    <row r="293" spans="1:13">
      <c r="A293" s="23"/>
      <c r="B293" s="32"/>
      <c r="C293" s="24"/>
      <c r="D293" s="24"/>
      <c r="E293" s="24"/>
      <c r="F293" s="24"/>
      <c r="G293" s="24"/>
      <c r="H293" s="24"/>
      <c r="I293" s="24"/>
      <c r="J293" s="24"/>
      <c r="K293" s="25"/>
      <c r="L293" s="24"/>
      <c r="M293" s="26"/>
    </row>
    <row r="294" spans="1:13">
      <c r="A294" s="23"/>
      <c r="B294" s="32"/>
      <c r="C294" s="24"/>
      <c r="D294" s="24"/>
      <c r="E294" s="24"/>
      <c r="F294" s="24"/>
      <c r="G294" s="24"/>
      <c r="H294" s="24"/>
      <c r="I294" s="24"/>
      <c r="J294" s="24"/>
      <c r="K294" s="25"/>
      <c r="L294" s="24"/>
      <c r="M294" s="26"/>
    </row>
    <row r="295" spans="1:13">
      <c r="A295" s="23"/>
      <c r="B295" s="32"/>
      <c r="C295" s="24"/>
      <c r="D295" s="24"/>
      <c r="E295" s="24"/>
      <c r="F295" s="24"/>
      <c r="G295" s="24"/>
      <c r="H295" s="24"/>
      <c r="I295" s="24"/>
      <c r="J295" s="24"/>
      <c r="K295" s="25"/>
      <c r="L295" s="24"/>
      <c r="M295" s="26"/>
    </row>
    <row r="296" spans="1:13">
      <c r="A296" s="23"/>
      <c r="B296" s="32"/>
      <c r="C296" s="24"/>
      <c r="D296" s="24"/>
      <c r="E296" s="24"/>
      <c r="F296" s="24"/>
      <c r="G296" s="24"/>
      <c r="H296" s="24"/>
      <c r="I296" s="24"/>
      <c r="J296" s="24"/>
      <c r="K296" s="25"/>
      <c r="L296" s="24"/>
      <c r="M296" s="26"/>
    </row>
    <row r="297" spans="1:13">
      <c r="A297" s="23"/>
      <c r="B297" s="32"/>
      <c r="C297" s="24"/>
      <c r="D297" s="24"/>
      <c r="E297" s="24"/>
      <c r="F297" s="24"/>
      <c r="G297" s="24"/>
      <c r="H297" s="24"/>
      <c r="I297" s="24"/>
      <c r="J297" s="24"/>
      <c r="K297" s="25"/>
      <c r="L297" s="24"/>
      <c r="M297" s="26"/>
    </row>
    <row r="298" spans="1:13">
      <c r="A298" s="23"/>
      <c r="B298" s="32"/>
      <c r="C298" s="24"/>
      <c r="D298" s="24"/>
      <c r="E298" s="24"/>
      <c r="F298" s="24"/>
      <c r="G298" s="24"/>
      <c r="H298" s="24"/>
      <c r="I298" s="24"/>
      <c r="J298" s="24"/>
      <c r="K298" s="25"/>
      <c r="L298" s="24"/>
      <c r="M298" s="26"/>
    </row>
    <row r="299" spans="1:13">
      <c r="A299" s="23"/>
      <c r="B299" s="32"/>
      <c r="C299" s="24"/>
      <c r="D299" s="24"/>
      <c r="E299" s="24"/>
      <c r="F299" s="24"/>
      <c r="G299" s="24"/>
      <c r="H299" s="24"/>
      <c r="I299" s="24"/>
      <c r="J299" s="24"/>
      <c r="K299" s="25"/>
      <c r="L299" s="24"/>
      <c r="M299" s="26"/>
    </row>
    <row r="300" spans="1:13">
      <c r="A300" s="23"/>
      <c r="B300" s="32"/>
      <c r="C300" s="24"/>
      <c r="D300" s="24"/>
      <c r="E300" s="24"/>
      <c r="F300" s="24"/>
      <c r="G300" s="24"/>
      <c r="H300" s="24"/>
      <c r="I300" s="24"/>
      <c r="J300" s="24"/>
      <c r="K300" s="25"/>
      <c r="L300" s="24"/>
      <c r="M300" s="26"/>
    </row>
    <row r="301" spans="1:13">
      <c r="A301" s="23"/>
      <c r="B301" s="32"/>
      <c r="C301" s="24"/>
      <c r="D301" s="24"/>
      <c r="E301" s="24"/>
      <c r="F301" s="24"/>
      <c r="G301" s="24"/>
      <c r="H301" s="24"/>
      <c r="I301" s="24"/>
      <c r="J301" s="24"/>
      <c r="K301" s="25"/>
      <c r="L301" s="24"/>
      <c r="M301" s="26"/>
    </row>
    <row r="302" spans="1:13">
      <c r="A302" s="23"/>
      <c r="B302" s="32"/>
      <c r="C302" s="24"/>
      <c r="D302" s="24"/>
      <c r="E302" s="24"/>
      <c r="F302" s="24"/>
      <c r="G302" s="24"/>
      <c r="H302" s="24"/>
      <c r="I302" s="24"/>
      <c r="J302" s="24"/>
      <c r="K302" s="25"/>
      <c r="L302" s="24"/>
      <c r="M302" s="26"/>
    </row>
    <row r="303" spans="1:13">
      <c r="A303" s="23"/>
      <c r="B303" s="32"/>
      <c r="C303" s="24"/>
      <c r="D303" s="24"/>
      <c r="E303" s="24"/>
      <c r="F303" s="24"/>
      <c r="G303" s="24"/>
      <c r="H303" s="24"/>
      <c r="I303" s="24"/>
      <c r="J303" s="24"/>
      <c r="K303" s="25"/>
      <c r="L303" s="24"/>
      <c r="M303" s="26"/>
    </row>
    <row r="304" spans="1:13">
      <c r="A304" s="23"/>
      <c r="B304" s="32"/>
      <c r="C304" s="24"/>
      <c r="D304" s="24"/>
      <c r="E304" s="24"/>
      <c r="F304" s="24"/>
      <c r="G304" s="24"/>
      <c r="H304" s="24"/>
      <c r="I304" s="24"/>
      <c r="J304" s="24"/>
      <c r="K304" s="25"/>
      <c r="L304" s="24"/>
      <c r="M304" s="26"/>
    </row>
    <row r="305" spans="1:13">
      <c r="A305" s="23"/>
      <c r="B305" s="32"/>
      <c r="C305" s="24"/>
      <c r="D305" s="24"/>
      <c r="E305" s="24"/>
      <c r="F305" s="24"/>
      <c r="G305" s="24"/>
      <c r="H305" s="24"/>
      <c r="I305" s="24"/>
      <c r="J305" s="24"/>
      <c r="K305" s="25"/>
      <c r="L305" s="24"/>
      <c r="M305" s="26"/>
    </row>
    <row r="306" spans="1:13">
      <c r="A306" s="23"/>
      <c r="B306" s="32"/>
      <c r="C306" s="24"/>
      <c r="D306" s="24"/>
      <c r="E306" s="24"/>
      <c r="F306" s="24"/>
      <c r="G306" s="24"/>
      <c r="H306" s="24"/>
      <c r="I306" s="24"/>
      <c r="J306" s="24"/>
      <c r="K306" s="25"/>
      <c r="L306" s="24"/>
      <c r="M306" s="26"/>
    </row>
    <row r="307" spans="1:13">
      <c r="A307" s="23"/>
      <c r="B307" s="32"/>
      <c r="C307" s="24"/>
      <c r="D307" s="24"/>
      <c r="E307" s="24"/>
      <c r="F307" s="24"/>
      <c r="G307" s="24"/>
      <c r="H307" s="24"/>
      <c r="I307" s="24"/>
      <c r="J307" s="24"/>
      <c r="K307" s="25"/>
      <c r="L307" s="24"/>
      <c r="M307" s="26"/>
    </row>
    <row r="308" spans="1:13">
      <c r="A308" s="23"/>
      <c r="B308" s="32"/>
      <c r="C308" s="24"/>
      <c r="D308" s="24"/>
      <c r="E308" s="24"/>
      <c r="F308" s="24"/>
      <c r="G308" s="24"/>
      <c r="H308" s="24"/>
      <c r="I308" s="24"/>
      <c r="J308" s="24"/>
      <c r="K308" s="25"/>
      <c r="L308" s="24"/>
      <c r="M308" s="26"/>
    </row>
    <row r="309" spans="1:13">
      <c r="A309" s="23"/>
      <c r="B309" s="32"/>
      <c r="C309" s="24"/>
      <c r="D309" s="24"/>
      <c r="E309" s="24"/>
      <c r="F309" s="24"/>
      <c r="G309" s="24"/>
      <c r="H309" s="24"/>
      <c r="I309" s="24"/>
      <c r="J309" s="24"/>
      <c r="K309" s="25"/>
      <c r="L309" s="24"/>
      <c r="M309" s="26"/>
    </row>
    <row r="310" spans="1:13">
      <c r="A310" s="23"/>
      <c r="B310" s="32"/>
      <c r="C310" s="24"/>
      <c r="D310" s="24"/>
      <c r="E310" s="24"/>
      <c r="F310" s="24"/>
      <c r="G310" s="24"/>
      <c r="H310" s="24"/>
      <c r="I310" s="24"/>
      <c r="J310" s="24"/>
      <c r="K310" s="25"/>
      <c r="L310" s="24"/>
      <c r="M310" s="26"/>
    </row>
    <row r="311" spans="1:13">
      <c r="A311" s="23"/>
      <c r="B311" s="32"/>
      <c r="C311" s="24"/>
      <c r="D311" s="24"/>
      <c r="E311" s="24"/>
      <c r="F311" s="24"/>
      <c r="G311" s="24"/>
      <c r="H311" s="24"/>
      <c r="I311" s="24"/>
      <c r="J311" s="24"/>
      <c r="K311" s="25"/>
      <c r="L311" s="24"/>
      <c r="M311" s="26"/>
    </row>
    <row r="312" spans="1:13">
      <c r="A312" s="23"/>
      <c r="B312" s="32"/>
      <c r="C312" s="24"/>
      <c r="D312" s="24"/>
      <c r="E312" s="24"/>
      <c r="F312" s="24"/>
      <c r="G312" s="24"/>
      <c r="H312" s="24"/>
      <c r="I312" s="24"/>
      <c r="J312" s="24"/>
      <c r="K312" s="25"/>
      <c r="L312" s="24"/>
      <c r="M312" s="26"/>
    </row>
    <row r="313" spans="1:13">
      <c r="A313" s="23"/>
      <c r="B313" s="32"/>
      <c r="C313" s="24"/>
      <c r="D313" s="24"/>
      <c r="E313" s="24"/>
      <c r="F313" s="24"/>
      <c r="G313" s="24"/>
      <c r="H313" s="24"/>
      <c r="I313" s="24"/>
      <c r="J313" s="24"/>
      <c r="K313" s="25"/>
      <c r="L313" s="24"/>
      <c r="M313" s="26"/>
    </row>
    <row r="314" spans="1:13">
      <c r="A314" s="23"/>
      <c r="B314" s="32"/>
      <c r="C314" s="24"/>
      <c r="D314" s="24"/>
      <c r="E314" s="24"/>
      <c r="F314" s="24"/>
      <c r="G314" s="24"/>
      <c r="H314" s="24"/>
      <c r="I314" s="24"/>
      <c r="J314" s="24"/>
      <c r="K314" s="25"/>
      <c r="L314" s="24"/>
      <c r="M314" s="26"/>
    </row>
    <row r="315" spans="1:13">
      <c r="A315" s="23"/>
      <c r="B315" s="32"/>
      <c r="C315" s="24"/>
      <c r="D315" s="24"/>
      <c r="E315" s="24"/>
      <c r="F315" s="24"/>
      <c r="G315" s="24"/>
      <c r="H315" s="24"/>
      <c r="I315" s="24"/>
      <c r="J315" s="24"/>
      <c r="K315" s="25"/>
      <c r="L315" s="24"/>
      <c r="M315" s="26"/>
    </row>
    <row r="316" spans="1:13">
      <c r="A316" s="23"/>
      <c r="B316" s="32"/>
      <c r="C316" s="24"/>
      <c r="D316" s="24"/>
      <c r="E316" s="24"/>
      <c r="F316" s="24"/>
      <c r="G316" s="24"/>
      <c r="H316" s="24"/>
      <c r="I316" s="24"/>
      <c r="J316" s="24"/>
      <c r="K316" s="25"/>
      <c r="L316" s="24"/>
      <c r="M316" s="26"/>
    </row>
    <row r="317" spans="1:13">
      <c r="A317" s="23"/>
      <c r="B317" s="32"/>
      <c r="C317" s="24"/>
      <c r="D317" s="24"/>
      <c r="E317" s="24"/>
      <c r="F317" s="24"/>
      <c r="G317" s="24"/>
      <c r="H317" s="24"/>
      <c r="I317" s="24"/>
      <c r="J317" s="24"/>
      <c r="K317" s="25"/>
      <c r="L317" s="24"/>
      <c r="M317" s="26"/>
    </row>
    <row r="318" spans="1:13">
      <c r="A318" s="23"/>
      <c r="B318" s="32"/>
      <c r="C318" s="24"/>
      <c r="D318" s="24"/>
      <c r="E318" s="24"/>
      <c r="F318" s="24"/>
      <c r="G318" s="24"/>
      <c r="H318" s="24"/>
      <c r="I318" s="24"/>
      <c r="J318" s="24"/>
      <c r="K318" s="25"/>
      <c r="L318" s="24"/>
      <c r="M318" s="26"/>
    </row>
    <row r="319" spans="1:13">
      <c r="A319" s="23"/>
      <c r="B319" s="32"/>
      <c r="C319" s="24"/>
      <c r="D319" s="24"/>
      <c r="E319" s="24"/>
      <c r="F319" s="24"/>
      <c r="G319" s="24"/>
      <c r="H319" s="24"/>
      <c r="I319" s="24"/>
      <c r="J319" s="24"/>
      <c r="K319" s="25"/>
      <c r="L319" s="24"/>
      <c r="M319" s="26"/>
    </row>
    <row r="320" spans="1:13">
      <c r="A320" s="23"/>
      <c r="B320" s="32"/>
      <c r="C320" s="24"/>
      <c r="D320" s="24"/>
      <c r="E320" s="24"/>
      <c r="F320" s="24"/>
      <c r="G320" s="24"/>
      <c r="H320" s="24"/>
      <c r="I320" s="24"/>
      <c r="J320" s="24"/>
      <c r="K320" s="25"/>
      <c r="L320" s="24"/>
      <c r="M320" s="26"/>
    </row>
    <row r="321" spans="1:13">
      <c r="A321" s="23"/>
      <c r="B321" s="32"/>
      <c r="C321" s="24"/>
      <c r="D321" s="24"/>
      <c r="E321" s="24"/>
      <c r="F321" s="24"/>
      <c r="G321" s="24"/>
      <c r="H321" s="24"/>
      <c r="I321" s="24"/>
      <c r="J321" s="24"/>
      <c r="K321" s="25"/>
      <c r="L321" s="24"/>
      <c r="M321" s="26"/>
    </row>
    <row r="322" spans="1:13">
      <c r="A322" s="23"/>
      <c r="B322" s="32"/>
      <c r="C322" s="24"/>
      <c r="D322" s="24"/>
      <c r="E322" s="24"/>
      <c r="F322" s="24"/>
      <c r="G322" s="24"/>
      <c r="H322" s="24"/>
      <c r="I322" s="24"/>
      <c r="J322" s="24"/>
      <c r="K322" s="25"/>
      <c r="L322" s="24"/>
      <c r="M322" s="26"/>
    </row>
    <row r="323" spans="1:13">
      <c r="A323" s="23"/>
      <c r="B323" s="32"/>
      <c r="C323" s="24"/>
      <c r="D323" s="24"/>
      <c r="E323" s="24"/>
      <c r="F323" s="24"/>
      <c r="G323" s="24"/>
      <c r="H323" s="24"/>
      <c r="I323" s="24"/>
      <c r="J323" s="24"/>
      <c r="K323" s="25"/>
      <c r="L323" s="24"/>
      <c r="M323" s="26"/>
    </row>
    <row r="324" spans="1:13">
      <c r="A324" s="23"/>
      <c r="B324" s="32"/>
      <c r="C324" s="24"/>
      <c r="D324" s="24"/>
      <c r="E324" s="24"/>
      <c r="F324" s="24"/>
      <c r="G324" s="24"/>
      <c r="H324" s="24"/>
      <c r="I324" s="24"/>
      <c r="J324" s="24"/>
      <c r="K324" s="25"/>
      <c r="L324" s="24"/>
      <c r="M324" s="26"/>
    </row>
    <row r="325" spans="1:13">
      <c r="A325" s="23"/>
      <c r="B325" s="32"/>
      <c r="C325" s="24"/>
      <c r="D325" s="24"/>
      <c r="E325" s="24"/>
      <c r="F325" s="24"/>
      <c r="G325" s="24"/>
      <c r="H325" s="24"/>
      <c r="I325" s="24"/>
      <c r="J325" s="24"/>
      <c r="K325" s="25"/>
      <c r="L325" s="24"/>
      <c r="M325" s="26"/>
    </row>
    <row r="326" spans="1:13">
      <c r="A326" s="23"/>
      <c r="B326" s="32"/>
      <c r="C326" s="24"/>
      <c r="D326" s="24"/>
      <c r="E326" s="24"/>
      <c r="F326" s="24"/>
      <c r="G326" s="24"/>
      <c r="H326" s="24"/>
      <c r="I326" s="24"/>
      <c r="J326" s="24"/>
      <c r="K326" s="25"/>
      <c r="L326" s="24"/>
      <c r="M326" s="26"/>
    </row>
    <row r="327" spans="1:13">
      <c r="A327" s="23"/>
      <c r="B327" s="32"/>
      <c r="C327" s="24"/>
      <c r="D327" s="24"/>
      <c r="E327" s="24"/>
      <c r="F327" s="24"/>
      <c r="G327" s="24"/>
      <c r="H327" s="24"/>
      <c r="I327" s="24"/>
      <c r="J327" s="24"/>
      <c r="K327" s="25"/>
      <c r="L327" s="24"/>
      <c r="M327" s="26"/>
    </row>
    <row r="328" spans="1:13">
      <c r="A328" s="23"/>
      <c r="B328" s="32"/>
      <c r="C328" s="24"/>
      <c r="D328" s="24"/>
      <c r="E328" s="24"/>
      <c r="F328" s="24"/>
      <c r="G328" s="24"/>
      <c r="H328" s="24"/>
      <c r="I328" s="24"/>
      <c r="J328" s="24"/>
      <c r="K328" s="25"/>
      <c r="L328" s="24"/>
      <c r="M328" s="26"/>
    </row>
    <row r="329" spans="1:13">
      <c r="A329" s="23"/>
      <c r="B329" s="32"/>
      <c r="C329" s="24"/>
      <c r="D329" s="24"/>
      <c r="E329" s="24"/>
      <c r="F329" s="24"/>
      <c r="G329" s="24"/>
      <c r="H329" s="24"/>
      <c r="I329" s="24"/>
      <c r="J329" s="24"/>
      <c r="K329" s="25"/>
      <c r="L329" s="24"/>
      <c r="M329" s="26"/>
    </row>
    <row r="330" spans="1:13">
      <c r="A330" s="23"/>
      <c r="B330" s="32"/>
      <c r="C330" s="24"/>
      <c r="D330" s="24"/>
      <c r="E330" s="24"/>
      <c r="F330" s="24"/>
      <c r="G330" s="24"/>
      <c r="H330" s="24"/>
      <c r="I330" s="24"/>
      <c r="J330" s="24"/>
      <c r="K330" s="25"/>
      <c r="L330" s="24"/>
      <c r="M330" s="26"/>
    </row>
    <row r="331" spans="1:13">
      <c r="A331" s="23"/>
      <c r="B331" s="32"/>
      <c r="C331" s="24"/>
      <c r="D331" s="24"/>
      <c r="E331" s="24"/>
      <c r="F331" s="24"/>
      <c r="G331" s="24"/>
      <c r="H331" s="24"/>
      <c r="I331" s="24"/>
      <c r="J331" s="24"/>
      <c r="K331" s="25"/>
      <c r="L331" s="24"/>
      <c r="M331" s="26"/>
    </row>
    <row r="332" spans="1:13">
      <c r="A332" s="23"/>
      <c r="B332" s="32"/>
      <c r="C332" s="24"/>
      <c r="D332" s="24"/>
      <c r="E332" s="24"/>
      <c r="F332" s="24"/>
      <c r="G332" s="24"/>
      <c r="H332" s="24"/>
      <c r="I332" s="24"/>
      <c r="J332" s="24"/>
      <c r="K332" s="25"/>
      <c r="L332" s="24"/>
      <c r="M332" s="26"/>
    </row>
    <row r="333" spans="1:13">
      <c r="A333" s="23"/>
      <c r="B333" s="32"/>
      <c r="C333" s="24"/>
      <c r="D333" s="24"/>
      <c r="E333" s="24"/>
      <c r="F333" s="24"/>
      <c r="G333" s="24"/>
      <c r="H333" s="24"/>
      <c r="I333" s="24"/>
      <c r="J333" s="24"/>
      <c r="K333" s="25"/>
      <c r="L333" s="24"/>
      <c r="M333" s="26"/>
    </row>
    <row r="334" spans="1:13">
      <c r="A334" s="23"/>
      <c r="B334" s="32"/>
      <c r="C334" s="24"/>
      <c r="D334" s="24"/>
      <c r="E334" s="24"/>
      <c r="F334" s="24"/>
      <c r="G334" s="24"/>
      <c r="H334" s="24"/>
      <c r="I334" s="24"/>
      <c r="J334" s="24"/>
      <c r="K334" s="25"/>
      <c r="L334" s="24"/>
      <c r="M334" s="26"/>
    </row>
    <row r="335" spans="1:13">
      <c r="A335" s="23"/>
      <c r="B335" s="32"/>
      <c r="C335" s="24"/>
      <c r="D335" s="24"/>
      <c r="E335" s="24"/>
      <c r="F335" s="24"/>
      <c r="G335" s="24"/>
      <c r="H335" s="24"/>
      <c r="I335" s="24"/>
      <c r="J335" s="24"/>
      <c r="K335" s="25"/>
      <c r="L335" s="24"/>
      <c r="M335" s="26"/>
    </row>
    <row r="336" spans="1:13">
      <c r="A336" s="23"/>
      <c r="B336" s="32"/>
      <c r="C336" s="24"/>
      <c r="D336" s="24"/>
      <c r="E336" s="24"/>
      <c r="F336" s="24"/>
      <c r="G336" s="24"/>
      <c r="H336" s="24"/>
      <c r="I336" s="24"/>
      <c r="J336" s="24"/>
      <c r="K336" s="25"/>
      <c r="L336" s="24"/>
      <c r="M336" s="26"/>
    </row>
    <row r="337" spans="1:13">
      <c r="A337" s="23"/>
      <c r="B337" s="32"/>
      <c r="C337" s="24"/>
      <c r="D337" s="24"/>
      <c r="E337" s="24"/>
      <c r="F337" s="24"/>
      <c r="G337" s="24"/>
      <c r="H337" s="24"/>
      <c r="I337" s="24"/>
      <c r="J337" s="24"/>
      <c r="K337" s="25"/>
      <c r="L337" s="24"/>
      <c r="M337" s="26"/>
    </row>
    <row r="338" spans="1:13">
      <c r="A338" s="23"/>
      <c r="B338" s="32"/>
      <c r="C338" s="24"/>
      <c r="D338" s="24"/>
      <c r="E338" s="24"/>
      <c r="F338" s="24"/>
      <c r="G338" s="24"/>
      <c r="H338" s="24"/>
      <c r="I338" s="24"/>
      <c r="J338" s="24"/>
      <c r="K338" s="25"/>
      <c r="L338" s="24"/>
      <c r="M338" s="26"/>
    </row>
    <row r="339" spans="1:13">
      <c r="A339" s="23"/>
      <c r="B339" s="32"/>
      <c r="C339" s="24"/>
      <c r="D339" s="24"/>
      <c r="E339" s="24"/>
      <c r="F339" s="24"/>
      <c r="G339" s="24"/>
      <c r="H339" s="24"/>
      <c r="I339" s="24"/>
      <c r="J339" s="24"/>
      <c r="K339" s="25"/>
      <c r="L339" s="24"/>
      <c r="M339" s="26"/>
    </row>
    <row r="340" spans="1:13">
      <c r="A340" s="23"/>
      <c r="B340" s="32"/>
      <c r="C340" s="24"/>
      <c r="D340" s="24"/>
      <c r="E340" s="24"/>
      <c r="F340" s="24"/>
      <c r="G340" s="24"/>
      <c r="H340" s="24"/>
      <c r="I340" s="24"/>
      <c r="J340" s="24"/>
      <c r="K340" s="25"/>
      <c r="L340" s="24"/>
      <c r="M340" s="26"/>
    </row>
    <row r="341" spans="1:13">
      <c r="A341" s="23"/>
      <c r="B341" s="32"/>
      <c r="C341" s="24"/>
      <c r="D341" s="24"/>
      <c r="E341" s="24"/>
      <c r="F341" s="24"/>
      <c r="G341" s="24"/>
      <c r="H341" s="24"/>
      <c r="I341" s="24"/>
      <c r="J341" s="24"/>
      <c r="K341" s="25"/>
      <c r="L341" s="24"/>
      <c r="M341" s="26"/>
    </row>
    <row r="342" spans="1:13">
      <c r="A342" s="23"/>
      <c r="B342" s="32"/>
      <c r="C342" s="24"/>
      <c r="D342" s="24"/>
      <c r="E342" s="24"/>
      <c r="F342" s="24"/>
      <c r="G342" s="24"/>
      <c r="H342" s="24"/>
      <c r="I342" s="24"/>
      <c r="J342" s="24"/>
      <c r="K342" s="25"/>
      <c r="L342" s="24"/>
      <c r="M342" s="26"/>
    </row>
    <row r="343" spans="1:13">
      <c r="A343" s="23"/>
      <c r="B343" s="32"/>
      <c r="C343" s="24"/>
      <c r="D343" s="24"/>
      <c r="E343" s="24"/>
      <c r="F343" s="24"/>
      <c r="G343" s="24"/>
      <c r="H343" s="24"/>
      <c r="I343" s="24"/>
      <c r="J343" s="24"/>
      <c r="K343" s="25"/>
      <c r="L343" s="24"/>
      <c r="M343" s="26"/>
    </row>
    <row r="344" spans="1:13">
      <c r="A344" s="23"/>
      <c r="B344" s="32"/>
      <c r="C344" s="24"/>
      <c r="D344" s="24"/>
      <c r="E344" s="24"/>
      <c r="F344" s="24"/>
      <c r="G344" s="24"/>
      <c r="H344" s="24"/>
      <c r="I344" s="24"/>
      <c r="J344" s="24"/>
      <c r="K344" s="25"/>
      <c r="L344" s="24"/>
      <c r="M344" s="26"/>
    </row>
    <row r="345" spans="1:13">
      <c r="A345" s="23"/>
      <c r="B345" s="32"/>
      <c r="C345" s="24"/>
      <c r="D345" s="24"/>
      <c r="E345" s="24"/>
      <c r="F345" s="24"/>
      <c r="G345" s="24"/>
      <c r="H345" s="24"/>
      <c r="I345" s="24"/>
      <c r="J345" s="24"/>
      <c r="K345" s="25"/>
      <c r="L345" s="24"/>
      <c r="M345" s="26"/>
    </row>
    <row r="346" spans="1:13">
      <c r="A346" s="23"/>
      <c r="B346" s="32"/>
      <c r="C346" s="24"/>
      <c r="D346" s="24"/>
      <c r="E346" s="24"/>
      <c r="F346" s="24"/>
      <c r="G346" s="24"/>
      <c r="H346" s="24"/>
      <c r="I346" s="24"/>
      <c r="J346" s="24"/>
      <c r="K346" s="25"/>
      <c r="L346" s="24"/>
      <c r="M346" s="26"/>
    </row>
    <row r="347" spans="1:13">
      <c r="A347" s="23"/>
      <c r="B347" s="32"/>
      <c r="C347" s="24"/>
      <c r="D347" s="24"/>
      <c r="E347" s="24"/>
      <c r="F347" s="24"/>
      <c r="G347" s="24"/>
      <c r="H347" s="24"/>
      <c r="I347" s="24"/>
      <c r="J347" s="24"/>
      <c r="K347" s="25"/>
      <c r="L347" s="24"/>
      <c r="M347" s="26"/>
    </row>
    <row r="348" spans="1:13">
      <c r="A348" s="23"/>
      <c r="B348" s="32"/>
      <c r="C348" s="24"/>
      <c r="D348" s="24"/>
      <c r="E348" s="24"/>
      <c r="F348" s="24"/>
      <c r="G348" s="24"/>
      <c r="H348" s="24"/>
      <c r="I348" s="24"/>
      <c r="J348" s="24"/>
      <c r="K348" s="25"/>
      <c r="L348" s="24"/>
      <c r="M348" s="26"/>
    </row>
    <row r="349" spans="1:13">
      <c r="A349" s="23"/>
      <c r="B349" s="32"/>
      <c r="C349" s="24"/>
      <c r="D349" s="24"/>
      <c r="E349" s="24"/>
      <c r="F349" s="24"/>
      <c r="G349" s="24"/>
      <c r="H349" s="24"/>
      <c r="I349" s="24"/>
      <c r="J349" s="24"/>
      <c r="K349" s="25"/>
      <c r="L349" s="24"/>
      <c r="M349" s="26"/>
    </row>
    <row r="350" spans="1:13">
      <c r="A350" s="23"/>
      <c r="B350" s="32"/>
      <c r="C350" s="24"/>
      <c r="D350" s="24"/>
      <c r="E350" s="24"/>
      <c r="F350" s="24"/>
      <c r="G350" s="24"/>
      <c r="H350" s="24"/>
      <c r="I350" s="24"/>
      <c r="J350" s="24"/>
      <c r="K350" s="25"/>
      <c r="L350" s="24"/>
      <c r="M350" s="26"/>
    </row>
    <row r="351" spans="1:13">
      <c r="A351" s="23"/>
      <c r="B351" s="32"/>
      <c r="C351" s="24"/>
      <c r="D351" s="24"/>
      <c r="E351" s="24"/>
      <c r="F351" s="24"/>
      <c r="G351" s="24"/>
      <c r="H351" s="24"/>
      <c r="I351" s="24"/>
      <c r="J351" s="24"/>
      <c r="K351" s="25"/>
      <c r="L351" s="24"/>
      <c r="M351" s="26"/>
    </row>
    <row r="352" spans="1:13">
      <c r="A352" s="23"/>
      <c r="B352" s="32"/>
      <c r="C352" s="24"/>
      <c r="D352" s="24"/>
      <c r="E352" s="24"/>
      <c r="F352" s="24"/>
      <c r="G352" s="24"/>
      <c r="H352" s="24"/>
      <c r="I352" s="24"/>
      <c r="J352" s="24"/>
      <c r="K352" s="25"/>
      <c r="L352" s="24"/>
      <c r="M352" s="26"/>
    </row>
    <row r="353" spans="1:13">
      <c r="A353" s="23"/>
      <c r="B353" s="32"/>
      <c r="C353" s="24"/>
      <c r="D353" s="24"/>
      <c r="E353" s="24"/>
      <c r="F353" s="24"/>
      <c r="G353" s="24"/>
      <c r="H353" s="24"/>
      <c r="I353" s="24"/>
      <c r="J353" s="24"/>
      <c r="K353" s="25"/>
      <c r="L353" s="24"/>
      <c r="M353" s="26"/>
    </row>
    <row r="354" spans="1:13">
      <c r="A354" s="23"/>
      <c r="B354" s="32"/>
      <c r="C354" s="24"/>
      <c r="D354" s="24"/>
      <c r="E354" s="24"/>
      <c r="F354" s="24"/>
      <c r="G354" s="24"/>
      <c r="H354" s="24"/>
      <c r="I354" s="24"/>
      <c r="J354" s="24"/>
      <c r="K354" s="25"/>
      <c r="L354" s="24"/>
      <c r="M354" s="26"/>
    </row>
    <row r="355" spans="1:13">
      <c r="A355" s="23"/>
      <c r="B355" s="32"/>
      <c r="C355" s="24"/>
      <c r="D355" s="24"/>
      <c r="E355" s="24"/>
      <c r="F355" s="24"/>
      <c r="G355" s="24"/>
      <c r="H355" s="24"/>
      <c r="I355" s="24"/>
      <c r="J355" s="24"/>
      <c r="K355" s="25"/>
      <c r="L355" s="24"/>
      <c r="M355" s="26"/>
    </row>
    <row r="356" spans="1:13">
      <c r="A356" s="23"/>
      <c r="B356" s="32"/>
      <c r="C356" s="24"/>
      <c r="D356" s="24"/>
      <c r="E356" s="24"/>
      <c r="F356" s="24"/>
      <c r="G356" s="24"/>
      <c r="H356" s="24"/>
      <c r="I356" s="24"/>
      <c r="J356" s="24"/>
      <c r="K356" s="25"/>
      <c r="L356" s="24"/>
      <c r="M356" s="26"/>
    </row>
    <row r="357" spans="1:13">
      <c r="A357" s="23"/>
      <c r="B357" s="32"/>
      <c r="C357" s="24"/>
      <c r="D357" s="24"/>
      <c r="E357" s="24"/>
      <c r="F357" s="24"/>
      <c r="G357" s="24"/>
      <c r="H357" s="24"/>
      <c r="I357" s="24"/>
      <c r="J357" s="24"/>
      <c r="K357" s="25"/>
      <c r="L357" s="24"/>
      <c r="M357" s="26"/>
    </row>
    <row r="358" spans="1:13">
      <c r="A358" s="23"/>
      <c r="B358" s="32"/>
      <c r="C358" s="24"/>
      <c r="D358" s="24"/>
      <c r="E358" s="24"/>
      <c r="F358" s="24"/>
      <c r="G358" s="24"/>
      <c r="H358" s="24"/>
      <c r="I358" s="24"/>
      <c r="J358" s="24"/>
      <c r="K358" s="25"/>
      <c r="L358" s="24"/>
      <c r="M358" s="26"/>
    </row>
    <row r="359" spans="1:13">
      <c r="A359" s="23"/>
      <c r="B359" s="32"/>
      <c r="C359" s="24"/>
      <c r="D359" s="24"/>
      <c r="E359" s="24"/>
      <c r="F359" s="24"/>
      <c r="G359" s="24"/>
      <c r="H359" s="24"/>
      <c r="I359" s="24"/>
      <c r="J359" s="24"/>
      <c r="K359" s="25"/>
      <c r="L359" s="24"/>
      <c r="M359" s="26"/>
    </row>
    <row r="360" spans="1:13">
      <c r="A360" s="23"/>
      <c r="B360" s="32"/>
      <c r="C360" s="24"/>
      <c r="D360" s="24"/>
      <c r="E360" s="24"/>
      <c r="F360" s="24"/>
      <c r="G360" s="24"/>
      <c r="H360" s="24"/>
      <c r="I360" s="24"/>
      <c r="J360" s="24"/>
      <c r="K360" s="25"/>
      <c r="L360" s="24"/>
      <c r="M360" s="26"/>
    </row>
    <row r="361" spans="1:13">
      <c r="A361" s="23"/>
      <c r="B361" s="32"/>
      <c r="C361" s="24"/>
      <c r="D361" s="24"/>
      <c r="E361" s="24"/>
      <c r="F361" s="24"/>
      <c r="G361" s="24"/>
      <c r="H361" s="24"/>
      <c r="I361" s="24"/>
      <c r="J361" s="24"/>
      <c r="K361" s="25"/>
      <c r="L361" s="24"/>
      <c r="M361" s="26"/>
    </row>
    <row r="362" spans="1:13">
      <c r="A362" s="23"/>
      <c r="B362" s="32"/>
      <c r="C362" s="24"/>
      <c r="D362" s="24"/>
      <c r="E362" s="24"/>
      <c r="F362" s="24"/>
      <c r="G362" s="24"/>
      <c r="H362" s="24"/>
      <c r="I362" s="24"/>
      <c r="J362" s="24"/>
      <c r="K362" s="25"/>
      <c r="L362" s="24"/>
      <c r="M362" s="26"/>
    </row>
    <row r="363" spans="1:13">
      <c r="A363" s="23"/>
      <c r="B363" s="32"/>
      <c r="C363" s="24"/>
      <c r="D363" s="24"/>
      <c r="E363" s="24"/>
      <c r="F363" s="24"/>
      <c r="G363" s="24"/>
      <c r="H363" s="24"/>
      <c r="I363" s="24"/>
      <c r="J363" s="24"/>
      <c r="K363" s="25"/>
      <c r="L363" s="24"/>
      <c r="M363" s="26"/>
    </row>
    <row r="364" spans="1:13">
      <c r="A364" s="23"/>
      <c r="B364" s="32"/>
      <c r="C364" s="24"/>
      <c r="D364" s="24"/>
      <c r="E364" s="24"/>
      <c r="F364" s="24"/>
      <c r="G364" s="24"/>
      <c r="H364" s="24"/>
      <c r="I364" s="24"/>
      <c r="J364" s="24"/>
      <c r="K364" s="25"/>
      <c r="L364" s="24"/>
      <c r="M364" s="26"/>
    </row>
    <row r="365" spans="1:13">
      <c r="A365" s="23"/>
      <c r="B365" s="32"/>
      <c r="C365" s="24"/>
      <c r="D365" s="24"/>
      <c r="E365" s="24"/>
      <c r="F365" s="24"/>
      <c r="G365" s="24"/>
      <c r="H365" s="24"/>
      <c r="I365" s="24"/>
      <c r="J365" s="24"/>
      <c r="K365" s="25"/>
      <c r="L365" s="24"/>
      <c r="M365" s="26"/>
    </row>
    <row r="366" spans="1:13">
      <c r="A366" s="23"/>
      <c r="B366" s="32"/>
      <c r="C366" s="24"/>
      <c r="D366" s="24"/>
      <c r="E366" s="24"/>
      <c r="F366" s="24"/>
      <c r="G366" s="24"/>
      <c r="H366" s="24"/>
      <c r="I366" s="24"/>
      <c r="J366" s="24"/>
      <c r="K366" s="25"/>
      <c r="L366" s="24"/>
      <c r="M366" s="26"/>
    </row>
    <row r="367" spans="1:13">
      <c r="A367" s="23"/>
      <c r="B367" s="32"/>
      <c r="C367" s="24"/>
      <c r="D367" s="24"/>
      <c r="E367" s="24"/>
      <c r="F367" s="24"/>
      <c r="G367" s="24"/>
      <c r="H367" s="24"/>
      <c r="I367" s="24"/>
      <c r="J367" s="24"/>
      <c r="K367" s="25"/>
      <c r="L367" s="24"/>
      <c r="M367" s="26"/>
    </row>
    <row r="368" spans="1:13">
      <c r="A368" s="23"/>
      <c r="B368" s="32"/>
      <c r="C368" s="24"/>
      <c r="D368" s="24"/>
      <c r="E368" s="24"/>
      <c r="F368" s="24"/>
      <c r="G368" s="24"/>
      <c r="H368" s="24"/>
      <c r="I368" s="24"/>
      <c r="J368" s="24"/>
      <c r="K368" s="25"/>
      <c r="L368" s="24"/>
      <c r="M368" s="26"/>
    </row>
    <row r="369" spans="1:13">
      <c r="A369" s="23"/>
      <c r="B369" s="32"/>
      <c r="C369" s="24"/>
      <c r="D369" s="24"/>
      <c r="E369" s="24"/>
      <c r="F369" s="24"/>
      <c r="G369" s="24"/>
      <c r="H369" s="24"/>
      <c r="I369" s="24"/>
      <c r="J369" s="24"/>
      <c r="K369" s="25"/>
      <c r="L369" s="24"/>
      <c r="M369" s="26"/>
    </row>
    <row r="370" spans="1:13">
      <c r="A370" s="23"/>
      <c r="B370" s="32"/>
      <c r="C370" s="24"/>
      <c r="D370" s="24"/>
      <c r="E370" s="24"/>
      <c r="F370" s="24"/>
      <c r="G370" s="24"/>
      <c r="H370" s="24"/>
      <c r="I370" s="24"/>
      <c r="J370" s="24"/>
      <c r="K370" s="25"/>
      <c r="L370" s="24"/>
      <c r="M370" s="26"/>
    </row>
    <row r="371" spans="1:13">
      <c r="A371" s="23"/>
      <c r="B371" s="32"/>
      <c r="C371" s="24"/>
      <c r="D371" s="24"/>
      <c r="E371" s="24"/>
      <c r="F371" s="24"/>
      <c r="G371" s="24"/>
      <c r="H371" s="24"/>
      <c r="I371" s="24"/>
      <c r="J371" s="24"/>
      <c r="K371" s="25"/>
      <c r="L371" s="24"/>
      <c r="M371" s="26"/>
    </row>
    <row r="372" spans="1:13">
      <c r="A372" s="23"/>
      <c r="B372" s="32"/>
      <c r="C372" s="24"/>
      <c r="D372" s="24"/>
      <c r="E372" s="24"/>
      <c r="F372" s="24"/>
      <c r="G372" s="24"/>
      <c r="H372" s="24"/>
      <c r="I372" s="24"/>
      <c r="J372" s="24"/>
      <c r="K372" s="25"/>
      <c r="L372" s="24"/>
      <c r="M372" s="26"/>
    </row>
    <row r="373" spans="1:13">
      <c r="A373" s="23"/>
      <c r="B373" s="32"/>
      <c r="C373" s="24"/>
      <c r="D373" s="24"/>
      <c r="E373" s="24"/>
      <c r="F373" s="24"/>
      <c r="G373" s="24"/>
      <c r="H373" s="24"/>
      <c r="I373" s="24"/>
      <c r="J373" s="24"/>
      <c r="K373" s="25"/>
      <c r="L373" s="24"/>
      <c r="M373" s="26"/>
    </row>
    <row r="374" spans="1:13">
      <c r="A374" s="23"/>
      <c r="B374" s="32"/>
      <c r="C374" s="24"/>
      <c r="D374" s="24"/>
      <c r="E374" s="24"/>
      <c r="F374" s="24"/>
      <c r="G374" s="24"/>
      <c r="H374" s="24"/>
      <c r="I374" s="24"/>
      <c r="J374" s="24"/>
      <c r="K374" s="25"/>
      <c r="L374" s="24"/>
      <c r="M374" s="26"/>
    </row>
    <row r="375" spans="1:13">
      <c r="A375" s="23"/>
      <c r="B375" s="32"/>
      <c r="C375" s="24"/>
      <c r="D375" s="24"/>
      <c r="E375" s="24"/>
      <c r="F375" s="24"/>
      <c r="G375" s="24"/>
      <c r="H375" s="24"/>
      <c r="I375" s="24"/>
      <c r="J375" s="24"/>
      <c r="K375" s="25"/>
      <c r="L375" s="24"/>
      <c r="M375" s="26"/>
    </row>
    <row r="376" spans="1:13">
      <c r="A376" s="23"/>
      <c r="B376" s="32"/>
      <c r="C376" s="24"/>
      <c r="D376" s="24"/>
      <c r="E376" s="24"/>
      <c r="F376" s="24"/>
      <c r="G376" s="24"/>
      <c r="H376" s="24"/>
      <c r="I376" s="24"/>
      <c r="J376" s="24"/>
      <c r="K376" s="25"/>
      <c r="L376" s="24"/>
      <c r="M376" s="26"/>
    </row>
    <row r="377" spans="1:13">
      <c r="A377" s="23"/>
      <c r="B377" s="32"/>
      <c r="C377" s="24"/>
      <c r="D377" s="24"/>
      <c r="E377" s="24"/>
      <c r="F377" s="24"/>
      <c r="G377" s="24"/>
      <c r="H377" s="24"/>
      <c r="I377" s="24"/>
      <c r="J377" s="24"/>
      <c r="K377" s="25"/>
      <c r="L377" s="24"/>
      <c r="M377" s="26"/>
    </row>
    <row r="378" spans="1:13">
      <c r="A378" s="23"/>
      <c r="B378" s="32"/>
      <c r="C378" s="24"/>
      <c r="D378" s="24"/>
      <c r="E378" s="24"/>
      <c r="F378" s="24"/>
      <c r="G378" s="24"/>
      <c r="H378" s="24"/>
      <c r="I378" s="24"/>
      <c r="J378" s="24"/>
      <c r="K378" s="25"/>
      <c r="L378" s="24"/>
      <c r="M378" s="26"/>
    </row>
    <row r="379" spans="1:13">
      <c r="A379" s="23"/>
      <c r="B379" s="32"/>
      <c r="C379" s="24"/>
      <c r="D379" s="24"/>
      <c r="E379" s="24"/>
      <c r="F379" s="24"/>
      <c r="G379" s="24"/>
      <c r="H379" s="24"/>
      <c r="I379" s="24"/>
      <c r="J379" s="24"/>
      <c r="K379" s="25"/>
      <c r="L379" s="24"/>
      <c r="M379" s="26"/>
    </row>
    <row r="380" spans="1:13">
      <c r="A380" s="23"/>
      <c r="B380" s="32"/>
      <c r="C380" s="24"/>
      <c r="D380" s="24"/>
      <c r="E380" s="24"/>
      <c r="F380" s="24"/>
      <c r="G380" s="24"/>
      <c r="H380" s="24"/>
      <c r="I380" s="24"/>
      <c r="J380" s="24"/>
      <c r="K380" s="25"/>
      <c r="L380" s="24"/>
      <c r="M380" s="26"/>
    </row>
    <row r="381" spans="1:13">
      <c r="A381" s="23"/>
      <c r="B381" s="32"/>
      <c r="C381" s="24"/>
      <c r="D381" s="24"/>
      <c r="E381" s="24"/>
      <c r="F381" s="24"/>
      <c r="G381" s="24"/>
      <c r="H381" s="24"/>
      <c r="I381" s="24"/>
      <c r="J381" s="24"/>
      <c r="K381" s="25"/>
      <c r="L381" s="24"/>
      <c r="M381" s="26"/>
    </row>
    <row r="382" spans="1:13">
      <c r="A382" s="23"/>
      <c r="B382" s="32"/>
      <c r="C382" s="24"/>
      <c r="D382" s="24"/>
      <c r="E382" s="24"/>
      <c r="F382" s="24"/>
      <c r="G382" s="24"/>
      <c r="H382" s="24"/>
      <c r="I382" s="24"/>
      <c r="J382" s="24"/>
      <c r="K382" s="25"/>
      <c r="L382" s="24"/>
      <c r="M382" s="26"/>
    </row>
    <row r="383" spans="1:13">
      <c r="A383" s="23"/>
      <c r="B383" s="32"/>
      <c r="C383" s="24"/>
      <c r="D383" s="24"/>
      <c r="E383" s="24"/>
      <c r="F383" s="24"/>
      <c r="G383" s="24"/>
      <c r="H383" s="24"/>
      <c r="I383" s="24"/>
      <c r="J383" s="24"/>
      <c r="K383" s="25"/>
      <c r="L383" s="24"/>
      <c r="M383" s="26"/>
    </row>
    <row r="384" spans="1:13">
      <c r="A384" s="23"/>
      <c r="B384" s="32"/>
      <c r="C384" s="24"/>
      <c r="D384" s="24"/>
      <c r="E384" s="24"/>
      <c r="F384" s="24"/>
      <c r="G384" s="24"/>
      <c r="H384" s="24"/>
      <c r="I384" s="24"/>
      <c r="J384" s="24"/>
      <c r="K384" s="25"/>
      <c r="L384" s="24"/>
      <c r="M384" s="26"/>
    </row>
    <row r="385" spans="1:13">
      <c r="A385" s="23"/>
      <c r="B385" s="32"/>
      <c r="C385" s="24"/>
      <c r="D385" s="24"/>
      <c r="E385" s="24"/>
      <c r="F385" s="24"/>
      <c r="G385" s="24"/>
      <c r="H385" s="24"/>
      <c r="I385" s="24"/>
      <c r="J385" s="24"/>
      <c r="K385" s="25"/>
      <c r="L385" s="24"/>
      <c r="M385" s="26"/>
    </row>
    <row r="386" spans="1:13">
      <c r="A386" s="23"/>
      <c r="B386" s="32"/>
      <c r="C386" s="24"/>
      <c r="D386" s="24"/>
      <c r="E386" s="24"/>
      <c r="F386" s="24"/>
      <c r="G386" s="24"/>
      <c r="H386" s="24"/>
      <c r="I386" s="24"/>
      <c r="J386" s="24"/>
      <c r="K386" s="25"/>
      <c r="L386" s="24"/>
      <c r="M386" s="26"/>
    </row>
    <row r="387" spans="1:13">
      <c r="A387" s="23"/>
      <c r="B387" s="32"/>
      <c r="C387" s="24"/>
      <c r="D387" s="24"/>
      <c r="E387" s="24"/>
      <c r="F387" s="24"/>
      <c r="G387" s="24"/>
      <c r="H387" s="24"/>
      <c r="I387" s="24"/>
      <c r="J387" s="24"/>
      <c r="K387" s="25"/>
      <c r="L387" s="24"/>
      <c r="M387" s="26"/>
    </row>
    <row r="388" spans="1:13">
      <c r="A388" s="23"/>
      <c r="B388" s="32"/>
      <c r="C388" s="24"/>
      <c r="D388" s="24"/>
      <c r="E388" s="24"/>
      <c r="F388" s="24"/>
      <c r="G388" s="24"/>
      <c r="H388" s="24"/>
      <c r="I388" s="24"/>
      <c r="J388" s="24"/>
      <c r="K388" s="25"/>
      <c r="L388" s="24"/>
      <c r="M388" s="26"/>
    </row>
    <row r="389" spans="1:13">
      <c r="A389" s="23"/>
      <c r="B389" s="32"/>
      <c r="C389" s="24"/>
      <c r="D389" s="24"/>
      <c r="E389" s="24"/>
      <c r="F389" s="24"/>
      <c r="G389" s="24"/>
      <c r="H389" s="24"/>
      <c r="I389" s="24"/>
      <c r="J389" s="24"/>
      <c r="K389" s="25"/>
      <c r="L389" s="24"/>
      <c r="M389" s="26"/>
    </row>
    <row r="390" spans="1:13">
      <c r="A390" s="23"/>
      <c r="B390" s="32"/>
      <c r="C390" s="24"/>
      <c r="D390" s="24"/>
      <c r="E390" s="24"/>
      <c r="F390" s="24"/>
      <c r="G390" s="24"/>
      <c r="H390" s="24"/>
      <c r="I390" s="24"/>
      <c r="J390" s="24"/>
      <c r="K390" s="25"/>
      <c r="L390" s="24"/>
      <c r="M390" s="26"/>
    </row>
    <row r="391" spans="1:13">
      <c r="A391" s="23"/>
      <c r="B391" s="32"/>
      <c r="C391" s="24"/>
      <c r="D391" s="24"/>
      <c r="E391" s="24"/>
      <c r="F391" s="24"/>
      <c r="G391" s="24"/>
      <c r="H391" s="24"/>
      <c r="I391" s="24"/>
      <c r="J391" s="24"/>
      <c r="K391" s="25"/>
      <c r="L391" s="24"/>
      <c r="M391" s="26"/>
    </row>
    <row r="392" spans="1:13">
      <c r="A392" s="23"/>
      <c r="B392" s="32"/>
      <c r="C392" s="24"/>
      <c r="D392" s="24"/>
      <c r="E392" s="24"/>
      <c r="F392" s="24"/>
      <c r="G392" s="24"/>
      <c r="H392" s="24"/>
      <c r="I392" s="24"/>
      <c r="J392" s="24"/>
      <c r="K392" s="25"/>
      <c r="L392" s="24"/>
      <c r="M392" s="26"/>
    </row>
    <row r="393" spans="1:13">
      <c r="A393" s="23"/>
      <c r="B393" s="32"/>
      <c r="C393" s="24"/>
      <c r="D393" s="24"/>
      <c r="E393" s="24"/>
      <c r="F393" s="24"/>
      <c r="G393" s="24"/>
      <c r="H393" s="24"/>
      <c r="I393" s="24"/>
      <c r="J393" s="24"/>
      <c r="K393" s="25"/>
      <c r="L393" s="24"/>
      <c r="M393" s="26"/>
    </row>
    <row r="394" spans="1:13">
      <c r="A394" s="23"/>
      <c r="B394" s="32"/>
      <c r="C394" s="24"/>
      <c r="D394" s="24"/>
      <c r="E394" s="24"/>
      <c r="F394" s="24"/>
      <c r="G394" s="24"/>
      <c r="H394" s="24"/>
      <c r="I394" s="24"/>
      <c r="J394" s="24"/>
      <c r="K394" s="25"/>
      <c r="L394" s="24"/>
      <c r="M394" s="26"/>
    </row>
    <row r="395" spans="1:13">
      <c r="A395" s="23"/>
      <c r="B395" s="32"/>
      <c r="C395" s="24"/>
      <c r="D395" s="24"/>
      <c r="E395" s="24"/>
      <c r="F395" s="24"/>
      <c r="G395" s="24"/>
      <c r="H395" s="24"/>
      <c r="I395" s="24"/>
      <c r="J395" s="24"/>
      <c r="K395" s="25"/>
      <c r="L395" s="24"/>
      <c r="M395" s="26"/>
    </row>
    <row r="396" spans="1:13">
      <c r="A396" s="23"/>
      <c r="B396" s="32"/>
      <c r="C396" s="24"/>
      <c r="D396" s="24"/>
      <c r="E396" s="24"/>
      <c r="F396" s="24"/>
      <c r="G396" s="24"/>
      <c r="H396" s="24"/>
      <c r="I396" s="24"/>
      <c r="J396" s="24"/>
      <c r="K396" s="25"/>
      <c r="L396" s="24"/>
      <c r="M396" s="26"/>
    </row>
    <row r="397" spans="1:13">
      <c r="A397" s="23"/>
      <c r="B397" s="32"/>
      <c r="C397" s="24"/>
      <c r="D397" s="24"/>
      <c r="E397" s="24"/>
      <c r="F397" s="24"/>
      <c r="G397" s="24"/>
      <c r="H397" s="24"/>
      <c r="I397" s="24"/>
      <c r="J397" s="24"/>
      <c r="K397" s="25"/>
      <c r="L397" s="24"/>
      <c r="M397" s="26"/>
    </row>
    <row r="398" spans="1:13">
      <c r="A398" s="23"/>
      <c r="B398" s="32"/>
      <c r="C398" s="24"/>
      <c r="D398" s="24"/>
      <c r="E398" s="24"/>
      <c r="F398" s="24"/>
      <c r="G398" s="24"/>
      <c r="H398" s="24"/>
      <c r="I398" s="24"/>
      <c r="J398" s="24"/>
      <c r="K398" s="25"/>
      <c r="L398" s="24"/>
      <c r="M398" s="26"/>
    </row>
    <row r="399" spans="1:13">
      <c r="A399" s="23"/>
      <c r="B399" s="32"/>
      <c r="C399" s="24"/>
      <c r="D399" s="24"/>
      <c r="E399" s="24"/>
      <c r="F399" s="24"/>
      <c r="G399" s="24"/>
      <c r="H399" s="24"/>
      <c r="I399" s="24"/>
      <c r="J399" s="24"/>
      <c r="K399" s="25"/>
      <c r="L399" s="24"/>
      <c r="M399" s="26"/>
    </row>
    <row r="400" spans="1:13">
      <c r="A400" s="23"/>
      <c r="B400" s="32"/>
      <c r="C400" s="24"/>
      <c r="D400" s="24"/>
      <c r="E400" s="24"/>
      <c r="F400" s="24"/>
      <c r="G400" s="24"/>
      <c r="H400" s="24"/>
      <c r="I400" s="24"/>
      <c r="J400" s="24"/>
      <c r="K400" s="25"/>
      <c r="L400" s="24"/>
      <c r="M400" s="26"/>
    </row>
    <row r="401" spans="1:13">
      <c r="A401" s="23"/>
      <c r="B401" s="32"/>
      <c r="C401" s="24"/>
      <c r="D401" s="24"/>
      <c r="E401" s="24"/>
      <c r="F401" s="24"/>
      <c r="G401" s="24"/>
      <c r="H401" s="24"/>
      <c r="I401" s="24"/>
      <c r="J401" s="24"/>
      <c r="K401" s="25"/>
      <c r="L401" s="24"/>
      <c r="M401" s="26"/>
    </row>
    <row r="402" spans="1:13">
      <c r="A402" s="23"/>
      <c r="B402" s="32"/>
      <c r="C402" s="24"/>
      <c r="D402" s="24"/>
      <c r="E402" s="24"/>
      <c r="F402" s="24"/>
      <c r="G402" s="24"/>
      <c r="H402" s="24"/>
      <c r="I402" s="24"/>
      <c r="J402" s="24"/>
      <c r="K402" s="25"/>
      <c r="L402" s="24"/>
      <c r="M402" s="26"/>
    </row>
    <row r="403" spans="1:13">
      <c r="A403" s="23"/>
      <c r="B403" s="32"/>
      <c r="C403" s="24"/>
      <c r="D403" s="24"/>
      <c r="E403" s="24"/>
      <c r="F403" s="24"/>
      <c r="G403" s="24"/>
      <c r="H403" s="24"/>
      <c r="I403" s="24"/>
      <c r="J403" s="24"/>
      <c r="K403" s="25"/>
      <c r="L403" s="24"/>
      <c r="M403" s="26"/>
    </row>
    <row r="404" spans="1:13">
      <c r="A404" s="23"/>
      <c r="B404" s="32"/>
      <c r="C404" s="24"/>
      <c r="D404" s="24"/>
      <c r="E404" s="24"/>
      <c r="F404" s="24"/>
      <c r="G404" s="24"/>
      <c r="H404" s="24"/>
      <c r="I404" s="24"/>
      <c r="J404" s="24"/>
      <c r="K404" s="25"/>
      <c r="L404" s="24"/>
      <c r="M404" s="26"/>
    </row>
    <row r="405" spans="1:13">
      <c r="A405" s="23"/>
      <c r="B405" s="32"/>
      <c r="C405" s="24"/>
      <c r="D405" s="24"/>
      <c r="E405" s="24"/>
      <c r="F405" s="24"/>
      <c r="G405" s="24"/>
      <c r="H405" s="24"/>
      <c r="I405" s="24"/>
      <c r="J405" s="24"/>
      <c r="K405" s="25"/>
      <c r="L405" s="24"/>
      <c r="M405" s="26"/>
    </row>
    <row r="406" spans="1:13">
      <c r="A406" s="23"/>
      <c r="B406" s="32"/>
      <c r="C406" s="24"/>
      <c r="D406" s="24"/>
      <c r="E406" s="24"/>
      <c r="F406" s="24"/>
      <c r="G406" s="24"/>
      <c r="H406" s="24"/>
      <c r="I406" s="24"/>
      <c r="J406" s="24"/>
      <c r="K406" s="25"/>
      <c r="L406" s="24"/>
      <c r="M406" s="26"/>
    </row>
    <row r="407" spans="1:13">
      <c r="A407" s="23"/>
      <c r="B407" s="32"/>
      <c r="C407" s="24"/>
      <c r="D407" s="24"/>
      <c r="E407" s="24"/>
      <c r="F407" s="24"/>
      <c r="G407" s="24"/>
      <c r="H407" s="24"/>
      <c r="I407" s="24"/>
      <c r="J407" s="24"/>
      <c r="K407" s="25"/>
      <c r="L407" s="24"/>
      <c r="M407" s="26"/>
    </row>
    <row r="408" spans="1:13">
      <c r="A408" s="23"/>
      <c r="B408" s="32"/>
      <c r="C408" s="24"/>
      <c r="D408" s="24"/>
      <c r="E408" s="24"/>
      <c r="F408" s="24"/>
      <c r="G408" s="24"/>
      <c r="H408" s="24"/>
      <c r="I408" s="24"/>
      <c r="J408" s="24"/>
      <c r="K408" s="25"/>
      <c r="L408" s="24"/>
      <c r="M408" s="26"/>
    </row>
    <row r="409" spans="1:13">
      <c r="A409" s="23"/>
      <c r="B409" s="32"/>
      <c r="C409" s="24"/>
      <c r="D409" s="24"/>
      <c r="E409" s="24"/>
      <c r="F409" s="24"/>
      <c r="G409" s="24"/>
      <c r="H409" s="24"/>
      <c r="I409" s="24"/>
      <c r="J409" s="24"/>
      <c r="K409" s="25"/>
      <c r="L409" s="24"/>
      <c r="M409" s="26"/>
    </row>
    <row r="410" spans="1:13">
      <c r="A410" s="23"/>
      <c r="B410" s="32"/>
      <c r="C410" s="24"/>
      <c r="D410" s="24"/>
      <c r="E410" s="24"/>
      <c r="F410" s="24"/>
      <c r="G410" s="24"/>
      <c r="H410" s="24"/>
      <c r="I410" s="24"/>
      <c r="J410" s="24"/>
      <c r="K410" s="25"/>
      <c r="L410" s="24"/>
      <c r="M410" s="26"/>
    </row>
    <row r="411" spans="1:13">
      <c r="A411" s="23"/>
      <c r="B411" s="32"/>
      <c r="C411" s="24"/>
      <c r="D411" s="24"/>
      <c r="E411" s="24"/>
      <c r="F411" s="24"/>
      <c r="G411" s="24"/>
      <c r="H411" s="24"/>
      <c r="I411" s="24"/>
      <c r="J411" s="24"/>
      <c r="K411" s="25"/>
      <c r="L411" s="24"/>
      <c r="M411" s="26"/>
    </row>
    <row r="412" spans="1:13">
      <c r="A412" s="23"/>
      <c r="B412" s="32"/>
      <c r="C412" s="24"/>
      <c r="D412" s="24"/>
      <c r="E412" s="24"/>
      <c r="F412" s="24"/>
      <c r="G412" s="24"/>
      <c r="H412" s="24"/>
      <c r="I412" s="24"/>
      <c r="J412" s="24"/>
      <c r="K412" s="25"/>
      <c r="L412" s="24"/>
      <c r="M412" s="26"/>
    </row>
    <row r="413" spans="1:13">
      <c r="A413" s="23"/>
      <c r="B413" s="32"/>
      <c r="C413" s="24"/>
      <c r="D413" s="24"/>
      <c r="E413" s="24"/>
      <c r="F413" s="24"/>
      <c r="G413" s="24"/>
      <c r="H413" s="24"/>
      <c r="I413" s="24"/>
      <c r="J413" s="24"/>
      <c r="K413" s="25"/>
      <c r="L413" s="24"/>
      <c r="M413" s="26"/>
    </row>
    <row r="414" spans="1:13">
      <c r="A414" s="23"/>
      <c r="B414" s="32"/>
      <c r="C414" s="24"/>
      <c r="D414" s="24"/>
      <c r="E414" s="24"/>
      <c r="F414" s="24"/>
      <c r="G414" s="24"/>
      <c r="H414" s="24"/>
      <c r="I414" s="24"/>
      <c r="J414" s="24"/>
      <c r="K414" s="25"/>
      <c r="L414" s="24"/>
      <c r="M414" s="26"/>
    </row>
    <row r="415" spans="1:13">
      <c r="A415" s="23"/>
      <c r="B415" s="32"/>
      <c r="C415" s="24"/>
      <c r="D415" s="24"/>
      <c r="E415" s="24"/>
      <c r="F415" s="24"/>
      <c r="G415" s="24"/>
      <c r="H415" s="24"/>
      <c r="I415" s="24"/>
      <c r="J415" s="24"/>
      <c r="K415" s="25"/>
      <c r="L415" s="24"/>
      <c r="M415" s="26"/>
    </row>
    <row r="416" spans="1:13">
      <c r="A416" s="23"/>
      <c r="B416" s="32"/>
      <c r="C416" s="24"/>
      <c r="D416" s="24"/>
      <c r="E416" s="24"/>
      <c r="F416" s="24"/>
      <c r="G416" s="24"/>
      <c r="H416" s="24"/>
      <c r="I416" s="24"/>
      <c r="J416" s="24"/>
      <c r="K416" s="25"/>
      <c r="L416" s="24"/>
      <c r="M416" s="26"/>
    </row>
    <row r="417" spans="1:13">
      <c r="A417" s="23"/>
      <c r="B417" s="32"/>
      <c r="C417" s="24"/>
      <c r="D417" s="24"/>
      <c r="E417" s="24"/>
      <c r="F417" s="24"/>
      <c r="G417" s="24"/>
      <c r="H417" s="24"/>
      <c r="I417" s="24"/>
      <c r="J417" s="24"/>
      <c r="K417" s="25"/>
      <c r="L417" s="24"/>
      <c r="M417" s="26"/>
    </row>
    <row r="418" spans="1:13">
      <c r="A418" s="23"/>
      <c r="B418" s="32"/>
      <c r="C418" s="24"/>
      <c r="D418" s="24"/>
      <c r="E418" s="24"/>
      <c r="F418" s="24"/>
      <c r="G418" s="24"/>
      <c r="H418" s="24"/>
      <c r="I418" s="24"/>
      <c r="J418" s="24"/>
      <c r="K418" s="25"/>
      <c r="L418" s="24"/>
      <c r="M418" s="26"/>
    </row>
    <row r="419" spans="1:13">
      <c r="A419" s="23"/>
      <c r="B419" s="32"/>
      <c r="C419" s="24"/>
      <c r="D419" s="24"/>
      <c r="E419" s="24"/>
      <c r="F419" s="24"/>
      <c r="G419" s="24"/>
      <c r="H419" s="24"/>
      <c r="I419" s="24"/>
      <c r="J419" s="24"/>
      <c r="K419" s="25"/>
      <c r="L419" s="24"/>
      <c r="M419" s="26"/>
    </row>
    <row r="420" spans="1:13">
      <c r="A420" s="23"/>
      <c r="B420" s="32"/>
      <c r="C420" s="24"/>
      <c r="D420" s="24"/>
      <c r="E420" s="24"/>
      <c r="F420" s="24"/>
      <c r="G420" s="24"/>
      <c r="H420" s="24"/>
      <c r="I420" s="24"/>
      <c r="J420" s="24"/>
      <c r="K420" s="25"/>
      <c r="L420" s="24"/>
      <c r="M420" s="26"/>
    </row>
    <row r="421" spans="1:13">
      <c r="A421" s="23"/>
      <c r="B421" s="32"/>
      <c r="C421" s="24"/>
      <c r="D421" s="24"/>
      <c r="E421" s="24"/>
      <c r="F421" s="24"/>
      <c r="G421" s="24"/>
      <c r="H421" s="24"/>
      <c r="I421" s="24"/>
      <c r="J421" s="24"/>
      <c r="K421" s="25"/>
      <c r="L421" s="24"/>
      <c r="M421" s="26"/>
    </row>
    <row r="422" spans="1:13">
      <c r="A422" s="23"/>
      <c r="B422" s="32"/>
      <c r="C422" s="24"/>
      <c r="D422" s="24"/>
      <c r="E422" s="24"/>
      <c r="F422" s="24"/>
      <c r="G422" s="24"/>
      <c r="H422" s="24"/>
      <c r="I422" s="24"/>
      <c r="J422" s="24"/>
      <c r="K422" s="25"/>
      <c r="L422" s="24"/>
      <c r="M422" s="26"/>
    </row>
    <row r="423" spans="1:13">
      <c r="A423" s="23"/>
      <c r="B423" s="32"/>
      <c r="C423" s="24"/>
      <c r="D423" s="24"/>
      <c r="E423" s="24"/>
      <c r="F423" s="24"/>
      <c r="G423" s="24"/>
      <c r="H423" s="24"/>
      <c r="I423" s="24"/>
      <c r="J423" s="24"/>
      <c r="K423" s="25"/>
      <c r="L423" s="24"/>
      <c r="M423" s="26"/>
    </row>
    <row r="424" spans="1:13">
      <c r="A424" s="23"/>
      <c r="B424" s="32"/>
      <c r="C424" s="24"/>
      <c r="D424" s="24"/>
      <c r="E424" s="24"/>
      <c r="F424" s="24"/>
      <c r="G424" s="24"/>
      <c r="H424" s="24"/>
      <c r="I424" s="24"/>
      <c r="J424" s="24"/>
      <c r="K424" s="25"/>
      <c r="L424" s="24"/>
      <c r="M424" s="26"/>
    </row>
    <row r="425" spans="1:13">
      <c r="A425" s="23"/>
      <c r="B425" s="32"/>
      <c r="C425" s="24"/>
      <c r="D425" s="24"/>
      <c r="E425" s="24"/>
      <c r="F425" s="24"/>
      <c r="G425" s="24"/>
      <c r="H425" s="24"/>
      <c r="I425" s="24"/>
      <c r="J425" s="24"/>
      <c r="K425" s="25"/>
      <c r="L425" s="24"/>
      <c r="M425" s="26"/>
    </row>
    <row r="426" spans="1:13">
      <c r="A426" s="23"/>
      <c r="B426" s="32"/>
      <c r="C426" s="24"/>
      <c r="D426" s="24"/>
      <c r="E426" s="24"/>
      <c r="F426" s="24"/>
      <c r="G426" s="24"/>
      <c r="H426" s="24"/>
      <c r="I426" s="24"/>
      <c r="J426" s="24"/>
      <c r="K426" s="25"/>
      <c r="L426" s="24"/>
      <c r="M426" s="26"/>
    </row>
    <row r="427" spans="1:13">
      <c r="A427" s="23"/>
      <c r="B427" s="32"/>
      <c r="C427" s="24"/>
      <c r="D427" s="24"/>
      <c r="E427" s="24"/>
      <c r="F427" s="24"/>
      <c r="G427" s="24"/>
      <c r="H427" s="24"/>
      <c r="I427" s="24"/>
      <c r="J427" s="24"/>
      <c r="K427" s="25"/>
      <c r="L427" s="24"/>
      <c r="M427" s="26"/>
    </row>
    <row r="428" spans="1:13">
      <c r="A428" s="23"/>
      <c r="B428" s="32"/>
      <c r="C428" s="24"/>
      <c r="D428" s="24"/>
      <c r="E428" s="24"/>
      <c r="F428" s="24"/>
      <c r="G428" s="24"/>
      <c r="H428" s="24"/>
      <c r="I428" s="24"/>
      <c r="J428" s="24"/>
      <c r="K428" s="25"/>
      <c r="L428" s="24"/>
      <c r="M428" s="26"/>
    </row>
    <row r="429" spans="1:13">
      <c r="A429" s="23"/>
      <c r="B429" s="32"/>
      <c r="C429" s="24"/>
      <c r="D429" s="24"/>
      <c r="E429" s="24"/>
      <c r="F429" s="24"/>
      <c r="G429" s="24"/>
      <c r="H429" s="24"/>
      <c r="I429" s="24"/>
      <c r="J429" s="24"/>
      <c r="K429" s="25"/>
      <c r="L429" s="24"/>
      <c r="M429" s="26"/>
    </row>
    <row r="430" spans="1:13">
      <c r="A430" s="23"/>
      <c r="B430" s="32"/>
      <c r="C430" s="24"/>
      <c r="D430" s="24"/>
      <c r="E430" s="24"/>
      <c r="F430" s="24"/>
      <c r="G430" s="24"/>
      <c r="H430" s="24"/>
      <c r="I430" s="24"/>
      <c r="J430" s="24"/>
      <c r="K430" s="25"/>
      <c r="L430" s="24"/>
      <c r="M430" s="26"/>
    </row>
    <row r="431" spans="1:13">
      <c r="A431" s="23"/>
      <c r="B431" s="32"/>
      <c r="C431" s="24"/>
      <c r="D431" s="24"/>
      <c r="E431" s="24"/>
      <c r="F431" s="24"/>
      <c r="G431" s="24"/>
      <c r="H431" s="24"/>
      <c r="I431" s="24"/>
      <c r="J431" s="24"/>
      <c r="K431" s="25"/>
      <c r="L431" s="24"/>
      <c r="M431" s="26"/>
    </row>
    <row r="432" spans="1:13">
      <c r="A432" s="23"/>
      <c r="B432" s="32"/>
      <c r="C432" s="24"/>
      <c r="D432" s="24"/>
      <c r="E432" s="24"/>
      <c r="F432" s="24"/>
      <c r="G432" s="24"/>
      <c r="H432" s="24"/>
      <c r="I432" s="24"/>
      <c r="J432" s="24"/>
      <c r="K432" s="25"/>
      <c r="L432" s="24"/>
      <c r="M432" s="26"/>
    </row>
    <row r="433" spans="1:13">
      <c r="A433" s="23"/>
      <c r="B433" s="32"/>
      <c r="C433" s="24"/>
      <c r="D433" s="24"/>
      <c r="E433" s="24"/>
      <c r="F433" s="24"/>
      <c r="G433" s="24"/>
      <c r="H433" s="24"/>
      <c r="I433" s="24"/>
      <c r="J433" s="24"/>
      <c r="K433" s="25"/>
      <c r="L433" s="24"/>
      <c r="M433" s="26"/>
    </row>
    <row r="434" spans="1:13">
      <c r="A434" s="23"/>
      <c r="B434" s="32"/>
      <c r="C434" s="24"/>
      <c r="D434" s="24"/>
      <c r="E434" s="24"/>
      <c r="F434" s="24"/>
      <c r="G434" s="24"/>
      <c r="H434" s="24"/>
      <c r="I434" s="24"/>
      <c r="J434" s="24"/>
      <c r="K434" s="25"/>
      <c r="L434" s="24"/>
      <c r="M434" s="26"/>
    </row>
    <row r="435" spans="1:13">
      <c r="A435" s="23"/>
      <c r="B435" s="32"/>
      <c r="C435" s="24"/>
      <c r="D435" s="24"/>
      <c r="E435" s="24"/>
      <c r="F435" s="24"/>
      <c r="G435" s="24"/>
      <c r="H435" s="24"/>
      <c r="I435" s="24"/>
      <c r="J435" s="24"/>
      <c r="K435" s="25"/>
      <c r="L435" s="24"/>
      <c r="M435" s="26"/>
    </row>
    <row r="436" spans="1:13">
      <c r="A436" s="23"/>
      <c r="B436" s="32"/>
      <c r="C436" s="24"/>
      <c r="D436" s="24"/>
      <c r="E436" s="24"/>
      <c r="F436" s="24"/>
      <c r="G436" s="24"/>
      <c r="H436" s="24"/>
      <c r="I436" s="24"/>
      <c r="J436" s="24"/>
      <c r="K436" s="25"/>
      <c r="L436" s="24"/>
      <c r="M436" s="26"/>
    </row>
    <row r="437" spans="1:13">
      <c r="A437" s="23"/>
      <c r="B437" s="32"/>
      <c r="C437" s="24"/>
      <c r="D437" s="24"/>
      <c r="E437" s="24"/>
      <c r="F437" s="24"/>
      <c r="G437" s="24"/>
      <c r="H437" s="24"/>
      <c r="I437" s="24"/>
      <c r="J437" s="24"/>
      <c r="K437" s="25"/>
      <c r="L437" s="24"/>
      <c r="M437" s="26"/>
    </row>
    <row r="438" spans="1:13">
      <c r="A438" s="23"/>
      <c r="B438" s="32"/>
      <c r="C438" s="24"/>
      <c r="D438" s="24"/>
      <c r="E438" s="24"/>
      <c r="F438" s="24"/>
      <c r="G438" s="24"/>
      <c r="H438" s="24"/>
      <c r="I438" s="24"/>
      <c r="J438" s="24"/>
      <c r="K438" s="25"/>
      <c r="L438" s="24"/>
      <c r="M438" s="26"/>
    </row>
    <row r="439" spans="1:13">
      <c r="A439" s="23"/>
      <c r="B439" s="32"/>
      <c r="C439" s="24"/>
      <c r="D439" s="24"/>
      <c r="E439" s="24"/>
      <c r="F439" s="24"/>
      <c r="G439" s="24"/>
      <c r="H439" s="24"/>
      <c r="I439" s="24"/>
      <c r="J439" s="24"/>
      <c r="K439" s="25"/>
      <c r="L439" s="24"/>
      <c r="M439" s="26"/>
    </row>
    <row r="440" spans="1:13">
      <c r="A440" s="23"/>
      <c r="B440" s="32"/>
      <c r="C440" s="24"/>
      <c r="D440" s="24"/>
      <c r="E440" s="24"/>
      <c r="F440" s="24"/>
      <c r="G440" s="24"/>
      <c r="H440" s="24"/>
      <c r="I440" s="24"/>
      <c r="J440" s="24"/>
      <c r="K440" s="25"/>
      <c r="L440" s="24"/>
      <c r="M440" s="26"/>
    </row>
    <row r="441" spans="1:13">
      <c r="A441" s="23"/>
      <c r="B441" s="32"/>
      <c r="C441" s="24"/>
      <c r="D441" s="24"/>
      <c r="E441" s="24"/>
      <c r="F441" s="24"/>
      <c r="G441" s="24"/>
      <c r="H441" s="24"/>
      <c r="I441" s="24"/>
      <c r="J441" s="24"/>
      <c r="K441" s="25"/>
      <c r="L441" s="24"/>
      <c r="M441" s="26"/>
    </row>
    <row r="442" spans="1:13">
      <c r="A442" s="23"/>
      <c r="B442" s="32"/>
      <c r="C442" s="24"/>
      <c r="D442" s="24"/>
      <c r="E442" s="24"/>
      <c r="F442" s="24"/>
      <c r="G442" s="24"/>
      <c r="H442" s="24"/>
      <c r="I442" s="24"/>
      <c r="J442" s="24"/>
      <c r="K442" s="25"/>
      <c r="L442" s="24"/>
      <c r="M442" s="26"/>
    </row>
    <row r="443" spans="1:13">
      <c r="A443" s="23"/>
      <c r="B443" s="32"/>
      <c r="C443" s="24"/>
      <c r="D443" s="24"/>
      <c r="E443" s="24"/>
      <c r="F443" s="24"/>
      <c r="G443" s="24"/>
      <c r="H443" s="24"/>
      <c r="I443" s="24"/>
      <c r="J443" s="24"/>
      <c r="K443" s="25"/>
      <c r="L443" s="24"/>
      <c r="M443" s="26"/>
    </row>
    <row r="444" spans="1:13">
      <c r="A444" s="23"/>
      <c r="B444" s="32"/>
      <c r="C444" s="24"/>
      <c r="D444" s="24"/>
      <c r="E444" s="24"/>
      <c r="F444" s="24"/>
      <c r="G444" s="24"/>
      <c r="H444" s="24"/>
      <c r="I444" s="24"/>
      <c r="J444" s="24"/>
      <c r="K444" s="25"/>
      <c r="L444" s="24"/>
      <c r="M444" s="26"/>
    </row>
    <row r="445" spans="1:13">
      <c r="A445" s="23"/>
      <c r="B445" s="32"/>
      <c r="C445" s="24"/>
      <c r="D445" s="24"/>
      <c r="E445" s="24"/>
      <c r="F445" s="24"/>
      <c r="G445" s="24"/>
      <c r="H445" s="24"/>
      <c r="I445" s="24"/>
      <c r="J445" s="24"/>
      <c r="K445" s="25"/>
      <c r="L445" s="24"/>
      <c r="M445" s="26"/>
    </row>
    <row r="446" spans="1:13">
      <c r="A446" s="23"/>
      <c r="B446" s="32"/>
      <c r="C446" s="24"/>
      <c r="D446" s="24"/>
      <c r="E446" s="24"/>
      <c r="F446" s="24"/>
      <c r="G446" s="24"/>
      <c r="H446" s="24"/>
      <c r="I446" s="24"/>
      <c r="J446" s="24"/>
      <c r="K446" s="25"/>
      <c r="L446" s="24"/>
      <c r="M446" s="26"/>
    </row>
    <row r="447" spans="1:13">
      <c r="A447" s="23"/>
      <c r="B447" s="32"/>
      <c r="C447" s="24"/>
      <c r="D447" s="24"/>
      <c r="E447" s="24"/>
      <c r="F447" s="24"/>
      <c r="G447" s="24"/>
      <c r="H447" s="24"/>
      <c r="I447" s="24"/>
      <c r="J447" s="24"/>
      <c r="K447" s="25"/>
      <c r="L447" s="24"/>
      <c r="M447" s="26"/>
    </row>
    <row r="448" spans="1:13">
      <c r="A448" s="23"/>
      <c r="B448" s="32"/>
      <c r="C448" s="24"/>
      <c r="D448" s="24"/>
      <c r="E448" s="24"/>
      <c r="F448" s="24"/>
      <c r="G448" s="24"/>
      <c r="H448" s="24"/>
      <c r="I448" s="24"/>
      <c r="J448" s="24"/>
      <c r="K448" s="25"/>
      <c r="L448" s="24"/>
      <c r="M448" s="26"/>
    </row>
    <row r="449" spans="1:13">
      <c r="A449" s="23"/>
      <c r="B449" s="32"/>
      <c r="C449" s="24"/>
      <c r="D449" s="24"/>
      <c r="E449" s="24"/>
      <c r="F449" s="24"/>
      <c r="G449" s="24"/>
      <c r="H449" s="24"/>
      <c r="I449" s="24"/>
      <c r="J449" s="24"/>
      <c r="K449" s="25"/>
      <c r="L449" s="24"/>
      <c r="M449" s="26"/>
    </row>
    <row r="450" spans="1:13">
      <c r="A450" s="23"/>
      <c r="B450" s="32"/>
      <c r="C450" s="24"/>
      <c r="D450" s="24"/>
      <c r="E450" s="24"/>
      <c r="F450" s="24"/>
      <c r="G450" s="24"/>
      <c r="H450" s="24"/>
      <c r="I450" s="24"/>
      <c r="J450" s="24"/>
      <c r="K450" s="25"/>
      <c r="L450" s="24"/>
      <c r="M450" s="26"/>
    </row>
    <row r="451" spans="1:13">
      <c r="A451" s="23"/>
      <c r="B451" s="32"/>
      <c r="C451" s="24"/>
      <c r="D451" s="24"/>
      <c r="E451" s="24"/>
      <c r="F451" s="24"/>
      <c r="G451" s="24"/>
      <c r="H451" s="24"/>
      <c r="I451" s="24"/>
      <c r="J451" s="24"/>
      <c r="K451" s="25"/>
      <c r="L451" s="24"/>
      <c r="M451" s="26"/>
    </row>
    <row r="452" spans="1:13">
      <c r="A452" s="23"/>
      <c r="B452" s="32"/>
      <c r="C452" s="24"/>
      <c r="D452" s="24"/>
      <c r="E452" s="24"/>
      <c r="F452" s="24"/>
      <c r="G452" s="24"/>
      <c r="H452" s="24"/>
      <c r="I452" s="24"/>
      <c r="J452" s="24"/>
      <c r="K452" s="25"/>
      <c r="L452" s="24"/>
      <c r="M452" s="26"/>
    </row>
    <row r="453" spans="1:13">
      <c r="A453" s="23"/>
      <c r="B453" s="32"/>
      <c r="C453" s="24"/>
      <c r="D453" s="24"/>
      <c r="E453" s="24"/>
      <c r="F453" s="24"/>
      <c r="G453" s="24"/>
      <c r="H453" s="24"/>
      <c r="I453" s="24"/>
      <c r="J453" s="24"/>
      <c r="K453" s="25"/>
      <c r="L453" s="24"/>
      <c r="M453" s="26"/>
    </row>
    <row r="454" spans="1:13">
      <c r="A454" s="23"/>
      <c r="B454" s="32"/>
      <c r="C454" s="24"/>
      <c r="D454" s="24"/>
      <c r="E454" s="24"/>
      <c r="F454" s="24"/>
      <c r="G454" s="24"/>
      <c r="H454" s="24"/>
      <c r="I454" s="24"/>
      <c r="J454" s="24"/>
      <c r="K454" s="25"/>
      <c r="L454" s="24"/>
      <c r="M454" s="26"/>
    </row>
    <row r="455" spans="1:13">
      <c r="A455" s="23"/>
      <c r="B455" s="32"/>
      <c r="C455" s="24"/>
      <c r="D455" s="24"/>
      <c r="E455" s="24"/>
      <c r="F455" s="24"/>
      <c r="G455" s="24"/>
      <c r="H455" s="24"/>
      <c r="I455" s="24"/>
      <c r="J455" s="24"/>
      <c r="K455" s="25"/>
      <c r="L455" s="24"/>
      <c r="M455" s="26"/>
    </row>
    <row r="456" spans="1:13">
      <c r="A456" s="23"/>
      <c r="B456" s="32"/>
      <c r="C456" s="24"/>
      <c r="D456" s="24"/>
      <c r="E456" s="24"/>
      <c r="F456" s="24"/>
      <c r="G456" s="24"/>
      <c r="H456" s="24"/>
      <c r="I456" s="24"/>
      <c r="J456" s="24"/>
      <c r="K456" s="25"/>
      <c r="L456" s="24"/>
      <c r="M456" s="26"/>
    </row>
    <row r="457" spans="1:13">
      <c r="A457" s="23"/>
      <c r="B457" s="32"/>
      <c r="C457" s="24"/>
      <c r="D457" s="24"/>
      <c r="E457" s="24"/>
      <c r="F457" s="24"/>
      <c r="G457" s="24"/>
      <c r="H457" s="24"/>
      <c r="I457" s="24"/>
      <c r="J457" s="24"/>
      <c r="K457" s="25"/>
      <c r="L457" s="24"/>
      <c r="M457" s="26"/>
    </row>
    <row r="458" spans="1:13">
      <c r="A458" s="23"/>
      <c r="B458" s="32"/>
      <c r="C458" s="24"/>
      <c r="D458" s="24"/>
      <c r="E458" s="24"/>
      <c r="F458" s="24"/>
      <c r="G458" s="24"/>
      <c r="H458" s="24"/>
      <c r="I458" s="24"/>
      <c r="J458" s="24"/>
      <c r="K458" s="25"/>
      <c r="L458" s="24"/>
      <c r="M458" s="26"/>
    </row>
    <row r="459" spans="1:13">
      <c r="A459" s="23"/>
      <c r="B459" s="32"/>
      <c r="C459" s="24"/>
      <c r="D459" s="24"/>
      <c r="E459" s="24"/>
      <c r="F459" s="24"/>
      <c r="G459" s="24"/>
      <c r="H459" s="24"/>
      <c r="I459" s="24"/>
      <c r="J459" s="24"/>
      <c r="K459" s="25"/>
      <c r="L459" s="24"/>
      <c r="M459" s="26"/>
    </row>
    <row r="460" spans="1:13">
      <c r="A460" s="23"/>
      <c r="B460" s="32"/>
      <c r="C460" s="24"/>
      <c r="D460" s="24"/>
      <c r="E460" s="24"/>
      <c r="F460" s="24"/>
      <c r="G460" s="24"/>
      <c r="H460" s="24"/>
      <c r="I460" s="24"/>
      <c r="J460" s="24"/>
      <c r="K460" s="25"/>
      <c r="L460" s="24"/>
      <c r="M460" s="26"/>
    </row>
    <row r="461" spans="1:13">
      <c r="A461" s="23"/>
      <c r="B461" s="32"/>
      <c r="C461" s="24"/>
      <c r="D461" s="24"/>
      <c r="E461" s="24"/>
      <c r="F461" s="24"/>
      <c r="G461" s="24"/>
      <c r="H461" s="24"/>
      <c r="I461" s="24"/>
      <c r="J461" s="24"/>
      <c r="K461" s="25"/>
      <c r="L461" s="24"/>
      <c r="M461" s="26"/>
    </row>
    <row r="462" spans="1:13">
      <c r="A462" s="23"/>
      <c r="B462" s="32"/>
      <c r="C462" s="24"/>
      <c r="D462" s="24"/>
      <c r="E462" s="24"/>
      <c r="F462" s="24"/>
      <c r="G462" s="24"/>
      <c r="H462" s="24"/>
      <c r="I462" s="24"/>
      <c r="J462" s="24"/>
      <c r="K462" s="25"/>
      <c r="L462" s="24"/>
      <c r="M462" s="26"/>
    </row>
    <row r="463" spans="1:13">
      <c r="A463" s="23"/>
      <c r="B463" s="32"/>
      <c r="C463" s="24"/>
      <c r="D463" s="24"/>
      <c r="E463" s="24"/>
      <c r="F463" s="24"/>
      <c r="G463" s="24"/>
      <c r="H463" s="24"/>
      <c r="I463" s="24"/>
      <c r="J463" s="24"/>
      <c r="K463" s="25"/>
      <c r="L463" s="24"/>
      <c r="M463" s="26"/>
    </row>
    <row r="464" spans="1:13">
      <c r="A464" s="23"/>
      <c r="B464" s="32"/>
      <c r="C464" s="24"/>
      <c r="D464" s="24"/>
      <c r="E464" s="24"/>
      <c r="F464" s="24"/>
      <c r="G464" s="24"/>
      <c r="H464" s="24"/>
      <c r="I464" s="24"/>
      <c r="J464" s="24"/>
      <c r="K464" s="25"/>
      <c r="L464" s="24"/>
      <c r="M464" s="26"/>
    </row>
    <row r="465" spans="1:13">
      <c r="A465" s="23"/>
      <c r="B465" s="32"/>
      <c r="C465" s="24"/>
      <c r="D465" s="24"/>
      <c r="E465" s="24"/>
      <c r="F465" s="24"/>
      <c r="G465" s="24"/>
      <c r="H465" s="24"/>
      <c r="I465" s="24"/>
      <c r="J465" s="24"/>
      <c r="K465" s="25"/>
      <c r="L465" s="24"/>
      <c r="M465" s="26"/>
    </row>
    <row r="466" spans="1:13">
      <c r="A466" s="23"/>
      <c r="B466" s="32"/>
      <c r="C466" s="24"/>
      <c r="D466" s="24"/>
      <c r="E466" s="24"/>
      <c r="F466" s="24"/>
      <c r="G466" s="24"/>
      <c r="H466" s="24"/>
      <c r="I466" s="24"/>
      <c r="J466" s="24"/>
      <c r="K466" s="25"/>
      <c r="L466" s="24"/>
      <c r="M466" s="26"/>
    </row>
    <row r="467" spans="1:13">
      <c r="A467" s="23"/>
      <c r="B467" s="32"/>
      <c r="C467" s="24"/>
      <c r="D467" s="24"/>
      <c r="E467" s="24"/>
      <c r="F467" s="24"/>
      <c r="G467" s="24"/>
      <c r="H467" s="24"/>
      <c r="I467" s="24"/>
      <c r="J467" s="24"/>
      <c r="K467" s="25"/>
      <c r="L467" s="24"/>
      <c r="M467" s="26"/>
    </row>
    <row r="468" spans="1:13">
      <c r="A468" s="23"/>
      <c r="B468" s="32"/>
      <c r="C468" s="24"/>
      <c r="D468" s="24"/>
      <c r="E468" s="24"/>
      <c r="F468" s="24"/>
      <c r="G468" s="24"/>
      <c r="H468" s="24"/>
      <c r="I468" s="24"/>
      <c r="J468" s="24"/>
      <c r="K468" s="25"/>
      <c r="L468" s="24"/>
      <c r="M468" s="26"/>
    </row>
    <row r="469" spans="1:13">
      <c r="A469" s="23"/>
      <c r="B469" s="32"/>
      <c r="C469" s="24"/>
      <c r="D469" s="24"/>
      <c r="E469" s="24"/>
      <c r="F469" s="24"/>
      <c r="G469" s="24"/>
      <c r="H469" s="24"/>
      <c r="I469" s="24"/>
      <c r="J469" s="24"/>
      <c r="K469" s="25"/>
      <c r="L469" s="24"/>
      <c r="M469" s="26"/>
    </row>
    <row r="470" spans="1:13">
      <c r="A470" s="23"/>
      <c r="B470" s="32"/>
      <c r="C470" s="24"/>
      <c r="D470" s="24"/>
      <c r="E470" s="24"/>
      <c r="F470" s="24"/>
      <c r="G470" s="24"/>
      <c r="H470" s="24"/>
      <c r="I470" s="24"/>
      <c r="J470" s="24"/>
      <c r="K470" s="25"/>
      <c r="L470" s="24"/>
      <c r="M470" s="26"/>
    </row>
    <row r="471" spans="1:13">
      <c r="A471" s="23"/>
      <c r="B471" s="32"/>
      <c r="C471" s="24"/>
      <c r="D471" s="24"/>
      <c r="E471" s="24"/>
      <c r="F471" s="24"/>
      <c r="G471" s="24"/>
      <c r="H471" s="24"/>
      <c r="I471" s="24"/>
      <c r="J471" s="24"/>
      <c r="K471" s="25"/>
      <c r="L471" s="24"/>
      <c r="M471" s="26"/>
    </row>
    <row r="472" spans="1:13">
      <c r="A472" s="23"/>
      <c r="B472" s="32"/>
      <c r="C472" s="24"/>
      <c r="D472" s="24"/>
      <c r="E472" s="24"/>
      <c r="F472" s="24"/>
      <c r="G472" s="24"/>
      <c r="H472" s="24"/>
      <c r="I472" s="24"/>
      <c r="J472" s="24"/>
      <c r="K472" s="25"/>
      <c r="L472" s="24"/>
      <c r="M472" s="26"/>
    </row>
    <row r="473" spans="1:13">
      <c r="A473" s="23"/>
      <c r="B473" s="32"/>
      <c r="C473" s="24"/>
      <c r="D473" s="24"/>
      <c r="E473" s="24"/>
      <c r="F473" s="24"/>
      <c r="G473" s="24"/>
      <c r="H473" s="24"/>
      <c r="I473" s="24"/>
      <c r="J473" s="24"/>
      <c r="K473" s="25"/>
      <c r="L473" s="24"/>
      <c r="M473" s="26"/>
    </row>
    <row r="474" spans="1:13">
      <c r="A474" s="23"/>
      <c r="B474" s="32"/>
      <c r="C474" s="24"/>
      <c r="D474" s="24"/>
      <c r="E474" s="24"/>
      <c r="F474" s="24"/>
      <c r="G474" s="24"/>
      <c r="H474" s="24"/>
      <c r="I474" s="24"/>
      <c r="J474" s="24"/>
      <c r="K474" s="25"/>
      <c r="L474" s="24"/>
      <c r="M474" s="26"/>
    </row>
    <row r="475" spans="1:13">
      <c r="A475" s="23"/>
      <c r="B475" s="32"/>
      <c r="C475" s="24"/>
      <c r="D475" s="24"/>
      <c r="E475" s="24"/>
      <c r="F475" s="24"/>
      <c r="G475" s="24"/>
      <c r="H475" s="24"/>
      <c r="I475" s="24"/>
      <c r="J475" s="24"/>
      <c r="K475" s="25"/>
      <c r="L475" s="24"/>
      <c r="M475" s="26"/>
    </row>
    <row r="476" spans="1:13">
      <c r="A476" s="23"/>
      <c r="B476" s="32"/>
      <c r="C476" s="24"/>
      <c r="D476" s="24"/>
      <c r="E476" s="24"/>
      <c r="F476" s="24"/>
      <c r="G476" s="24"/>
      <c r="H476" s="24"/>
      <c r="I476" s="24"/>
      <c r="J476" s="24"/>
      <c r="K476" s="25"/>
      <c r="L476" s="24"/>
      <c r="M476" s="26"/>
    </row>
    <row r="477" spans="1:13">
      <c r="A477" s="23"/>
      <c r="B477" s="32"/>
      <c r="C477" s="24"/>
      <c r="D477" s="24"/>
      <c r="E477" s="24"/>
      <c r="F477" s="24"/>
      <c r="G477" s="24"/>
      <c r="H477" s="24"/>
      <c r="I477" s="24"/>
      <c r="J477" s="24"/>
      <c r="K477" s="25"/>
      <c r="L477" s="24"/>
      <c r="M477" s="26"/>
    </row>
    <row r="478" spans="1:13">
      <c r="A478" s="23"/>
      <c r="B478" s="32"/>
      <c r="C478" s="24"/>
      <c r="D478" s="24"/>
      <c r="E478" s="24"/>
      <c r="F478" s="24"/>
      <c r="G478" s="24"/>
      <c r="H478" s="24"/>
      <c r="I478" s="24"/>
      <c r="J478" s="24"/>
      <c r="K478" s="25"/>
      <c r="L478" s="24"/>
      <c r="M478" s="26"/>
    </row>
    <row r="479" spans="1:13">
      <c r="A479" s="23"/>
      <c r="B479" s="32"/>
      <c r="C479" s="24"/>
      <c r="D479" s="24"/>
      <c r="E479" s="24"/>
      <c r="F479" s="24"/>
      <c r="G479" s="24"/>
      <c r="H479" s="24"/>
      <c r="I479" s="24"/>
      <c r="J479" s="24"/>
      <c r="K479" s="25"/>
      <c r="L479" s="24"/>
      <c r="M479" s="26"/>
    </row>
    <row r="480" spans="1:13">
      <c r="A480" s="23"/>
      <c r="B480" s="32"/>
      <c r="C480" s="24"/>
      <c r="D480" s="24"/>
      <c r="E480" s="24"/>
      <c r="F480" s="24"/>
      <c r="G480" s="24"/>
      <c r="H480" s="24"/>
      <c r="I480" s="24"/>
      <c r="J480" s="24"/>
      <c r="K480" s="25"/>
      <c r="L480" s="24"/>
      <c r="M480" s="26"/>
    </row>
    <row r="481" spans="1:13">
      <c r="A481" s="23"/>
      <c r="B481" s="32"/>
      <c r="C481" s="24"/>
      <c r="D481" s="24"/>
      <c r="E481" s="24"/>
      <c r="F481" s="24"/>
      <c r="G481" s="24"/>
      <c r="H481" s="24"/>
      <c r="I481" s="24"/>
      <c r="J481" s="24"/>
      <c r="K481" s="25"/>
      <c r="L481" s="24"/>
      <c r="M481" s="26"/>
    </row>
    <row r="482" spans="1:13">
      <c r="A482" s="23"/>
      <c r="B482" s="32"/>
      <c r="C482" s="24"/>
      <c r="D482" s="24"/>
      <c r="E482" s="24"/>
      <c r="F482" s="24"/>
      <c r="G482" s="24"/>
      <c r="H482" s="24"/>
      <c r="I482" s="24"/>
      <c r="J482" s="24"/>
      <c r="K482" s="25"/>
      <c r="L482" s="24"/>
      <c r="M482" s="26"/>
    </row>
    <row r="483" spans="1:13">
      <c r="A483" s="23"/>
      <c r="B483" s="32"/>
      <c r="C483" s="24"/>
      <c r="D483" s="24"/>
      <c r="E483" s="24"/>
      <c r="F483" s="24"/>
      <c r="G483" s="24"/>
      <c r="H483" s="24"/>
      <c r="I483" s="24"/>
      <c r="J483" s="24"/>
      <c r="K483" s="25"/>
      <c r="L483" s="24"/>
      <c r="M483" s="26"/>
    </row>
    <row r="484" spans="1:13">
      <c r="A484" s="23"/>
      <c r="B484" s="32"/>
      <c r="C484" s="24"/>
      <c r="D484" s="24"/>
      <c r="E484" s="24"/>
      <c r="F484" s="24"/>
      <c r="G484" s="24"/>
      <c r="H484" s="24"/>
      <c r="I484" s="24"/>
      <c r="J484" s="24"/>
      <c r="K484" s="25"/>
      <c r="L484" s="24"/>
      <c r="M484" s="26"/>
    </row>
    <row r="485" spans="1:13">
      <c r="A485" s="23"/>
      <c r="B485" s="32"/>
      <c r="C485" s="24"/>
      <c r="D485" s="24"/>
      <c r="E485" s="24"/>
      <c r="F485" s="24"/>
      <c r="G485" s="24"/>
      <c r="H485" s="24"/>
      <c r="I485" s="24"/>
      <c r="J485" s="24"/>
      <c r="K485" s="25"/>
      <c r="L485" s="24"/>
      <c r="M485" s="26"/>
    </row>
    <row r="486" spans="1:13">
      <c r="A486" s="23"/>
      <c r="B486" s="32"/>
      <c r="C486" s="24"/>
      <c r="D486" s="24"/>
      <c r="E486" s="24"/>
      <c r="F486" s="24"/>
      <c r="G486" s="24"/>
      <c r="H486" s="24"/>
      <c r="I486" s="24"/>
      <c r="J486" s="24"/>
      <c r="K486" s="25"/>
      <c r="L486" s="24"/>
      <c r="M486" s="26"/>
    </row>
    <row r="487" spans="1:13">
      <c r="A487" s="23"/>
      <c r="B487" s="32"/>
      <c r="C487" s="24"/>
      <c r="D487" s="24"/>
      <c r="E487" s="24"/>
      <c r="F487" s="24"/>
      <c r="G487" s="24"/>
      <c r="H487" s="24"/>
      <c r="I487" s="24"/>
      <c r="J487" s="24"/>
      <c r="K487" s="25"/>
      <c r="L487" s="24"/>
      <c r="M487" s="26"/>
    </row>
    <row r="488" spans="1:13">
      <c r="A488" s="23"/>
      <c r="B488" s="32"/>
      <c r="C488" s="24"/>
      <c r="D488" s="24"/>
      <c r="E488" s="24"/>
      <c r="F488" s="24"/>
      <c r="G488" s="24"/>
      <c r="H488" s="24"/>
      <c r="I488" s="24"/>
      <c r="J488" s="24"/>
      <c r="K488" s="25"/>
      <c r="L488" s="24"/>
      <c r="M488" s="26"/>
    </row>
    <row r="489" spans="1:13">
      <c r="A489" s="23"/>
      <c r="B489" s="32"/>
      <c r="C489" s="24"/>
      <c r="D489" s="24"/>
      <c r="E489" s="24"/>
      <c r="F489" s="24"/>
      <c r="G489" s="24"/>
      <c r="H489" s="24"/>
      <c r="I489" s="24"/>
      <c r="J489" s="24"/>
      <c r="K489" s="25"/>
      <c r="L489" s="24"/>
      <c r="M489" s="26"/>
    </row>
    <row r="490" spans="1:13">
      <c r="A490" s="23"/>
      <c r="B490" s="32"/>
      <c r="C490" s="24"/>
      <c r="D490" s="24"/>
      <c r="E490" s="24"/>
      <c r="F490" s="24"/>
      <c r="G490" s="24"/>
      <c r="H490" s="24"/>
      <c r="I490" s="24"/>
      <c r="J490" s="24"/>
      <c r="K490" s="25"/>
      <c r="L490" s="24"/>
      <c r="M490" s="26"/>
    </row>
    <row r="491" spans="1:13">
      <c r="A491" s="23"/>
      <c r="B491" s="32"/>
      <c r="C491" s="24"/>
      <c r="D491" s="24"/>
      <c r="E491" s="24"/>
      <c r="F491" s="24"/>
      <c r="G491" s="24"/>
      <c r="H491" s="24"/>
      <c r="I491" s="24"/>
      <c r="J491" s="24"/>
      <c r="K491" s="25"/>
      <c r="L491" s="24"/>
      <c r="M491" s="26"/>
    </row>
    <row r="492" spans="1:13">
      <c r="A492" s="23"/>
      <c r="B492" s="32"/>
      <c r="C492" s="24"/>
      <c r="D492" s="24"/>
      <c r="E492" s="24"/>
      <c r="F492" s="24"/>
      <c r="G492" s="24"/>
      <c r="H492" s="24"/>
      <c r="I492" s="24"/>
      <c r="J492" s="24"/>
      <c r="K492" s="25"/>
      <c r="L492" s="24"/>
      <c r="M492" s="26"/>
    </row>
    <row r="493" spans="1:13">
      <c r="A493" s="23"/>
      <c r="B493" s="32"/>
      <c r="C493" s="24"/>
      <c r="D493" s="24"/>
      <c r="E493" s="24"/>
      <c r="F493" s="24"/>
      <c r="G493" s="24"/>
      <c r="H493" s="24"/>
      <c r="I493" s="24"/>
      <c r="J493" s="24"/>
      <c r="K493" s="25"/>
      <c r="L493" s="24"/>
      <c r="M493" s="26"/>
    </row>
    <row r="494" spans="1:13">
      <c r="A494" s="23"/>
      <c r="B494" s="32"/>
      <c r="C494" s="24"/>
      <c r="D494" s="24"/>
      <c r="E494" s="24"/>
      <c r="F494" s="24"/>
      <c r="G494" s="24"/>
      <c r="H494" s="24"/>
      <c r="I494" s="24"/>
      <c r="J494" s="24"/>
      <c r="K494" s="25"/>
      <c r="L494" s="24"/>
      <c r="M494" s="26"/>
    </row>
    <row r="495" spans="1:13">
      <c r="A495" s="23"/>
      <c r="B495" s="32"/>
      <c r="C495" s="24"/>
      <c r="D495" s="24"/>
      <c r="E495" s="24"/>
      <c r="F495" s="24"/>
      <c r="G495" s="24"/>
      <c r="H495" s="24"/>
      <c r="I495" s="24"/>
      <c r="J495" s="24"/>
      <c r="K495" s="25"/>
      <c r="L495" s="24"/>
      <c r="M495" s="26"/>
    </row>
    <row r="496" spans="1:13">
      <c r="A496" s="23"/>
      <c r="B496" s="32"/>
      <c r="C496" s="24"/>
      <c r="D496" s="24"/>
      <c r="E496" s="24"/>
      <c r="F496" s="24"/>
      <c r="G496" s="24"/>
      <c r="H496" s="24"/>
      <c r="I496" s="24"/>
      <c r="J496" s="24"/>
      <c r="K496" s="25"/>
      <c r="L496" s="24"/>
      <c r="M496" s="26"/>
    </row>
    <row r="497" spans="1:13">
      <c r="A497" s="23"/>
      <c r="B497" s="32"/>
      <c r="C497" s="24"/>
      <c r="D497" s="24"/>
      <c r="E497" s="24"/>
      <c r="F497" s="24"/>
      <c r="G497" s="24"/>
      <c r="H497" s="24"/>
      <c r="I497" s="24"/>
      <c r="J497" s="24"/>
      <c r="K497" s="25"/>
      <c r="L497" s="24"/>
      <c r="M497" s="26"/>
    </row>
    <row r="498" spans="1:13">
      <c r="A498" s="23"/>
      <c r="B498" s="32"/>
      <c r="C498" s="24"/>
      <c r="D498" s="24"/>
      <c r="E498" s="24"/>
      <c r="F498" s="24"/>
      <c r="G498" s="24"/>
      <c r="H498" s="24"/>
      <c r="I498" s="24"/>
      <c r="J498" s="24"/>
      <c r="K498" s="25"/>
      <c r="L498" s="24"/>
      <c r="M498" s="26"/>
    </row>
    <row r="499" spans="1:13">
      <c r="A499" s="23"/>
      <c r="B499" s="32"/>
      <c r="C499" s="24"/>
      <c r="D499" s="24"/>
      <c r="E499" s="24"/>
      <c r="F499" s="24"/>
      <c r="G499" s="24"/>
      <c r="H499" s="24"/>
      <c r="I499" s="24"/>
      <c r="J499" s="24"/>
      <c r="K499" s="25"/>
      <c r="L499" s="24"/>
      <c r="M499" s="26"/>
    </row>
    <row r="500" spans="1:13">
      <c r="A500" s="23"/>
      <c r="B500" s="32"/>
      <c r="C500" s="24"/>
      <c r="D500" s="24"/>
      <c r="E500" s="24"/>
      <c r="F500" s="24"/>
      <c r="G500" s="24"/>
      <c r="H500" s="24"/>
      <c r="I500" s="24"/>
      <c r="J500" s="24"/>
      <c r="K500" s="25"/>
      <c r="L500" s="24"/>
      <c r="M500" s="26"/>
    </row>
    <row r="501" spans="1:13">
      <c r="A501" s="23"/>
      <c r="B501" s="32"/>
      <c r="C501" s="24"/>
      <c r="D501" s="24"/>
      <c r="E501" s="24"/>
      <c r="F501" s="24"/>
      <c r="G501" s="24"/>
      <c r="H501" s="24"/>
      <c r="I501" s="24"/>
      <c r="J501" s="24"/>
      <c r="K501" s="25"/>
      <c r="L501" s="24"/>
      <c r="M501" s="26"/>
    </row>
    <row r="502" spans="1:13">
      <c r="A502" s="23"/>
      <c r="B502" s="32"/>
      <c r="C502" s="24"/>
      <c r="D502" s="24"/>
      <c r="E502" s="24"/>
      <c r="F502" s="24"/>
      <c r="G502" s="24"/>
      <c r="H502" s="24"/>
      <c r="I502" s="24"/>
      <c r="J502" s="24"/>
      <c r="K502" s="25"/>
      <c r="L502" s="24"/>
      <c r="M502" s="26"/>
    </row>
    <row r="503" spans="1:13">
      <c r="A503" s="23"/>
      <c r="B503" s="32"/>
      <c r="C503" s="24"/>
      <c r="D503" s="24"/>
      <c r="E503" s="24"/>
      <c r="F503" s="24"/>
      <c r="G503" s="24"/>
      <c r="H503" s="24"/>
      <c r="I503" s="24"/>
      <c r="J503" s="24"/>
      <c r="K503" s="25"/>
      <c r="L503" s="24"/>
      <c r="M503" s="26"/>
    </row>
    <row r="504" spans="1:13">
      <c r="A504" s="23"/>
      <c r="B504" s="32"/>
      <c r="C504" s="24"/>
      <c r="D504" s="24"/>
      <c r="E504" s="24"/>
      <c r="F504" s="24"/>
      <c r="G504" s="24"/>
      <c r="H504" s="24"/>
      <c r="I504" s="24"/>
      <c r="J504" s="24"/>
      <c r="K504" s="25"/>
      <c r="L504" s="24"/>
      <c r="M504" s="26"/>
    </row>
    <row r="505" spans="1:13">
      <c r="A505" s="23"/>
      <c r="B505" s="32"/>
      <c r="C505" s="24"/>
      <c r="D505" s="24"/>
      <c r="E505" s="24"/>
      <c r="F505" s="24"/>
      <c r="G505" s="24"/>
      <c r="H505" s="24"/>
      <c r="I505" s="24"/>
      <c r="J505" s="24"/>
      <c r="K505" s="25"/>
      <c r="L505" s="24"/>
      <c r="M505" s="26"/>
    </row>
    <row r="506" spans="1:13">
      <c r="A506" s="23"/>
      <c r="B506" s="32"/>
      <c r="C506" s="24"/>
      <c r="D506" s="24"/>
      <c r="E506" s="24"/>
      <c r="F506" s="24"/>
      <c r="G506" s="24"/>
      <c r="H506" s="24"/>
      <c r="I506" s="24"/>
      <c r="J506" s="24"/>
      <c r="K506" s="25"/>
      <c r="L506" s="24"/>
      <c r="M506" s="26"/>
    </row>
    <row r="507" spans="1:13">
      <c r="A507" s="23"/>
      <c r="B507" s="32"/>
      <c r="C507" s="24"/>
      <c r="D507" s="24"/>
      <c r="E507" s="24"/>
      <c r="F507" s="24"/>
      <c r="G507" s="24"/>
      <c r="H507" s="24"/>
      <c r="I507" s="24"/>
      <c r="J507" s="24"/>
      <c r="K507" s="25"/>
      <c r="L507" s="24"/>
      <c r="M507" s="26"/>
    </row>
    <row r="508" spans="1:13">
      <c r="A508" s="23"/>
      <c r="B508" s="32"/>
      <c r="C508" s="24"/>
      <c r="D508" s="24"/>
      <c r="E508" s="24"/>
      <c r="F508" s="24"/>
      <c r="G508" s="24"/>
      <c r="H508" s="24"/>
      <c r="I508" s="24"/>
      <c r="J508" s="24"/>
      <c r="K508" s="25"/>
      <c r="L508" s="24"/>
      <c r="M508" s="26"/>
    </row>
    <row r="509" spans="1:13">
      <c r="A509" s="23"/>
      <c r="B509" s="32"/>
      <c r="C509" s="24"/>
      <c r="D509" s="24"/>
      <c r="E509" s="24"/>
      <c r="F509" s="24"/>
      <c r="G509" s="24"/>
      <c r="H509" s="24"/>
      <c r="I509" s="24"/>
      <c r="J509" s="24"/>
      <c r="K509" s="25"/>
      <c r="L509" s="24"/>
      <c r="M509" s="26"/>
    </row>
    <row r="510" spans="1:13">
      <c r="A510" s="23"/>
      <c r="B510" s="32"/>
      <c r="C510" s="24"/>
      <c r="D510" s="24"/>
      <c r="E510" s="24"/>
      <c r="F510" s="24"/>
      <c r="G510" s="24"/>
      <c r="H510" s="24"/>
      <c r="I510" s="24"/>
      <c r="J510" s="24"/>
      <c r="K510" s="25"/>
      <c r="L510" s="24"/>
      <c r="M510" s="26"/>
    </row>
    <row r="511" spans="1:13">
      <c r="A511" s="23"/>
      <c r="B511" s="32"/>
      <c r="C511" s="24"/>
      <c r="D511" s="24"/>
      <c r="E511" s="24"/>
      <c r="F511" s="24"/>
      <c r="G511" s="24"/>
      <c r="H511" s="24"/>
      <c r="I511" s="24"/>
      <c r="J511" s="24"/>
      <c r="K511" s="25"/>
      <c r="L511" s="24"/>
      <c r="M511" s="26"/>
    </row>
    <row r="512" spans="1:13">
      <c r="A512" s="23"/>
      <c r="B512" s="32"/>
      <c r="C512" s="24"/>
      <c r="D512" s="24"/>
      <c r="E512" s="24"/>
      <c r="F512" s="24"/>
      <c r="G512" s="24"/>
      <c r="H512" s="24"/>
      <c r="I512" s="24"/>
      <c r="J512" s="24"/>
      <c r="K512" s="25"/>
      <c r="L512" s="24"/>
      <c r="M512" s="26"/>
    </row>
    <row r="513" spans="1:13">
      <c r="A513" s="23"/>
      <c r="B513" s="32"/>
      <c r="C513" s="24"/>
      <c r="D513" s="24"/>
      <c r="E513" s="24"/>
      <c r="F513" s="24"/>
      <c r="G513" s="24"/>
      <c r="H513" s="24"/>
      <c r="I513" s="24"/>
      <c r="J513" s="24"/>
      <c r="K513" s="25"/>
      <c r="L513" s="24"/>
      <c r="M513" s="26"/>
    </row>
    <row r="514" spans="1:13">
      <c r="A514" s="23"/>
      <c r="B514" s="32"/>
      <c r="C514" s="24"/>
      <c r="D514" s="24"/>
      <c r="E514" s="24"/>
      <c r="F514" s="24"/>
      <c r="G514" s="24"/>
      <c r="H514" s="24"/>
      <c r="I514" s="24"/>
      <c r="J514" s="24"/>
      <c r="K514" s="25"/>
      <c r="L514" s="24"/>
      <c r="M514" s="26"/>
    </row>
    <row r="515" spans="1:13">
      <c r="A515" s="23"/>
      <c r="B515" s="32"/>
      <c r="C515" s="24"/>
      <c r="D515" s="24"/>
      <c r="E515" s="24"/>
      <c r="F515" s="24"/>
      <c r="G515" s="24"/>
      <c r="H515" s="24"/>
      <c r="I515" s="24"/>
      <c r="J515" s="24"/>
      <c r="K515" s="25"/>
      <c r="L515" s="24"/>
      <c r="M515" s="26"/>
    </row>
    <row r="516" spans="1:13">
      <c r="A516" s="23"/>
      <c r="B516" s="32"/>
      <c r="C516" s="24"/>
      <c r="D516" s="24"/>
      <c r="E516" s="24"/>
      <c r="F516" s="24"/>
      <c r="G516" s="24"/>
      <c r="H516" s="24"/>
      <c r="I516" s="24"/>
      <c r="J516" s="24"/>
      <c r="K516" s="25"/>
      <c r="L516" s="24"/>
      <c r="M516" s="26"/>
    </row>
    <row r="517" spans="1:13">
      <c r="A517" s="23"/>
      <c r="B517" s="32"/>
      <c r="C517" s="24"/>
      <c r="D517" s="24"/>
      <c r="E517" s="24"/>
      <c r="F517" s="24"/>
      <c r="G517" s="24"/>
      <c r="H517" s="24"/>
      <c r="I517" s="24"/>
      <c r="J517" s="24"/>
      <c r="K517" s="25"/>
      <c r="L517" s="24"/>
      <c r="M517" s="26"/>
    </row>
    <row r="518" spans="1:13">
      <c r="A518" s="23"/>
      <c r="B518" s="32"/>
      <c r="C518" s="24"/>
      <c r="D518" s="24"/>
      <c r="E518" s="24"/>
      <c r="F518" s="24"/>
      <c r="G518" s="24"/>
      <c r="H518" s="24"/>
      <c r="I518" s="24"/>
      <c r="J518" s="24"/>
      <c r="K518" s="25"/>
      <c r="L518" s="24"/>
      <c r="M518" s="26"/>
    </row>
    <row r="519" spans="1:13">
      <c r="A519" s="23"/>
      <c r="B519" s="32"/>
      <c r="C519" s="24"/>
      <c r="D519" s="24"/>
      <c r="E519" s="24"/>
      <c r="F519" s="24"/>
      <c r="G519" s="24"/>
      <c r="H519" s="24"/>
      <c r="I519" s="24"/>
      <c r="J519" s="24"/>
      <c r="K519" s="25"/>
      <c r="L519" s="24"/>
      <c r="M519" s="26"/>
    </row>
    <row r="520" spans="1:13">
      <c r="A520" s="23"/>
      <c r="B520" s="32"/>
      <c r="C520" s="24"/>
      <c r="D520" s="24"/>
      <c r="E520" s="24"/>
      <c r="F520" s="24"/>
      <c r="G520" s="24"/>
      <c r="H520" s="24"/>
      <c r="I520" s="24"/>
      <c r="J520" s="24"/>
      <c r="K520" s="25"/>
      <c r="L520" s="24"/>
      <c r="M520" s="26"/>
    </row>
    <row r="521" spans="1:13">
      <c r="A521" s="23"/>
      <c r="B521" s="32"/>
      <c r="C521" s="24"/>
      <c r="D521" s="24"/>
      <c r="E521" s="24"/>
      <c r="F521" s="24"/>
      <c r="G521" s="24"/>
      <c r="H521" s="24"/>
      <c r="I521" s="24"/>
      <c r="J521" s="24"/>
      <c r="K521" s="25"/>
      <c r="L521" s="24"/>
      <c r="M521" s="26"/>
    </row>
    <row r="522" spans="1:13">
      <c r="A522" s="23"/>
      <c r="B522" s="32"/>
      <c r="C522" s="24"/>
      <c r="D522" s="24"/>
      <c r="E522" s="24"/>
      <c r="F522" s="24"/>
      <c r="G522" s="24"/>
      <c r="H522" s="24"/>
      <c r="I522" s="24"/>
      <c r="J522" s="24"/>
      <c r="K522" s="25"/>
      <c r="L522" s="24"/>
      <c r="M522" s="26"/>
    </row>
    <row r="523" spans="1:13">
      <c r="A523" s="23"/>
      <c r="B523" s="32"/>
      <c r="C523" s="24"/>
      <c r="D523" s="24"/>
      <c r="E523" s="24"/>
      <c r="F523" s="24"/>
      <c r="G523" s="24"/>
      <c r="H523" s="24"/>
      <c r="I523" s="24"/>
      <c r="J523" s="24"/>
      <c r="K523" s="25"/>
      <c r="L523" s="24"/>
      <c r="M523" s="26"/>
    </row>
    <row r="524" spans="1:13">
      <c r="A524" s="23"/>
      <c r="B524" s="32"/>
      <c r="C524" s="24"/>
      <c r="D524" s="24"/>
      <c r="E524" s="24"/>
      <c r="F524" s="24"/>
      <c r="G524" s="24"/>
      <c r="H524" s="24"/>
      <c r="I524" s="24"/>
      <c r="J524" s="24"/>
      <c r="K524" s="25"/>
      <c r="L524" s="24"/>
      <c r="M524" s="26"/>
    </row>
    <row r="525" spans="1:13">
      <c r="A525" s="23"/>
      <c r="B525" s="32"/>
      <c r="C525" s="24"/>
      <c r="D525" s="24"/>
      <c r="E525" s="24"/>
      <c r="F525" s="24"/>
      <c r="G525" s="24"/>
      <c r="H525" s="24"/>
      <c r="I525" s="24"/>
      <c r="J525" s="24"/>
      <c r="K525" s="25"/>
      <c r="L525" s="24"/>
      <c r="M525" s="26"/>
    </row>
    <row r="526" spans="1:13">
      <c r="A526" s="23"/>
      <c r="B526" s="32"/>
      <c r="C526" s="24"/>
      <c r="D526" s="24"/>
      <c r="E526" s="24"/>
      <c r="F526" s="24"/>
      <c r="G526" s="24"/>
      <c r="H526" s="24"/>
      <c r="I526" s="24"/>
      <c r="J526" s="24"/>
      <c r="K526" s="25"/>
      <c r="L526" s="24"/>
      <c r="M526" s="26"/>
    </row>
    <row r="527" spans="1:13">
      <c r="A527" s="23"/>
      <c r="B527" s="32"/>
      <c r="C527" s="24"/>
      <c r="D527" s="24"/>
      <c r="E527" s="24"/>
      <c r="F527" s="24"/>
      <c r="G527" s="24"/>
      <c r="H527" s="24"/>
      <c r="I527" s="24"/>
      <c r="J527" s="24"/>
      <c r="K527" s="25"/>
      <c r="L527" s="24"/>
      <c r="M527" s="26"/>
    </row>
    <row r="528" spans="1:13">
      <c r="A528" s="23"/>
      <c r="B528" s="32"/>
      <c r="C528" s="24"/>
      <c r="D528" s="24"/>
      <c r="E528" s="24"/>
      <c r="F528" s="24"/>
      <c r="G528" s="24"/>
      <c r="H528" s="24"/>
      <c r="I528" s="24"/>
      <c r="J528" s="24"/>
      <c r="K528" s="25"/>
      <c r="L528" s="24"/>
      <c r="M528" s="26"/>
    </row>
    <row r="529" spans="1:13">
      <c r="A529" s="23"/>
      <c r="B529" s="32"/>
      <c r="C529" s="24"/>
      <c r="D529" s="24"/>
      <c r="E529" s="24"/>
      <c r="F529" s="24"/>
      <c r="G529" s="24"/>
      <c r="H529" s="24"/>
      <c r="I529" s="24"/>
      <c r="J529" s="24"/>
      <c r="K529" s="25"/>
      <c r="L529" s="24"/>
      <c r="M529" s="26"/>
    </row>
    <row r="530" spans="1:13">
      <c r="A530" s="23"/>
      <c r="B530" s="32"/>
      <c r="C530" s="24"/>
      <c r="D530" s="24"/>
      <c r="E530" s="24"/>
      <c r="F530" s="24"/>
      <c r="G530" s="24"/>
      <c r="H530" s="24"/>
      <c r="I530" s="24"/>
      <c r="J530" s="24"/>
      <c r="K530" s="25"/>
      <c r="L530" s="24"/>
      <c r="M530" s="26"/>
    </row>
    <row r="531" spans="1:13">
      <c r="A531" s="23"/>
      <c r="B531" s="32"/>
      <c r="C531" s="24"/>
      <c r="D531" s="24"/>
      <c r="E531" s="24"/>
      <c r="F531" s="24"/>
      <c r="G531" s="24"/>
      <c r="H531" s="24"/>
      <c r="I531" s="24"/>
      <c r="J531" s="24"/>
      <c r="K531" s="25"/>
      <c r="L531" s="24"/>
      <c r="M531" s="26"/>
    </row>
    <row r="532" spans="1:13">
      <c r="A532" s="23"/>
      <c r="B532" s="32"/>
      <c r="C532" s="24"/>
      <c r="D532" s="24"/>
      <c r="E532" s="24"/>
      <c r="F532" s="24"/>
      <c r="G532" s="24"/>
      <c r="H532" s="24"/>
      <c r="I532" s="24"/>
      <c r="J532" s="24"/>
      <c r="K532" s="25"/>
      <c r="L532" s="24"/>
      <c r="M532" s="26"/>
    </row>
    <row r="533" spans="1:13">
      <c r="A533" s="23"/>
      <c r="B533" s="32"/>
      <c r="C533" s="24"/>
      <c r="D533" s="24"/>
      <c r="E533" s="24"/>
      <c r="F533" s="24"/>
      <c r="G533" s="24"/>
      <c r="H533" s="24"/>
      <c r="I533" s="24"/>
      <c r="J533" s="24"/>
      <c r="K533" s="25"/>
      <c r="L533" s="24"/>
      <c r="M533" s="26"/>
    </row>
    <row r="534" spans="1:13">
      <c r="A534" s="23"/>
      <c r="B534" s="32"/>
      <c r="C534" s="24"/>
      <c r="D534" s="24"/>
      <c r="E534" s="24"/>
      <c r="F534" s="24"/>
      <c r="G534" s="24"/>
      <c r="H534" s="24"/>
      <c r="I534" s="24"/>
      <c r="J534" s="24"/>
      <c r="K534" s="25"/>
      <c r="L534" s="24"/>
      <c r="M534" s="26"/>
    </row>
    <row r="535" spans="1:13">
      <c r="A535" s="23"/>
      <c r="B535" s="32"/>
      <c r="C535" s="24"/>
      <c r="D535" s="24"/>
      <c r="E535" s="24"/>
      <c r="F535" s="24"/>
      <c r="G535" s="24"/>
      <c r="H535" s="24"/>
      <c r="I535" s="24"/>
      <c r="J535" s="24"/>
      <c r="K535" s="25"/>
      <c r="L535" s="24"/>
      <c r="M535" s="26"/>
    </row>
    <row r="536" spans="1:13">
      <c r="A536" s="23"/>
      <c r="B536" s="32"/>
      <c r="C536" s="24"/>
      <c r="D536" s="24"/>
      <c r="E536" s="24"/>
      <c r="F536" s="24"/>
      <c r="G536" s="24"/>
      <c r="H536" s="24"/>
      <c r="I536" s="24"/>
      <c r="J536" s="24"/>
      <c r="K536" s="25"/>
      <c r="L536" s="24"/>
      <c r="M536" s="26"/>
    </row>
    <row r="537" spans="1:13">
      <c r="A537" s="23"/>
      <c r="B537" s="32"/>
      <c r="C537" s="24"/>
      <c r="D537" s="24"/>
      <c r="E537" s="24"/>
      <c r="F537" s="24"/>
      <c r="G537" s="24"/>
      <c r="H537" s="24"/>
      <c r="I537" s="24"/>
      <c r="J537" s="24"/>
      <c r="K537" s="25"/>
      <c r="L537" s="24"/>
      <c r="M537" s="26"/>
    </row>
    <row r="538" spans="1:13">
      <c r="A538" s="23"/>
      <c r="B538" s="32"/>
      <c r="C538" s="24"/>
      <c r="D538" s="24"/>
      <c r="E538" s="24"/>
      <c r="F538" s="24"/>
      <c r="G538" s="24"/>
      <c r="H538" s="24"/>
      <c r="I538" s="24"/>
      <c r="J538" s="24"/>
      <c r="K538" s="25"/>
      <c r="L538" s="24"/>
      <c r="M538" s="26"/>
    </row>
    <row r="539" spans="1:13">
      <c r="A539" s="23"/>
      <c r="B539" s="32"/>
      <c r="C539" s="24"/>
      <c r="D539" s="24"/>
      <c r="E539" s="24"/>
      <c r="F539" s="24"/>
      <c r="G539" s="24"/>
      <c r="H539" s="24"/>
      <c r="I539" s="24"/>
      <c r="J539" s="24"/>
      <c r="K539" s="25"/>
      <c r="L539" s="24"/>
      <c r="M539" s="26"/>
    </row>
    <row r="540" spans="1:13">
      <c r="A540" s="23"/>
      <c r="B540" s="32"/>
      <c r="C540" s="24"/>
      <c r="D540" s="24"/>
      <c r="E540" s="24"/>
      <c r="F540" s="24"/>
      <c r="G540" s="24"/>
      <c r="H540" s="24"/>
      <c r="I540" s="24"/>
      <c r="J540" s="24"/>
      <c r="K540" s="25"/>
      <c r="L540" s="24"/>
      <c r="M540" s="26"/>
    </row>
    <row r="541" spans="1:13">
      <c r="A541" s="23"/>
      <c r="B541" s="32"/>
      <c r="C541" s="24"/>
      <c r="D541" s="24"/>
      <c r="E541" s="24"/>
      <c r="F541" s="24"/>
      <c r="G541" s="24"/>
      <c r="H541" s="24"/>
      <c r="I541" s="24"/>
      <c r="J541" s="24"/>
      <c r="K541" s="25"/>
      <c r="L541" s="24"/>
      <c r="M541" s="26"/>
    </row>
    <row r="542" spans="1:13">
      <c r="A542" s="23"/>
      <c r="B542" s="32"/>
      <c r="C542" s="24"/>
      <c r="D542" s="24"/>
      <c r="E542" s="24"/>
      <c r="F542" s="24"/>
      <c r="G542" s="24"/>
      <c r="H542" s="24"/>
      <c r="I542" s="24"/>
      <c r="J542" s="24"/>
      <c r="K542" s="25"/>
      <c r="L542" s="24"/>
      <c r="M542" s="26"/>
    </row>
    <row r="543" spans="1:13">
      <c r="A543" s="23"/>
      <c r="B543" s="32"/>
      <c r="C543" s="24"/>
      <c r="D543" s="24"/>
      <c r="E543" s="24"/>
      <c r="F543" s="24"/>
      <c r="G543" s="24"/>
      <c r="H543" s="24"/>
      <c r="I543" s="24"/>
      <c r="J543" s="24"/>
      <c r="K543" s="25"/>
      <c r="L543" s="24"/>
      <c r="M543" s="26"/>
    </row>
    <row r="544" spans="1:13">
      <c r="A544" s="23"/>
      <c r="B544" s="32"/>
      <c r="C544" s="24"/>
      <c r="D544" s="24"/>
      <c r="E544" s="24"/>
      <c r="F544" s="24"/>
      <c r="G544" s="24"/>
      <c r="H544" s="24"/>
      <c r="I544" s="24"/>
      <c r="J544" s="24"/>
      <c r="K544" s="25"/>
      <c r="L544" s="24"/>
      <c r="M544" s="26"/>
    </row>
    <row r="545" spans="1:13">
      <c r="A545" s="23"/>
      <c r="B545" s="32"/>
      <c r="C545" s="24"/>
      <c r="D545" s="24"/>
      <c r="E545" s="24"/>
      <c r="F545" s="24"/>
      <c r="G545" s="24"/>
      <c r="H545" s="24"/>
      <c r="I545" s="24"/>
      <c r="J545" s="24"/>
      <c r="K545" s="25"/>
      <c r="L545" s="24"/>
      <c r="M545" s="26"/>
    </row>
    <row r="546" spans="1:13">
      <c r="A546" s="23"/>
      <c r="B546" s="32"/>
      <c r="C546" s="24"/>
      <c r="D546" s="24"/>
      <c r="E546" s="24"/>
      <c r="F546" s="24"/>
      <c r="G546" s="24"/>
      <c r="H546" s="24"/>
      <c r="I546" s="24"/>
      <c r="J546" s="24"/>
      <c r="K546" s="25"/>
      <c r="L546" s="24"/>
      <c r="M546" s="26"/>
    </row>
    <row r="547" spans="1:13">
      <c r="A547" s="23"/>
      <c r="B547" s="32"/>
      <c r="C547" s="24"/>
      <c r="D547" s="24"/>
      <c r="E547" s="24"/>
      <c r="F547" s="24"/>
      <c r="G547" s="24"/>
      <c r="H547" s="24"/>
      <c r="I547" s="24"/>
      <c r="J547" s="24"/>
      <c r="K547" s="25"/>
      <c r="L547" s="24"/>
      <c r="M547" s="26"/>
    </row>
    <row r="548" spans="1:13">
      <c r="A548" s="23"/>
      <c r="B548" s="32"/>
      <c r="C548" s="24"/>
      <c r="D548" s="24"/>
      <c r="E548" s="24"/>
      <c r="F548" s="24"/>
      <c r="G548" s="24"/>
      <c r="H548" s="24"/>
      <c r="I548" s="24"/>
      <c r="J548" s="24"/>
      <c r="K548" s="25"/>
      <c r="L548" s="24"/>
      <c r="M548" s="26"/>
    </row>
    <row r="549" spans="1:13">
      <c r="A549" s="23"/>
      <c r="B549" s="32"/>
      <c r="C549" s="24"/>
      <c r="D549" s="24"/>
      <c r="E549" s="24"/>
      <c r="F549" s="24"/>
      <c r="G549" s="24"/>
      <c r="H549" s="24"/>
      <c r="I549" s="24"/>
      <c r="J549" s="24"/>
      <c r="K549" s="25"/>
      <c r="L549" s="24"/>
      <c r="M549" s="26"/>
    </row>
    <row r="550" spans="1:13">
      <c r="A550" s="23"/>
      <c r="B550" s="32"/>
      <c r="C550" s="24"/>
      <c r="D550" s="24"/>
      <c r="E550" s="24"/>
      <c r="F550" s="24"/>
      <c r="G550" s="24"/>
      <c r="H550" s="24"/>
      <c r="I550" s="24"/>
      <c r="J550" s="24"/>
      <c r="K550" s="25"/>
      <c r="L550" s="24"/>
      <c r="M550" s="26"/>
    </row>
    <row r="551" spans="1:13">
      <c r="A551" s="23"/>
      <c r="B551" s="32"/>
      <c r="C551" s="24"/>
      <c r="D551" s="24"/>
      <c r="E551" s="24"/>
      <c r="F551" s="24"/>
      <c r="G551" s="24"/>
      <c r="H551" s="24"/>
      <c r="I551" s="24"/>
      <c r="J551" s="24"/>
      <c r="K551" s="25"/>
      <c r="L551" s="24"/>
      <c r="M551" s="26"/>
    </row>
    <row r="552" spans="1:13">
      <c r="A552" s="23"/>
      <c r="B552" s="32"/>
      <c r="C552" s="24"/>
      <c r="D552" s="24"/>
      <c r="E552" s="24"/>
      <c r="F552" s="24"/>
      <c r="G552" s="24"/>
      <c r="H552" s="24"/>
      <c r="I552" s="24"/>
      <c r="J552" s="24"/>
      <c r="K552" s="25"/>
      <c r="L552" s="24"/>
      <c r="M552" s="26"/>
    </row>
    <row r="553" spans="1:13">
      <c r="A553" s="23"/>
      <c r="B553" s="32"/>
      <c r="C553" s="24"/>
      <c r="D553" s="24"/>
      <c r="E553" s="24"/>
      <c r="F553" s="24"/>
      <c r="G553" s="24"/>
      <c r="H553" s="24"/>
      <c r="I553" s="24"/>
      <c r="J553" s="24"/>
      <c r="K553" s="25"/>
      <c r="L553" s="24"/>
      <c r="M553" s="26"/>
    </row>
    <row r="554" spans="1:13">
      <c r="A554" s="23"/>
      <c r="B554" s="32"/>
      <c r="C554" s="24"/>
      <c r="D554" s="24"/>
      <c r="E554" s="24"/>
      <c r="F554" s="24"/>
      <c r="G554" s="24"/>
      <c r="H554" s="24"/>
      <c r="I554" s="24"/>
      <c r="J554" s="24"/>
      <c r="K554" s="25"/>
      <c r="L554" s="24"/>
      <c r="M554" s="26"/>
    </row>
    <row r="555" spans="1:13">
      <c r="A555" s="23"/>
      <c r="B555" s="32"/>
      <c r="C555" s="24"/>
      <c r="D555" s="24"/>
      <c r="E555" s="24"/>
      <c r="F555" s="24"/>
      <c r="G555" s="24"/>
      <c r="H555" s="24"/>
      <c r="I555" s="24"/>
      <c r="J555" s="24"/>
      <c r="K555" s="25"/>
      <c r="L555" s="24"/>
      <c r="M555" s="26"/>
    </row>
    <row r="556" spans="1:13">
      <c r="A556" s="23"/>
      <c r="B556" s="32"/>
      <c r="C556" s="24"/>
      <c r="D556" s="24"/>
      <c r="E556" s="24"/>
      <c r="F556" s="24"/>
      <c r="G556" s="24"/>
      <c r="H556" s="24"/>
      <c r="I556" s="24"/>
      <c r="J556" s="24"/>
      <c r="K556" s="25"/>
      <c r="L556" s="24"/>
      <c r="M556" s="26"/>
    </row>
    <row r="557" spans="1:13">
      <c r="A557" s="23"/>
      <c r="B557" s="32"/>
      <c r="C557" s="24"/>
      <c r="D557" s="24"/>
      <c r="E557" s="24"/>
      <c r="F557" s="24"/>
      <c r="G557" s="24"/>
      <c r="H557" s="24"/>
      <c r="I557" s="24"/>
      <c r="J557" s="24"/>
      <c r="K557" s="25"/>
      <c r="L557" s="24"/>
      <c r="M557" s="26"/>
    </row>
    <row r="558" spans="1:13">
      <c r="A558" s="23"/>
      <c r="B558" s="32"/>
      <c r="C558" s="24"/>
      <c r="D558" s="24"/>
      <c r="E558" s="24"/>
      <c r="F558" s="24"/>
      <c r="G558" s="24"/>
      <c r="H558" s="24"/>
      <c r="I558" s="24"/>
      <c r="J558" s="24"/>
      <c r="K558" s="25"/>
      <c r="L558" s="24"/>
      <c r="M558" s="26"/>
    </row>
    <row r="559" spans="1:13">
      <c r="A559" s="23"/>
      <c r="B559" s="32"/>
      <c r="C559" s="24"/>
      <c r="D559" s="24"/>
      <c r="E559" s="24"/>
      <c r="F559" s="24"/>
      <c r="G559" s="24"/>
      <c r="H559" s="24"/>
      <c r="I559" s="24"/>
      <c r="J559" s="24"/>
      <c r="K559" s="25"/>
      <c r="L559" s="24"/>
      <c r="M559" s="26"/>
    </row>
    <row r="560" spans="1:13">
      <c r="A560" s="23"/>
      <c r="B560" s="32"/>
      <c r="C560" s="24"/>
      <c r="D560" s="24"/>
      <c r="E560" s="24"/>
      <c r="F560" s="24"/>
      <c r="G560" s="24"/>
      <c r="H560" s="24"/>
      <c r="I560" s="24"/>
      <c r="J560" s="24"/>
      <c r="K560" s="25"/>
      <c r="L560" s="24"/>
      <c r="M560" s="26"/>
    </row>
    <row r="561" spans="1:13">
      <c r="A561" s="23"/>
      <c r="B561" s="32"/>
      <c r="C561" s="24"/>
      <c r="D561" s="24"/>
      <c r="E561" s="24"/>
      <c r="F561" s="24"/>
      <c r="G561" s="24"/>
      <c r="H561" s="24"/>
      <c r="I561" s="24"/>
      <c r="J561" s="24"/>
      <c r="K561" s="25"/>
      <c r="L561" s="24"/>
      <c r="M561" s="26"/>
    </row>
    <row r="562" spans="1:13">
      <c r="A562" s="23"/>
      <c r="B562" s="32"/>
      <c r="C562" s="24"/>
      <c r="D562" s="24"/>
      <c r="E562" s="24"/>
      <c r="F562" s="24"/>
      <c r="G562" s="24"/>
      <c r="H562" s="24"/>
      <c r="I562" s="24"/>
      <c r="J562" s="24"/>
      <c r="K562" s="25"/>
      <c r="L562" s="24"/>
      <c r="M562" s="26"/>
    </row>
    <row r="563" spans="1:13">
      <c r="A563" s="23"/>
      <c r="B563" s="32"/>
      <c r="C563" s="24"/>
      <c r="D563" s="24"/>
      <c r="E563" s="24"/>
      <c r="F563" s="24"/>
      <c r="G563" s="24"/>
      <c r="H563" s="24"/>
      <c r="I563" s="24"/>
      <c r="J563" s="24"/>
      <c r="K563" s="25"/>
      <c r="L563" s="24"/>
      <c r="M563" s="26"/>
    </row>
    <row r="564" spans="1:13">
      <c r="A564" s="23"/>
      <c r="B564" s="32"/>
      <c r="C564" s="24"/>
      <c r="D564" s="24"/>
      <c r="E564" s="24"/>
      <c r="F564" s="24"/>
      <c r="G564" s="24"/>
      <c r="H564" s="24"/>
      <c r="I564" s="24"/>
      <c r="J564" s="24"/>
      <c r="K564" s="25"/>
      <c r="L564" s="24"/>
      <c r="M564" s="26"/>
    </row>
    <row r="565" spans="1:13">
      <c r="A565" s="23"/>
      <c r="B565" s="32"/>
      <c r="C565" s="24"/>
      <c r="D565" s="24"/>
      <c r="E565" s="24"/>
      <c r="F565" s="24"/>
      <c r="G565" s="24"/>
      <c r="H565" s="24"/>
      <c r="I565" s="24"/>
      <c r="J565" s="24"/>
      <c r="K565" s="25"/>
      <c r="L565" s="24"/>
      <c r="M565" s="26"/>
    </row>
    <row r="566" spans="1:13">
      <c r="A566" s="23"/>
      <c r="B566" s="32"/>
      <c r="C566" s="24"/>
      <c r="D566" s="24"/>
      <c r="E566" s="24"/>
      <c r="F566" s="24"/>
      <c r="G566" s="24"/>
      <c r="H566" s="24"/>
      <c r="I566" s="24"/>
      <c r="J566" s="24"/>
      <c r="K566" s="25"/>
      <c r="L566" s="24"/>
      <c r="M566" s="26"/>
    </row>
    <row r="567" spans="1:13">
      <c r="A567" s="23"/>
      <c r="B567" s="32"/>
      <c r="C567" s="24"/>
      <c r="D567" s="24"/>
      <c r="E567" s="24"/>
      <c r="F567" s="24"/>
      <c r="G567" s="24"/>
      <c r="H567" s="24"/>
      <c r="I567" s="24"/>
      <c r="J567" s="24"/>
      <c r="K567" s="25"/>
      <c r="L567" s="24"/>
      <c r="M567" s="26"/>
    </row>
    <row r="568" spans="1:13">
      <c r="A568" s="23"/>
      <c r="B568" s="32"/>
      <c r="C568" s="24"/>
      <c r="D568" s="24"/>
      <c r="E568" s="24"/>
      <c r="F568" s="24"/>
      <c r="G568" s="24"/>
      <c r="H568" s="24"/>
      <c r="I568" s="24"/>
      <c r="J568" s="24"/>
      <c r="K568" s="25"/>
      <c r="L568" s="24"/>
      <c r="M568" s="26"/>
    </row>
    <row r="569" spans="1:13">
      <c r="A569" s="23"/>
      <c r="B569" s="32"/>
      <c r="C569" s="24"/>
      <c r="D569" s="24"/>
      <c r="E569" s="24"/>
      <c r="F569" s="24"/>
      <c r="G569" s="24"/>
      <c r="H569" s="24"/>
      <c r="I569" s="24"/>
      <c r="J569" s="24"/>
      <c r="K569" s="25"/>
      <c r="L569" s="24"/>
      <c r="M569" s="26"/>
    </row>
    <row r="570" spans="1:13">
      <c r="A570" s="23"/>
      <c r="B570" s="32"/>
      <c r="C570" s="24"/>
      <c r="D570" s="24"/>
      <c r="E570" s="24"/>
      <c r="F570" s="24"/>
      <c r="G570" s="24"/>
      <c r="H570" s="24"/>
      <c r="I570" s="24"/>
      <c r="J570" s="24"/>
      <c r="K570" s="25"/>
      <c r="L570" s="24"/>
      <c r="M570" s="26"/>
    </row>
    <row r="571" spans="1:13">
      <c r="A571" s="23"/>
      <c r="B571" s="32"/>
      <c r="C571" s="24"/>
      <c r="D571" s="24"/>
      <c r="E571" s="24"/>
      <c r="F571" s="24"/>
      <c r="G571" s="24"/>
      <c r="H571" s="24"/>
      <c r="I571" s="24"/>
      <c r="J571" s="24"/>
      <c r="K571" s="25"/>
      <c r="L571" s="24"/>
      <c r="M571" s="26"/>
    </row>
    <row r="572" spans="1:13">
      <c r="A572" s="23"/>
      <c r="B572" s="32"/>
      <c r="C572" s="24"/>
      <c r="D572" s="24"/>
      <c r="E572" s="24"/>
      <c r="F572" s="24"/>
      <c r="G572" s="24"/>
      <c r="H572" s="24"/>
      <c r="I572" s="24"/>
      <c r="J572" s="24"/>
      <c r="K572" s="25"/>
      <c r="L572" s="24"/>
      <c r="M572" s="26"/>
    </row>
    <row r="573" spans="1:13">
      <c r="A573" s="23"/>
      <c r="B573" s="32"/>
      <c r="C573" s="24"/>
      <c r="D573" s="24"/>
      <c r="E573" s="24"/>
      <c r="F573" s="24"/>
      <c r="G573" s="24"/>
      <c r="H573" s="24"/>
      <c r="I573" s="24"/>
      <c r="J573" s="24"/>
      <c r="K573" s="25"/>
      <c r="L573" s="24"/>
      <c r="M573" s="26"/>
    </row>
    <row r="574" spans="1:13">
      <c r="A574" s="23"/>
      <c r="B574" s="32"/>
      <c r="C574" s="24"/>
      <c r="D574" s="24"/>
      <c r="E574" s="24"/>
      <c r="F574" s="24"/>
      <c r="G574" s="24"/>
      <c r="H574" s="24"/>
      <c r="I574" s="24"/>
      <c r="J574" s="24"/>
      <c r="K574" s="25"/>
      <c r="L574" s="24"/>
      <c r="M574" s="26"/>
    </row>
    <row r="575" spans="1:13">
      <c r="A575" s="23"/>
      <c r="B575" s="32"/>
      <c r="C575" s="24"/>
      <c r="D575" s="24"/>
      <c r="E575" s="24"/>
      <c r="F575" s="24"/>
      <c r="G575" s="24"/>
      <c r="H575" s="24"/>
      <c r="I575" s="24"/>
      <c r="J575" s="24"/>
      <c r="K575" s="25"/>
      <c r="L575" s="24"/>
      <c r="M575" s="26"/>
    </row>
    <row r="576" spans="1:13">
      <c r="A576" s="23"/>
      <c r="B576" s="32"/>
      <c r="C576" s="24"/>
      <c r="D576" s="24"/>
      <c r="E576" s="24"/>
      <c r="F576" s="24"/>
      <c r="G576" s="24"/>
      <c r="H576" s="24"/>
      <c r="I576" s="24"/>
      <c r="J576" s="24"/>
      <c r="K576" s="25"/>
      <c r="L576" s="24"/>
      <c r="M576" s="26"/>
    </row>
    <row r="577" spans="1:13">
      <c r="A577" s="23"/>
      <c r="B577" s="32"/>
      <c r="C577" s="24"/>
      <c r="D577" s="24"/>
      <c r="E577" s="24"/>
      <c r="F577" s="24"/>
      <c r="G577" s="24"/>
      <c r="H577" s="24"/>
      <c r="I577" s="24"/>
      <c r="J577" s="24"/>
      <c r="K577" s="25"/>
      <c r="L577" s="24"/>
      <c r="M577" s="26"/>
    </row>
    <row r="578" spans="1:13">
      <c r="A578" s="23"/>
      <c r="B578" s="32"/>
      <c r="C578" s="24"/>
      <c r="D578" s="24"/>
      <c r="E578" s="24"/>
      <c r="F578" s="24"/>
      <c r="G578" s="24"/>
      <c r="H578" s="24"/>
      <c r="I578" s="24"/>
      <c r="J578" s="24"/>
      <c r="K578" s="25"/>
      <c r="L578" s="24"/>
      <c r="M578" s="26"/>
    </row>
    <row r="579" spans="1:13">
      <c r="A579" s="23"/>
      <c r="B579" s="32"/>
      <c r="C579" s="24"/>
      <c r="D579" s="24"/>
      <c r="E579" s="24"/>
      <c r="F579" s="24"/>
      <c r="G579" s="24"/>
      <c r="H579" s="24"/>
      <c r="I579" s="24"/>
      <c r="J579" s="24"/>
      <c r="K579" s="25"/>
      <c r="L579" s="24"/>
      <c r="M579" s="26"/>
    </row>
    <row r="580" spans="1:13">
      <c r="A580" s="23"/>
      <c r="B580" s="32"/>
      <c r="C580" s="24"/>
      <c r="D580" s="24"/>
      <c r="E580" s="24"/>
      <c r="F580" s="24"/>
      <c r="G580" s="24"/>
      <c r="H580" s="24"/>
      <c r="I580" s="24"/>
      <c r="J580" s="24"/>
      <c r="K580" s="25"/>
      <c r="L580" s="24"/>
      <c r="M580" s="26"/>
    </row>
    <row r="581" spans="1:13">
      <c r="A581" s="23"/>
      <c r="B581" s="32"/>
      <c r="C581" s="24"/>
      <c r="D581" s="24"/>
      <c r="E581" s="24"/>
      <c r="F581" s="24"/>
      <c r="G581" s="24"/>
      <c r="H581" s="24"/>
      <c r="I581" s="24"/>
      <c r="J581" s="24"/>
      <c r="K581" s="25"/>
      <c r="L581" s="24"/>
      <c r="M581" s="26"/>
    </row>
    <row r="582" spans="1:13">
      <c r="A582" s="23"/>
      <c r="B582" s="32"/>
      <c r="C582" s="24"/>
      <c r="D582" s="24"/>
      <c r="E582" s="24"/>
      <c r="F582" s="24"/>
      <c r="G582" s="24"/>
      <c r="H582" s="24"/>
      <c r="I582" s="24"/>
      <c r="J582" s="24"/>
      <c r="K582" s="25"/>
      <c r="L582" s="24"/>
      <c r="M582" s="26"/>
    </row>
    <row r="583" spans="1:13">
      <c r="A583" s="23"/>
      <c r="B583" s="32"/>
      <c r="C583" s="24"/>
      <c r="D583" s="24"/>
      <c r="E583" s="24"/>
      <c r="F583" s="24"/>
      <c r="G583" s="24"/>
      <c r="H583" s="24"/>
      <c r="I583" s="24"/>
      <c r="J583" s="24"/>
      <c r="K583" s="25"/>
      <c r="L583" s="24"/>
      <c r="M583" s="26"/>
    </row>
    <row r="584" spans="1:13">
      <c r="A584" s="23"/>
      <c r="B584" s="32"/>
      <c r="C584" s="24"/>
      <c r="D584" s="24"/>
      <c r="E584" s="24"/>
      <c r="F584" s="24"/>
      <c r="G584" s="24"/>
      <c r="H584" s="24"/>
      <c r="I584" s="24"/>
      <c r="J584" s="24"/>
      <c r="K584" s="25"/>
      <c r="L584" s="24"/>
      <c r="M584" s="26"/>
    </row>
    <row r="585" spans="1:13">
      <c r="A585" s="23"/>
      <c r="B585" s="32"/>
      <c r="C585" s="24"/>
      <c r="D585" s="24"/>
      <c r="E585" s="24"/>
      <c r="F585" s="24"/>
      <c r="G585" s="24"/>
      <c r="H585" s="24"/>
      <c r="I585" s="24"/>
      <c r="J585" s="24"/>
      <c r="K585" s="25"/>
      <c r="L585" s="24"/>
      <c r="M585" s="26"/>
    </row>
    <row r="586" spans="1:13">
      <c r="A586" s="23"/>
      <c r="B586" s="32"/>
      <c r="C586" s="24"/>
      <c r="D586" s="24"/>
      <c r="E586" s="24"/>
      <c r="F586" s="24"/>
      <c r="G586" s="24"/>
      <c r="H586" s="24"/>
      <c r="I586" s="24"/>
      <c r="J586" s="24"/>
      <c r="K586" s="25"/>
      <c r="L586" s="24"/>
      <c r="M586" s="26"/>
    </row>
    <row r="587" spans="1:13">
      <c r="A587" s="23"/>
      <c r="B587" s="32"/>
      <c r="C587" s="24"/>
      <c r="D587" s="24"/>
      <c r="E587" s="24"/>
      <c r="F587" s="24"/>
      <c r="G587" s="24"/>
      <c r="H587" s="24"/>
      <c r="I587" s="24"/>
      <c r="J587" s="24"/>
      <c r="K587" s="25"/>
      <c r="L587" s="24"/>
      <c r="M587" s="26"/>
    </row>
    <row r="588" spans="1:13">
      <c r="A588" s="23"/>
      <c r="B588" s="32"/>
      <c r="C588" s="24"/>
      <c r="D588" s="24"/>
      <c r="E588" s="24"/>
      <c r="F588" s="24"/>
      <c r="G588" s="24"/>
      <c r="H588" s="24"/>
      <c r="I588" s="24"/>
      <c r="J588" s="24"/>
      <c r="K588" s="25"/>
      <c r="L588" s="24"/>
      <c r="M588" s="26"/>
    </row>
    <row r="589" spans="1:13">
      <c r="A589" s="23"/>
      <c r="B589" s="32"/>
      <c r="C589" s="24"/>
      <c r="D589" s="24"/>
      <c r="E589" s="24"/>
      <c r="F589" s="24"/>
      <c r="G589" s="24"/>
      <c r="H589" s="24"/>
      <c r="I589" s="24"/>
      <c r="J589" s="24"/>
      <c r="K589" s="25"/>
      <c r="L589" s="24"/>
      <c r="M589" s="26"/>
    </row>
    <row r="590" spans="1:13">
      <c r="A590" s="23"/>
      <c r="B590" s="32"/>
      <c r="C590" s="24"/>
      <c r="D590" s="24"/>
      <c r="E590" s="24"/>
      <c r="F590" s="24"/>
      <c r="G590" s="24"/>
      <c r="H590" s="24"/>
      <c r="I590" s="24"/>
      <c r="J590" s="24"/>
      <c r="K590" s="25"/>
      <c r="L590" s="24"/>
      <c r="M590" s="26"/>
    </row>
    <row r="591" spans="1:13">
      <c r="A591" s="23"/>
      <c r="B591" s="32"/>
      <c r="C591" s="24"/>
      <c r="D591" s="24"/>
      <c r="E591" s="24"/>
      <c r="F591" s="24"/>
      <c r="G591" s="24"/>
      <c r="H591" s="24"/>
      <c r="I591" s="24"/>
      <c r="J591" s="24"/>
      <c r="K591" s="25"/>
      <c r="L591" s="24"/>
      <c r="M591" s="26"/>
    </row>
    <row r="592" spans="1:13">
      <c r="A592" s="23"/>
      <c r="B592" s="32"/>
      <c r="C592" s="24"/>
      <c r="D592" s="24"/>
      <c r="E592" s="24"/>
      <c r="F592" s="24"/>
      <c r="G592" s="24"/>
      <c r="H592" s="24"/>
      <c r="I592" s="24"/>
      <c r="J592" s="24"/>
      <c r="K592" s="25"/>
      <c r="L592" s="24"/>
      <c r="M592" s="26"/>
    </row>
    <row r="593" spans="1:13">
      <c r="A593" s="23"/>
      <c r="B593" s="32"/>
      <c r="C593" s="24"/>
      <c r="D593" s="24"/>
      <c r="E593" s="24"/>
      <c r="F593" s="24"/>
      <c r="G593" s="24"/>
      <c r="H593" s="24"/>
      <c r="I593" s="24"/>
      <c r="J593" s="24"/>
      <c r="K593" s="25"/>
      <c r="L593" s="24"/>
      <c r="M593" s="26"/>
    </row>
    <row r="594" spans="1:13">
      <c r="A594" s="23"/>
      <c r="B594" s="32"/>
      <c r="C594" s="24"/>
      <c r="D594" s="24"/>
      <c r="E594" s="24"/>
      <c r="F594" s="24"/>
      <c r="G594" s="24"/>
      <c r="H594" s="24"/>
      <c r="I594" s="24"/>
      <c r="J594" s="24"/>
      <c r="K594" s="25"/>
      <c r="L594" s="24"/>
      <c r="M594" s="26"/>
    </row>
    <row r="595" spans="1:13">
      <c r="A595" s="23"/>
      <c r="B595" s="32"/>
      <c r="C595" s="24"/>
      <c r="D595" s="24"/>
      <c r="E595" s="24"/>
      <c r="F595" s="24"/>
      <c r="G595" s="24"/>
      <c r="H595" s="24"/>
      <c r="I595" s="24"/>
      <c r="J595" s="24"/>
      <c r="K595" s="25"/>
      <c r="L595" s="24"/>
      <c r="M595" s="26"/>
    </row>
    <row r="596" spans="1:13">
      <c r="A596" s="23"/>
      <c r="B596" s="32"/>
      <c r="C596" s="24"/>
      <c r="D596" s="24"/>
      <c r="E596" s="24"/>
      <c r="F596" s="24"/>
      <c r="G596" s="24"/>
      <c r="H596" s="24"/>
      <c r="I596" s="24"/>
      <c r="J596" s="24"/>
      <c r="K596" s="25"/>
      <c r="L596" s="24"/>
      <c r="M596" s="26"/>
    </row>
    <row r="597" spans="1:13">
      <c r="A597" s="23"/>
      <c r="B597" s="32"/>
      <c r="C597" s="24"/>
      <c r="D597" s="24"/>
      <c r="E597" s="24"/>
      <c r="F597" s="24"/>
      <c r="G597" s="24"/>
      <c r="H597" s="24"/>
      <c r="I597" s="24"/>
      <c r="J597" s="24"/>
      <c r="K597" s="25"/>
      <c r="L597" s="24"/>
      <c r="M597" s="26"/>
    </row>
    <row r="598" spans="1:13">
      <c r="A598" s="23"/>
      <c r="B598" s="32"/>
      <c r="C598" s="24"/>
      <c r="D598" s="24"/>
      <c r="E598" s="24"/>
      <c r="F598" s="24"/>
      <c r="G598" s="24"/>
      <c r="H598" s="24"/>
      <c r="I598" s="24"/>
      <c r="J598" s="24"/>
      <c r="K598" s="25"/>
      <c r="L598" s="24"/>
      <c r="M598" s="26"/>
    </row>
    <row r="599" spans="1:13">
      <c r="A599" s="23"/>
      <c r="B599" s="32"/>
      <c r="C599" s="24"/>
      <c r="D599" s="24"/>
      <c r="E599" s="24"/>
      <c r="F599" s="24"/>
      <c r="G599" s="24"/>
      <c r="H599" s="24"/>
      <c r="I599" s="24"/>
      <c r="J599" s="24"/>
      <c r="K599" s="25"/>
      <c r="L599" s="24"/>
      <c r="M599" s="26"/>
    </row>
    <row r="600" spans="1:13">
      <c r="A600" s="23"/>
      <c r="B600" s="32"/>
      <c r="C600" s="24"/>
      <c r="D600" s="24"/>
      <c r="E600" s="24"/>
      <c r="F600" s="24"/>
      <c r="G600" s="24"/>
      <c r="H600" s="24"/>
      <c r="I600" s="24"/>
      <c r="J600" s="24"/>
      <c r="K600" s="25"/>
      <c r="L600" s="24"/>
      <c r="M600" s="26"/>
    </row>
    <row r="601" spans="1:13">
      <c r="A601" s="23"/>
      <c r="B601" s="32"/>
      <c r="C601" s="24"/>
      <c r="D601" s="24"/>
      <c r="E601" s="24"/>
      <c r="F601" s="24"/>
      <c r="G601" s="24"/>
      <c r="H601" s="24"/>
      <c r="I601" s="24"/>
      <c r="J601" s="24"/>
      <c r="K601" s="25"/>
      <c r="L601" s="24"/>
      <c r="M601" s="26"/>
    </row>
    <row r="602" spans="1:13">
      <c r="A602" s="23"/>
      <c r="B602" s="32"/>
      <c r="C602" s="24"/>
      <c r="D602" s="24"/>
      <c r="E602" s="24"/>
      <c r="F602" s="24"/>
      <c r="G602" s="24"/>
      <c r="H602" s="24"/>
      <c r="I602" s="24"/>
      <c r="J602" s="24"/>
      <c r="K602" s="25"/>
      <c r="L602" s="24"/>
      <c r="M602" s="26"/>
    </row>
    <row r="603" spans="1:13">
      <c r="A603" s="23"/>
      <c r="B603" s="32"/>
      <c r="C603" s="24"/>
      <c r="D603" s="24"/>
      <c r="E603" s="24"/>
      <c r="F603" s="24"/>
      <c r="G603" s="24"/>
      <c r="H603" s="24"/>
      <c r="I603" s="24"/>
      <c r="J603" s="24"/>
      <c r="K603" s="25"/>
      <c r="L603" s="24"/>
      <c r="M603" s="26"/>
    </row>
    <row r="604" spans="1:13">
      <c r="A604" s="23"/>
      <c r="B604" s="32"/>
      <c r="C604" s="24"/>
      <c r="D604" s="24"/>
      <c r="E604" s="24"/>
      <c r="F604" s="24"/>
      <c r="G604" s="24"/>
      <c r="H604" s="24"/>
      <c r="I604" s="24"/>
      <c r="J604" s="24"/>
      <c r="K604" s="25"/>
      <c r="L604" s="24"/>
      <c r="M604" s="26"/>
    </row>
    <row r="605" spans="1:13">
      <c r="A605" s="23"/>
      <c r="B605" s="32"/>
      <c r="C605" s="24"/>
      <c r="D605" s="24"/>
      <c r="E605" s="24"/>
      <c r="F605" s="24"/>
      <c r="G605" s="24"/>
      <c r="H605" s="24"/>
      <c r="I605" s="24"/>
      <c r="J605" s="24"/>
      <c r="K605" s="25"/>
      <c r="L605" s="24"/>
      <c r="M605" s="26"/>
    </row>
    <row r="606" spans="1:13">
      <c r="A606" s="23"/>
      <c r="B606" s="32"/>
      <c r="C606" s="24"/>
      <c r="D606" s="24"/>
      <c r="E606" s="24"/>
      <c r="F606" s="24"/>
      <c r="G606" s="24"/>
      <c r="H606" s="24"/>
      <c r="I606" s="24"/>
      <c r="J606" s="24"/>
      <c r="K606" s="25"/>
      <c r="L606" s="24"/>
      <c r="M606" s="26"/>
    </row>
    <row r="607" spans="1:13">
      <c r="A607" s="23"/>
      <c r="B607" s="32"/>
      <c r="C607" s="24"/>
      <c r="D607" s="24"/>
      <c r="E607" s="24"/>
      <c r="F607" s="24"/>
      <c r="G607" s="24"/>
      <c r="H607" s="24"/>
      <c r="I607" s="24"/>
      <c r="J607" s="24"/>
      <c r="K607" s="25"/>
      <c r="L607" s="24"/>
      <c r="M607" s="26"/>
    </row>
    <row r="608" spans="1:13">
      <c r="A608" s="23"/>
      <c r="B608" s="32"/>
      <c r="C608" s="24"/>
      <c r="D608" s="24"/>
      <c r="E608" s="24"/>
      <c r="F608" s="24"/>
      <c r="G608" s="24"/>
      <c r="H608" s="24"/>
      <c r="I608" s="24"/>
      <c r="J608" s="24"/>
      <c r="K608" s="25"/>
      <c r="L608" s="24"/>
      <c r="M608" s="26"/>
    </row>
    <row r="609" spans="1:13">
      <c r="A609" s="23"/>
      <c r="B609" s="32"/>
      <c r="C609" s="24"/>
      <c r="D609" s="24"/>
      <c r="E609" s="24"/>
      <c r="F609" s="24"/>
      <c r="G609" s="24"/>
      <c r="H609" s="24"/>
      <c r="I609" s="24"/>
      <c r="J609" s="24"/>
      <c r="K609" s="25"/>
      <c r="L609" s="24"/>
      <c r="M609" s="26"/>
    </row>
    <row r="610" spans="1:13">
      <c r="A610" s="23"/>
      <c r="B610" s="32"/>
      <c r="C610" s="24"/>
      <c r="D610" s="24"/>
      <c r="E610" s="24"/>
      <c r="F610" s="24"/>
      <c r="G610" s="24"/>
      <c r="H610" s="24"/>
      <c r="I610" s="24"/>
      <c r="J610" s="24"/>
      <c r="K610" s="25"/>
      <c r="L610" s="24"/>
      <c r="M610" s="26"/>
    </row>
    <row r="611" spans="1:13">
      <c r="A611" s="23"/>
      <c r="B611" s="32"/>
      <c r="C611" s="24"/>
      <c r="D611" s="24"/>
      <c r="E611" s="24"/>
      <c r="F611" s="24"/>
      <c r="G611" s="24"/>
      <c r="H611" s="24"/>
      <c r="I611" s="24"/>
      <c r="J611" s="24"/>
      <c r="K611" s="25"/>
      <c r="L611" s="24"/>
      <c r="M611" s="26"/>
    </row>
    <row r="612" spans="1:13">
      <c r="A612" s="23"/>
      <c r="B612" s="32"/>
      <c r="C612" s="24"/>
      <c r="D612" s="24"/>
      <c r="E612" s="24"/>
      <c r="F612" s="24"/>
      <c r="G612" s="24"/>
      <c r="H612" s="24"/>
      <c r="I612" s="24"/>
      <c r="J612" s="24"/>
      <c r="K612" s="25"/>
      <c r="L612" s="24"/>
      <c r="M612" s="26"/>
    </row>
    <row r="613" spans="1:13">
      <c r="A613" s="23"/>
      <c r="B613" s="32"/>
      <c r="C613" s="24"/>
      <c r="D613" s="24"/>
      <c r="E613" s="24"/>
      <c r="F613" s="24"/>
      <c r="G613" s="24"/>
      <c r="H613" s="24"/>
      <c r="I613" s="24"/>
      <c r="J613" s="24"/>
      <c r="K613" s="25"/>
      <c r="L613" s="24"/>
      <c r="M613" s="26"/>
    </row>
    <row r="614" spans="1:13">
      <c r="A614" s="23"/>
      <c r="B614" s="32"/>
      <c r="C614" s="24"/>
      <c r="D614" s="24"/>
      <c r="E614" s="24"/>
      <c r="F614" s="24"/>
      <c r="G614" s="24"/>
      <c r="H614" s="24"/>
      <c r="I614" s="24"/>
      <c r="J614" s="24"/>
      <c r="K614" s="25"/>
      <c r="L614" s="24"/>
      <c r="M614" s="26"/>
    </row>
    <row r="615" spans="1:13">
      <c r="A615" s="23"/>
      <c r="B615" s="32"/>
      <c r="C615" s="24"/>
      <c r="D615" s="24"/>
      <c r="E615" s="24"/>
      <c r="F615" s="24"/>
      <c r="G615" s="24"/>
      <c r="H615" s="24"/>
      <c r="I615" s="24"/>
      <c r="J615" s="24"/>
      <c r="K615" s="25"/>
      <c r="L615" s="24"/>
      <c r="M615" s="26"/>
    </row>
    <row r="616" spans="1:13">
      <c r="A616" s="23"/>
      <c r="B616" s="32"/>
      <c r="C616" s="24"/>
      <c r="D616" s="24"/>
      <c r="E616" s="24"/>
      <c r="F616" s="24"/>
      <c r="G616" s="24"/>
      <c r="H616" s="24"/>
      <c r="I616" s="24"/>
      <c r="J616" s="24"/>
      <c r="K616" s="25"/>
      <c r="L616" s="24"/>
      <c r="M616" s="26"/>
    </row>
    <row r="617" spans="1:13">
      <c r="A617" s="23"/>
      <c r="B617" s="32"/>
      <c r="C617" s="24"/>
      <c r="D617" s="24"/>
      <c r="E617" s="24"/>
      <c r="F617" s="24"/>
      <c r="G617" s="24"/>
      <c r="H617" s="24"/>
      <c r="I617" s="24"/>
      <c r="J617" s="24"/>
      <c r="K617" s="25"/>
      <c r="L617" s="24"/>
      <c r="M617" s="26"/>
    </row>
    <row r="618" spans="1:13">
      <c r="A618" s="23"/>
      <c r="B618" s="32"/>
      <c r="C618" s="24"/>
      <c r="D618" s="24"/>
      <c r="E618" s="24"/>
      <c r="F618" s="24"/>
      <c r="G618" s="24"/>
      <c r="H618" s="24"/>
      <c r="I618" s="24"/>
      <c r="J618" s="24"/>
      <c r="K618" s="25"/>
      <c r="L618" s="24"/>
      <c r="M618" s="26"/>
    </row>
    <row r="619" spans="1:13">
      <c r="A619" s="23"/>
      <c r="B619" s="32"/>
      <c r="C619" s="24"/>
      <c r="D619" s="24"/>
      <c r="E619" s="24"/>
      <c r="F619" s="24"/>
      <c r="G619" s="24"/>
      <c r="H619" s="24"/>
      <c r="I619" s="24"/>
      <c r="J619" s="24"/>
      <c r="K619" s="25"/>
      <c r="L619" s="24"/>
      <c r="M619" s="26"/>
    </row>
    <row r="620" spans="1:13">
      <c r="A620" s="23"/>
      <c r="B620" s="32"/>
      <c r="C620" s="24"/>
      <c r="D620" s="24"/>
      <c r="E620" s="24"/>
      <c r="F620" s="24"/>
      <c r="G620" s="24"/>
      <c r="H620" s="24"/>
      <c r="I620" s="24"/>
      <c r="J620" s="24"/>
      <c r="K620" s="25"/>
      <c r="L620" s="24"/>
      <c r="M620" s="26"/>
    </row>
    <row r="621" spans="1:13">
      <c r="A621" s="23"/>
      <c r="B621" s="32"/>
      <c r="C621" s="24"/>
      <c r="D621" s="24"/>
      <c r="E621" s="24"/>
      <c r="F621" s="24"/>
      <c r="G621" s="24"/>
      <c r="H621" s="24"/>
      <c r="I621" s="24"/>
      <c r="J621" s="24"/>
      <c r="K621" s="25"/>
      <c r="L621" s="24"/>
      <c r="M621" s="26"/>
    </row>
    <row r="622" spans="1:13">
      <c r="A622" s="23"/>
      <c r="B622" s="32"/>
      <c r="C622" s="24"/>
      <c r="D622" s="24"/>
      <c r="E622" s="24"/>
      <c r="F622" s="24"/>
      <c r="G622" s="24"/>
      <c r="H622" s="24"/>
      <c r="I622" s="24"/>
      <c r="J622" s="24"/>
      <c r="K622" s="25"/>
      <c r="L622" s="24"/>
      <c r="M622" s="26"/>
    </row>
    <row r="623" spans="1:13">
      <c r="A623" s="23"/>
      <c r="B623" s="32"/>
      <c r="C623" s="24"/>
      <c r="D623" s="24"/>
      <c r="E623" s="24"/>
      <c r="F623" s="24"/>
      <c r="G623" s="24"/>
      <c r="H623" s="24"/>
      <c r="I623" s="24"/>
      <c r="J623" s="24"/>
      <c r="K623" s="25"/>
      <c r="L623" s="24"/>
      <c r="M623" s="26"/>
    </row>
    <row r="624" spans="1:13">
      <c r="A624" s="23"/>
      <c r="B624" s="32"/>
      <c r="C624" s="24"/>
      <c r="D624" s="24"/>
      <c r="E624" s="24"/>
      <c r="F624" s="24"/>
      <c r="G624" s="24"/>
      <c r="H624" s="24"/>
      <c r="I624" s="24"/>
      <c r="J624" s="24"/>
      <c r="K624" s="25"/>
      <c r="L624" s="24"/>
      <c r="M624" s="26"/>
    </row>
    <row r="625" spans="1:13">
      <c r="A625" s="23"/>
      <c r="B625" s="32"/>
      <c r="C625" s="24"/>
      <c r="D625" s="24"/>
      <c r="E625" s="24"/>
      <c r="F625" s="24"/>
      <c r="G625" s="24"/>
      <c r="H625" s="24"/>
      <c r="I625" s="24"/>
      <c r="J625" s="24"/>
      <c r="K625" s="25"/>
      <c r="L625" s="24"/>
      <c r="M625" s="26"/>
    </row>
    <row r="626" spans="1:13">
      <c r="A626" s="23"/>
      <c r="B626" s="32"/>
      <c r="C626" s="24"/>
      <c r="D626" s="24"/>
      <c r="E626" s="24"/>
      <c r="F626" s="24"/>
      <c r="G626" s="24"/>
      <c r="H626" s="24"/>
      <c r="I626" s="24"/>
      <c r="J626" s="24"/>
      <c r="K626" s="25"/>
      <c r="L626" s="24"/>
      <c r="M626" s="26"/>
    </row>
    <row r="627" spans="1:13">
      <c r="A627" s="23"/>
      <c r="B627" s="32"/>
      <c r="C627" s="24"/>
      <c r="D627" s="24"/>
      <c r="E627" s="24"/>
      <c r="F627" s="24"/>
      <c r="G627" s="24"/>
      <c r="H627" s="24"/>
      <c r="I627" s="24"/>
      <c r="J627" s="24"/>
      <c r="K627" s="25"/>
      <c r="L627" s="24"/>
      <c r="M627" s="26"/>
    </row>
    <row r="628" spans="1:13">
      <c r="A628" s="23"/>
      <c r="B628" s="32"/>
      <c r="C628" s="24"/>
      <c r="D628" s="24"/>
      <c r="E628" s="24"/>
      <c r="F628" s="24"/>
      <c r="G628" s="24"/>
      <c r="H628" s="24"/>
      <c r="I628" s="24"/>
      <c r="J628" s="24"/>
      <c r="K628" s="25"/>
      <c r="L628" s="24"/>
      <c r="M628" s="26"/>
    </row>
    <row r="629" spans="1:13">
      <c r="A629" s="23"/>
      <c r="B629" s="32"/>
      <c r="C629" s="24"/>
      <c r="D629" s="24"/>
      <c r="E629" s="24"/>
      <c r="F629" s="24"/>
      <c r="G629" s="24"/>
      <c r="H629" s="24"/>
      <c r="I629" s="24"/>
      <c r="J629" s="24"/>
      <c r="K629" s="25"/>
      <c r="L629" s="24"/>
      <c r="M629" s="26"/>
    </row>
    <row r="630" spans="1:13">
      <c r="A630" s="23"/>
      <c r="B630" s="32"/>
      <c r="C630" s="24"/>
      <c r="D630" s="24"/>
      <c r="E630" s="24"/>
      <c r="F630" s="24"/>
      <c r="G630" s="24"/>
      <c r="H630" s="24"/>
      <c r="I630" s="24"/>
      <c r="J630" s="24"/>
      <c r="K630" s="25"/>
      <c r="L630" s="24"/>
      <c r="M630" s="26"/>
    </row>
    <row r="631" spans="1:13">
      <c r="A631" s="23"/>
      <c r="B631" s="32"/>
      <c r="C631" s="24"/>
      <c r="D631" s="24"/>
      <c r="E631" s="24"/>
      <c r="F631" s="24"/>
      <c r="G631" s="24"/>
      <c r="H631" s="24"/>
      <c r="I631" s="24"/>
      <c r="J631" s="24"/>
      <c r="K631" s="25"/>
      <c r="L631" s="24"/>
      <c r="M631" s="26"/>
    </row>
    <row r="632" spans="1:13">
      <c r="A632" s="23"/>
      <c r="B632" s="32"/>
      <c r="C632" s="24"/>
      <c r="D632" s="24"/>
      <c r="E632" s="24"/>
      <c r="F632" s="24"/>
      <c r="G632" s="24"/>
      <c r="H632" s="24"/>
      <c r="I632" s="24"/>
      <c r="J632" s="24"/>
      <c r="K632" s="25"/>
      <c r="L632" s="24"/>
      <c r="M632" s="26"/>
    </row>
    <row r="633" spans="1:13">
      <c r="A633" s="23"/>
      <c r="B633" s="32"/>
      <c r="C633" s="24"/>
      <c r="D633" s="24"/>
      <c r="E633" s="24"/>
      <c r="F633" s="24"/>
      <c r="G633" s="24"/>
      <c r="H633" s="24"/>
      <c r="I633" s="24"/>
      <c r="J633" s="24"/>
      <c r="K633" s="25"/>
      <c r="L633" s="24"/>
      <c r="M633" s="26"/>
    </row>
    <row r="634" spans="1:13">
      <c r="A634" s="23"/>
      <c r="B634" s="32"/>
      <c r="C634" s="24"/>
      <c r="D634" s="24"/>
      <c r="E634" s="24"/>
      <c r="F634" s="24"/>
      <c r="G634" s="24"/>
      <c r="H634" s="24"/>
      <c r="I634" s="24"/>
      <c r="J634" s="24"/>
      <c r="K634" s="25"/>
      <c r="L634" s="24"/>
      <c r="M634" s="26"/>
    </row>
    <row r="635" spans="1:13">
      <c r="A635" s="23"/>
      <c r="B635" s="32"/>
      <c r="C635" s="24"/>
      <c r="D635" s="24"/>
      <c r="E635" s="24"/>
      <c r="F635" s="24"/>
      <c r="G635" s="24"/>
      <c r="H635" s="24"/>
      <c r="I635" s="24"/>
      <c r="J635" s="24"/>
      <c r="K635" s="25"/>
      <c r="L635" s="24"/>
      <c r="M635" s="26"/>
    </row>
    <row r="636" spans="1:13">
      <c r="A636" s="23"/>
      <c r="B636" s="32"/>
      <c r="C636" s="24"/>
      <c r="D636" s="24"/>
      <c r="E636" s="24"/>
      <c r="F636" s="24"/>
      <c r="G636" s="24"/>
      <c r="H636" s="24"/>
      <c r="I636" s="24"/>
      <c r="J636" s="24"/>
      <c r="K636" s="25"/>
      <c r="L636" s="24"/>
      <c r="M636" s="26"/>
    </row>
    <row r="637" spans="1:13">
      <c r="A637" s="23"/>
      <c r="B637" s="32"/>
      <c r="C637" s="24"/>
      <c r="D637" s="24"/>
      <c r="E637" s="24"/>
      <c r="F637" s="24"/>
      <c r="G637" s="24"/>
      <c r="H637" s="24"/>
      <c r="I637" s="24"/>
      <c r="J637" s="24"/>
      <c r="K637" s="25"/>
      <c r="L637" s="24"/>
      <c r="M637" s="26"/>
    </row>
    <row r="638" spans="1:13">
      <c r="A638" s="23"/>
      <c r="B638" s="32"/>
      <c r="C638" s="24"/>
      <c r="D638" s="24"/>
      <c r="E638" s="24"/>
      <c r="F638" s="24"/>
      <c r="G638" s="24"/>
      <c r="H638" s="24"/>
      <c r="I638" s="24"/>
      <c r="J638" s="24"/>
      <c r="K638" s="25"/>
      <c r="L638" s="24"/>
      <c r="M638" s="26"/>
    </row>
    <row r="639" spans="1:13">
      <c r="A639" s="23"/>
      <c r="B639" s="32"/>
      <c r="C639" s="24"/>
      <c r="D639" s="24"/>
      <c r="E639" s="24"/>
      <c r="F639" s="24"/>
      <c r="G639" s="24"/>
      <c r="H639" s="24"/>
      <c r="I639" s="24"/>
      <c r="J639" s="24"/>
      <c r="K639" s="25"/>
      <c r="L639" s="24"/>
      <c r="M639" s="26"/>
    </row>
    <row r="640" spans="1:13">
      <c r="A640" s="23"/>
      <c r="B640" s="32"/>
      <c r="C640" s="24"/>
      <c r="D640" s="24"/>
      <c r="E640" s="24"/>
      <c r="F640" s="24"/>
      <c r="G640" s="24"/>
      <c r="H640" s="24"/>
      <c r="I640" s="24"/>
      <c r="J640" s="24"/>
      <c r="K640" s="25"/>
      <c r="L640" s="24"/>
      <c r="M640" s="26"/>
    </row>
    <row r="641" spans="1:13">
      <c r="A641" s="23"/>
      <c r="B641" s="32"/>
      <c r="C641" s="24"/>
      <c r="D641" s="24"/>
      <c r="E641" s="24"/>
      <c r="F641" s="24"/>
      <c r="G641" s="24"/>
      <c r="H641" s="24"/>
      <c r="I641" s="24"/>
      <c r="J641" s="24"/>
      <c r="K641" s="25"/>
      <c r="L641" s="24"/>
      <c r="M641" s="26"/>
    </row>
    <row r="642" spans="1:13">
      <c r="A642" s="23"/>
      <c r="B642" s="32"/>
      <c r="C642" s="24"/>
      <c r="D642" s="24"/>
      <c r="E642" s="24"/>
      <c r="F642" s="24"/>
      <c r="G642" s="24"/>
      <c r="H642" s="24"/>
      <c r="I642" s="24"/>
      <c r="J642" s="24"/>
      <c r="K642" s="25"/>
      <c r="L642" s="24"/>
      <c r="M642" s="26"/>
    </row>
    <row r="643" spans="1:13">
      <c r="A643" s="23"/>
      <c r="B643" s="32"/>
      <c r="C643" s="24"/>
      <c r="D643" s="24"/>
      <c r="E643" s="24"/>
      <c r="F643" s="24"/>
      <c r="G643" s="24"/>
      <c r="H643" s="24"/>
      <c r="I643" s="24"/>
      <c r="J643" s="24"/>
      <c r="K643" s="25"/>
      <c r="L643" s="24"/>
      <c r="M643" s="26"/>
    </row>
    <row r="644" spans="1:13">
      <c r="A644" s="23"/>
      <c r="B644" s="32"/>
      <c r="C644" s="24"/>
      <c r="D644" s="24"/>
      <c r="E644" s="24"/>
      <c r="F644" s="24"/>
      <c r="G644" s="24"/>
      <c r="H644" s="24"/>
      <c r="I644" s="24"/>
      <c r="J644" s="24"/>
      <c r="K644" s="25"/>
      <c r="L644" s="24"/>
      <c r="M644" s="26"/>
    </row>
    <row r="645" spans="1:13">
      <c r="A645" s="23"/>
      <c r="B645" s="32"/>
      <c r="C645" s="24"/>
      <c r="D645" s="24"/>
      <c r="E645" s="24"/>
      <c r="F645" s="24"/>
      <c r="G645" s="24"/>
      <c r="H645" s="24"/>
      <c r="I645" s="24"/>
      <c r="J645" s="24"/>
      <c r="K645" s="25"/>
      <c r="L645" s="24"/>
      <c r="M645" s="26"/>
    </row>
    <row r="646" spans="1:13">
      <c r="A646" s="23"/>
      <c r="B646" s="32"/>
      <c r="C646" s="24"/>
      <c r="D646" s="24"/>
      <c r="E646" s="24"/>
      <c r="F646" s="24"/>
      <c r="G646" s="24"/>
      <c r="H646" s="24"/>
      <c r="I646" s="24"/>
      <c r="J646" s="24"/>
      <c r="K646" s="25"/>
      <c r="L646" s="24"/>
      <c r="M646" s="26"/>
    </row>
    <row r="647" spans="1:13">
      <c r="A647" s="23"/>
      <c r="B647" s="32"/>
      <c r="C647" s="24"/>
      <c r="D647" s="24"/>
      <c r="E647" s="24"/>
      <c r="F647" s="24"/>
      <c r="G647" s="24"/>
      <c r="H647" s="24"/>
      <c r="I647" s="24"/>
      <c r="J647" s="24"/>
      <c r="K647" s="25"/>
      <c r="L647" s="24"/>
      <c r="M647" s="26"/>
    </row>
    <row r="648" spans="1:13">
      <c r="A648" s="23"/>
      <c r="B648" s="32"/>
      <c r="C648" s="24"/>
      <c r="D648" s="24"/>
      <c r="E648" s="24"/>
      <c r="F648" s="24"/>
      <c r="G648" s="24"/>
      <c r="H648" s="24"/>
      <c r="I648" s="24"/>
      <c r="J648" s="24"/>
      <c r="K648" s="25"/>
      <c r="L648" s="24"/>
      <c r="M648" s="26"/>
    </row>
    <row r="649" spans="1:13">
      <c r="A649" s="23"/>
      <c r="B649" s="32"/>
      <c r="C649" s="24"/>
      <c r="D649" s="24"/>
      <c r="E649" s="24"/>
      <c r="F649" s="24"/>
      <c r="G649" s="24"/>
      <c r="H649" s="24"/>
      <c r="I649" s="24"/>
      <c r="J649" s="24"/>
      <c r="K649" s="25"/>
      <c r="L649" s="24"/>
      <c r="M649" s="26"/>
    </row>
    <row r="650" spans="1:13">
      <c r="A650" s="23"/>
      <c r="B650" s="32"/>
      <c r="C650" s="24"/>
      <c r="D650" s="24"/>
      <c r="E650" s="24"/>
      <c r="F650" s="24"/>
      <c r="G650" s="24"/>
      <c r="H650" s="24"/>
      <c r="I650" s="24"/>
      <c r="J650" s="24"/>
      <c r="K650" s="25"/>
      <c r="L650" s="24"/>
      <c r="M650" s="26"/>
    </row>
    <row r="651" spans="1:13">
      <c r="A651" s="23"/>
      <c r="B651" s="32"/>
      <c r="C651" s="24"/>
      <c r="D651" s="24"/>
      <c r="E651" s="24"/>
      <c r="F651" s="24"/>
      <c r="G651" s="24"/>
      <c r="H651" s="24"/>
      <c r="I651" s="24"/>
      <c r="J651" s="24"/>
      <c r="K651" s="25"/>
      <c r="L651" s="24"/>
      <c r="M651" s="26"/>
    </row>
    <row r="652" spans="1:13">
      <c r="A652" s="23"/>
      <c r="B652" s="32"/>
      <c r="C652" s="24"/>
      <c r="D652" s="24"/>
      <c r="E652" s="24"/>
      <c r="F652" s="24"/>
      <c r="G652" s="24"/>
      <c r="H652" s="24"/>
      <c r="I652" s="24"/>
      <c r="J652" s="24"/>
      <c r="K652" s="25"/>
      <c r="L652" s="24"/>
      <c r="M652" s="26"/>
    </row>
    <row r="653" spans="1:13">
      <c r="A653" s="23"/>
      <c r="B653" s="32"/>
      <c r="C653" s="24"/>
      <c r="D653" s="24"/>
      <c r="E653" s="24"/>
      <c r="F653" s="24"/>
      <c r="G653" s="24"/>
      <c r="H653" s="24"/>
      <c r="I653" s="24"/>
      <c r="J653" s="24"/>
      <c r="K653" s="25"/>
      <c r="L653" s="24"/>
      <c r="M653" s="26"/>
    </row>
    <row r="654" spans="1:13">
      <c r="A654" s="23"/>
      <c r="B654" s="32"/>
      <c r="C654" s="24"/>
      <c r="D654" s="24"/>
      <c r="E654" s="24"/>
      <c r="F654" s="24"/>
      <c r="G654" s="24"/>
      <c r="H654" s="24"/>
      <c r="I654" s="24"/>
      <c r="J654" s="24"/>
      <c r="K654" s="25"/>
      <c r="L654" s="24"/>
      <c r="M654" s="26"/>
    </row>
    <row r="655" spans="1:13">
      <c r="A655" s="23"/>
      <c r="B655" s="32"/>
      <c r="C655" s="24"/>
      <c r="D655" s="24"/>
      <c r="E655" s="24"/>
      <c r="F655" s="24"/>
      <c r="G655" s="24"/>
      <c r="H655" s="24"/>
      <c r="I655" s="24"/>
      <c r="J655" s="24"/>
      <c r="K655" s="25"/>
      <c r="L655" s="24"/>
      <c r="M655" s="26"/>
    </row>
    <row r="656" spans="1:13">
      <c r="A656" s="23"/>
      <c r="B656" s="32"/>
      <c r="C656" s="24"/>
      <c r="D656" s="24"/>
      <c r="E656" s="24"/>
      <c r="F656" s="24"/>
      <c r="G656" s="24"/>
      <c r="H656" s="24"/>
      <c r="I656" s="24"/>
      <c r="J656" s="24"/>
      <c r="K656" s="25"/>
      <c r="L656" s="24"/>
      <c r="M656" s="26"/>
    </row>
    <row r="657" spans="1:13">
      <c r="A657" s="23"/>
      <c r="B657" s="32"/>
      <c r="C657" s="24"/>
      <c r="D657" s="24"/>
      <c r="E657" s="24"/>
      <c r="F657" s="24"/>
      <c r="G657" s="24"/>
      <c r="H657" s="24"/>
      <c r="I657" s="24"/>
      <c r="J657" s="24"/>
      <c r="K657" s="25"/>
      <c r="L657" s="24"/>
      <c r="M657" s="26"/>
    </row>
    <row r="658" spans="1:13">
      <c r="A658" s="23"/>
      <c r="B658" s="32"/>
      <c r="C658" s="24"/>
      <c r="D658" s="24"/>
      <c r="E658" s="24"/>
      <c r="F658" s="24"/>
      <c r="G658" s="24"/>
      <c r="H658" s="24"/>
      <c r="I658" s="24"/>
      <c r="J658" s="24"/>
      <c r="K658" s="25"/>
      <c r="L658" s="24"/>
      <c r="M658" s="26"/>
    </row>
    <row r="659" spans="1:13">
      <c r="A659" s="23"/>
      <c r="B659" s="32"/>
      <c r="C659" s="24"/>
      <c r="D659" s="24"/>
      <c r="E659" s="24"/>
      <c r="F659" s="24"/>
      <c r="G659" s="24"/>
      <c r="H659" s="24"/>
      <c r="I659" s="24"/>
      <c r="J659" s="24"/>
      <c r="K659" s="25"/>
      <c r="L659" s="24"/>
      <c r="M659" s="26"/>
    </row>
    <row r="660" spans="1:13">
      <c r="A660" s="23"/>
      <c r="B660" s="32"/>
      <c r="C660" s="24"/>
      <c r="D660" s="24"/>
      <c r="E660" s="24"/>
      <c r="F660" s="24"/>
      <c r="G660" s="24"/>
      <c r="H660" s="24"/>
      <c r="I660" s="24"/>
      <c r="J660" s="24"/>
      <c r="K660" s="25"/>
      <c r="L660" s="24"/>
      <c r="M660" s="26"/>
    </row>
    <row r="661" spans="1:13">
      <c r="A661" s="23"/>
      <c r="B661" s="32"/>
      <c r="C661" s="24"/>
      <c r="D661" s="24"/>
      <c r="E661" s="24"/>
      <c r="F661" s="24"/>
      <c r="G661" s="24"/>
      <c r="H661" s="24"/>
      <c r="I661" s="24"/>
      <c r="J661" s="24"/>
      <c r="K661" s="25"/>
      <c r="L661" s="24"/>
      <c r="M661" s="26"/>
    </row>
    <row r="662" spans="1:13">
      <c r="A662" s="23"/>
      <c r="B662" s="32"/>
      <c r="C662" s="24"/>
      <c r="D662" s="24"/>
      <c r="E662" s="24"/>
      <c r="F662" s="24"/>
      <c r="G662" s="24"/>
      <c r="H662" s="24"/>
      <c r="I662" s="24"/>
      <c r="J662" s="24"/>
      <c r="K662" s="25"/>
      <c r="L662" s="24"/>
      <c r="M662" s="26"/>
    </row>
    <row r="663" spans="1:13">
      <c r="A663" s="23"/>
      <c r="B663" s="32"/>
      <c r="C663" s="24"/>
      <c r="D663" s="24"/>
      <c r="E663" s="24"/>
      <c r="F663" s="24"/>
      <c r="G663" s="24"/>
      <c r="H663" s="24"/>
      <c r="I663" s="24"/>
      <c r="J663" s="24"/>
      <c r="K663" s="25"/>
      <c r="L663" s="24"/>
      <c r="M663" s="26"/>
    </row>
    <row r="664" spans="1:13">
      <c r="A664" s="23"/>
      <c r="B664" s="32"/>
      <c r="C664" s="24"/>
      <c r="D664" s="24"/>
      <c r="E664" s="24"/>
      <c r="F664" s="24"/>
      <c r="G664" s="24"/>
      <c r="H664" s="24"/>
      <c r="I664" s="24"/>
      <c r="J664" s="24"/>
      <c r="K664" s="25"/>
      <c r="L664" s="24"/>
      <c r="M664" s="26"/>
    </row>
    <row r="665" spans="1:13">
      <c r="A665" s="23"/>
      <c r="B665" s="32"/>
      <c r="C665" s="24"/>
      <c r="D665" s="24"/>
      <c r="E665" s="24"/>
      <c r="F665" s="24"/>
      <c r="G665" s="24"/>
      <c r="H665" s="24"/>
      <c r="I665" s="24"/>
      <c r="J665" s="24"/>
      <c r="K665" s="25"/>
      <c r="L665" s="24"/>
      <c r="M665" s="26"/>
    </row>
    <row r="666" spans="1:13">
      <c r="A666" s="23"/>
      <c r="B666" s="32"/>
      <c r="C666" s="24"/>
      <c r="D666" s="24"/>
      <c r="E666" s="24"/>
      <c r="F666" s="24"/>
      <c r="G666" s="24"/>
      <c r="H666" s="24"/>
      <c r="I666" s="24"/>
      <c r="J666" s="24"/>
      <c r="K666" s="25"/>
      <c r="L666" s="24"/>
      <c r="M666" s="26"/>
    </row>
    <row r="667" spans="1:13">
      <c r="A667" s="23"/>
      <c r="B667" s="32"/>
      <c r="C667" s="24"/>
      <c r="D667" s="24"/>
      <c r="E667" s="24"/>
      <c r="F667" s="24"/>
      <c r="G667" s="24"/>
      <c r="H667" s="24"/>
      <c r="I667" s="24"/>
      <c r="J667" s="24"/>
      <c r="K667" s="25"/>
      <c r="L667" s="24"/>
      <c r="M667" s="26"/>
    </row>
    <row r="668" spans="1:13">
      <c r="A668" s="23"/>
      <c r="B668" s="32"/>
      <c r="C668" s="24"/>
      <c r="D668" s="24"/>
      <c r="E668" s="24"/>
      <c r="F668" s="24"/>
      <c r="G668" s="24"/>
      <c r="H668" s="24"/>
      <c r="I668" s="24"/>
      <c r="J668" s="24"/>
      <c r="K668" s="25"/>
      <c r="L668" s="24"/>
      <c r="M668" s="26"/>
    </row>
    <row r="669" spans="1:13">
      <c r="A669" s="23"/>
      <c r="B669" s="32"/>
      <c r="C669" s="24"/>
      <c r="D669" s="24"/>
      <c r="E669" s="24"/>
      <c r="F669" s="24"/>
      <c r="G669" s="24"/>
      <c r="H669" s="24"/>
      <c r="I669" s="24"/>
      <c r="J669" s="24"/>
      <c r="K669" s="25"/>
      <c r="L669" s="24"/>
      <c r="M669" s="26"/>
    </row>
    <row r="670" spans="1:13">
      <c r="A670" s="23"/>
      <c r="B670" s="32"/>
      <c r="C670" s="24"/>
      <c r="D670" s="24"/>
      <c r="E670" s="24"/>
      <c r="F670" s="24"/>
      <c r="G670" s="24"/>
      <c r="H670" s="24"/>
      <c r="I670" s="24"/>
      <c r="J670" s="24"/>
      <c r="K670" s="25"/>
      <c r="L670" s="24"/>
      <c r="M670" s="26"/>
    </row>
    <row r="671" spans="1:13">
      <c r="A671" s="23"/>
      <c r="B671" s="32"/>
      <c r="C671" s="24"/>
      <c r="D671" s="24"/>
      <c r="E671" s="24"/>
      <c r="F671" s="24"/>
      <c r="G671" s="24"/>
      <c r="H671" s="24"/>
      <c r="I671" s="24"/>
      <c r="J671" s="24"/>
      <c r="K671" s="25"/>
      <c r="L671" s="24"/>
      <c r="M671" s="26"/>
    </row>
    <row r="672" spans="1:13">
      <c r="A672" s="23"/>
      <c r="B672" s="32"/>
      <c r="C672" s="24"/>
      <c r="D672" s="24"/>
      <c r="E672" s="24"/>
      <c r="F672" s="24"/>
      <c r="G672" s="24"/>
      <c r="H672" s="24"/>
      <c r="I672" s="24"/>
      <c r="J672" s="24"/>
      <c r="K672" s="25"/>
      <c r="L672" s="24"/>
      <c r="M672" s="26"/>
    </row>
    <row r="673" spans="1:13">
      <c r="A673" s="23"/>
      <c r="B673" s="32"/>
      <c r="C673" s="24"/>
      <c r="D673" s="24"/>
      <c r="E673" s="24"/>
      <c r="F673" s="24"/>
      <c r="G673" s="24"/>
      <c r="H673" s="24"/>
      <c r="I673" s="24"/>
      <c r="J673" s="24"/>
      <c r="K673" s="25"/>
      <c r="L673" s="24"/>
      <c r="M673" s="26"/>
    </row>
    <row r="674" spans="1:13">
      <c r="A674" s="23"/>
      <c r="B674" s="32"/>
      <c r="C674" s="24"/>
      <c r="D674" s="24"/>
      <c r="E674" s="24"/>
      <c r="F674" s="24"/>
      <c r="G674" s="24"/>
      <c r="H674" s="24"/>
      <c r="I674" s="24"/>
      <c r="J674" s="24"/>
      <c r="K674" s="25"/>
      <c r="L674" s="24"/>
      <c r="M674" s="26"/>
    </row>
    <row r="675" spans="1:13">
      <c r="A675" s="23"/>
      <c r="B675" s="32"/>
      <c r="C675" s="24"/>
      <c r="D675" s="24"/>
      <c r="E675" s="24"/>
      <c r="F675" s="24"/>
      <c r="G675" s="24"/>
      <c r="H675" s="24"/>
      <c r="I675" s="24"/>
      <c r="J675" s="24"/>
      <c r="K675" s="25"/>
      <c r="L675" s="24"/>
      <c r="M675" s="26"/>
    </row>
    <row r="676" spans="1:13">
      <c r="A676" s="23"/>
      <c r="B676" s="32"/>
      <c r="C676" s="24"/>
      <c r="D676" s="24"/>
      <c r="E676" s="24"/>
      <c r="F676" s="24"/>
      <c r="G676" s="24"/>
      <c r="H676" s="24"/>
      <c r="I676" s="24"/>
      <c r="J676" s="24"/>
      <c r="K676" s="25"/>
      <c r="L676" s="24"/>
      <c r="M676" s="26"/>
    </row>
    <row r="677" spans="1:13">
      <c r="A677" s="23"/>
      <c r="B677" s="32"/>
      <c r="C677" s="24"/>
      <c r="D677" s="24"/>
      <c r="E677" s="24"/>
      <c r="F677" s="24"/>
      <c r="G677" s="24"/>
      <c r="H677" s="24"/>
      <c r="I677" s="24"/>
      <c r="J677" s="24"/>
      <c r="K677" s="25"/>
      <c r="L677" s="24"/>
      <c r="M677" s="26"/>
    </row>
    <row r="678" spans="1:13">
      <c r="A678" s="23"/>
      <c r="B678" s="32"/>
      <c r="C678" s="24"/>
      <c r="D678" s="24"/>
      <c r="E678" s="24"/>
      <c r="F678" s="24"/>
      <c r="G678" s="24"/>
      <c r="H678" s="24"/>
      <c r="I678" s="24"/>
      <c r="J678" s="24"/>
      <c r="K678" s="25"/>
      <c r="L678" s="24"/>
      <c r="M678" s="26"/>
    </row>
    <row r="679" spans="1:13">
      <c r="A679" s="23"/>
      <c r="B679" s="32"/>
      <c r="C679" s="24"/>
      <c r="D679" s="24"/>
      <c r="E679" s="24"/>
      <c r="F679" s="24"/>
      <c r="G679" s="24"/>
      <c r="H679" s="24"/>
      <c r="I679" s="24"/>
      <c r="J679" s="24"/>
      <c r="K679" s="25"/>
      <c r="L679" s="24"/>
      <c r="M679" s="26"/>
    </row>
    <row r="680" spans="1:13">
      <c r="A680" s="23"/>
      <c r="B680" s="32"/>
      <c r="C680" s="24"/>
      <c r="D680" s="24"/>
      <c r="E680" s="24"/>
      <c r="F680" s="24"/>
      <c r="G680" s="24"/>
      <c r="H680" s="24"/>
      <c r="I680" s="24"/>
      <c r="J680" s="24"/>
      <c r="K680" s="25"/>
      <c r="L680" s="24"/>
      <c r="M680" s="26"/>
    </row>
    <row r="681" spans="1:13">
      <c r="A681" s="23"/>
      <c r="B681" s="32"/>
      <c r="C681" s="24"/>
      <c r="D681" s="24"/>
      <c r="E681" s="24"/>
      <c r="F681" s="24"/>
      <c r="G681" s="24"/>
      <c r="H681" s="24"/>
      <c r="I681" s="24"/>
      <c r="J681" s="24"/>
      <c r="K681" s="25"/>
      <c r="L681" s="24"/>
      <c r="M681" s="26"/>
    </row>
    <row r="682" spans="1:13">
      <c r="A682" s="23"/>
      <c r="B682" s="32"/>
      <c r="C682" s="24"/>
      <c r="D682" s="24"/>
      <c r="E682" s="24"/>
      <c r="F682" s="24"/>
      <c r="G682" s="24"/>
      <c r="H682" s="24"/>
      <c r="I682" s="24"/>
      <c r="J682" s="24"/>
      <c r="K682" s="25"/>
      <c r="L682" s="24"/>
      <c r="M682" s="26"/>
    </row>
    <row r="683" spans="1:13">
      <c r="A683" s="23"/>
      <c r="B683" s="32"/>
      <c r="C683" s="24"/>
      <c r="D683" s="24"/>
      <c r="E683" s="24"/>
      <c r="F683" s="24"/>
      <c r="G683" s="24"/>
      <c r="H683" s="24"/>
      <c r="I683" s="24"/>
      <c r="J683" s="24"/>
      <c r="K683" s="25"/>
      <c r="L683" s="24"/>
      <c r="M683" s="26"/>
    </row>
    <row r="684" spans="1:13">
      <c r="A684" s="23"/>
      <c r="B684" s="32"/>
      <c r="C684" s="24"/>
      <c r="D684" s="24"/>
      <c r="E684" s="24"/>
      <c r="F684" s="24"/>
      <c r="G684" s="24"/>
      <c r="H684" s="24"/>
      <c r="I684" s="24"/>
      <c r="J684" s="24"/>
      <c r="K684" s="25"/>
      <c r="L684" s="24"/>
      <c r="M684" s="26"/>
    </row>
    <row r="685" spans="1:13">
      <c r="A685" s="23"/>
      <c r="B685" s="32"/>
      <c r="C685" s="24"/>
      <c r="D685" s="24"/>
      <c r="E685" s="24"/>
      <c r="F685" s="24"/>
      <c r="G685" s="24"/>
      <c r="H685" s="24"/>
      <c r="I685" s="24"/>
      <c r="J685" s="24"/>
      <c r="K685" s="25"/>
      <c r="L685" s="24"/>
      <c r="M685" s="26"/>
    </row>
    <row r="686" spans="1:13">
      <c r="A686" s="23"/>
      <c r="B686" s="32"/>
      <c r="C686" s="24"/>
      <c r="D686" s="24"/>
      <c r="E686" s="24"/>
      <c r="F686" s="24"/>
      <c r="G686" s="24"/>
      <c r="H686" s="24"/>
      <c r="I686" s="24"/>
      <c r="J686" s="24"/>
      <c r="K686" s="25"/>
      <c r="L686" s="24"/>
      <c r="M686" s="26"/>
    </row>
    <row r="687" spans="1:13">
      <c r="A687" s="23"/>
      <c r="B687" s="32"/>
      <c r="C687" s="24"/>
      <c r="D687" s="24"/>
      <c r="E687" s="24"/>
      <c r="F687" s="24"/>
      <c r="G687" s="24"/>
      <c r="H687" s="24"/>
      <c r="I687" s="24"/>
      <c r="J687" s="24"/>
      <c r="K687" s="25"/>
      <c r="L687" s="24"/>
      <c r="M687" s="26"/>
    </row>
    <row r="688" spans="1:13">
      <c r="A688" s="23"/>
      <c r="B688" s="32"/>
      <c r="C688" s="24"/>
      <c r="D688" s="24"/>
      <c r="E688" s="24"/>
      <c r="F688" s="24"/>
      <c r="G688" s="24"/>
      <c r="H688" s="24"/>
      <c r="I688" s="24"/>
      <c r="J688" s="24"/>
      <c r="K688" s="25"/>
      <c r="L688" s="24"/>
      <c r="M688" s="26"/>
    </row>
    <row r="689" spans="1:13">
      <c r="A689" s="23"/>
      <c r="B689" s="32"/>
      <c r="C689" s="24"/>
      <c r="D689" s="24"/>
      <c r="E689" s="24"/>
      <c r="F689" s="24"/>
      <c r="G689" s="24"/>
      <c r="H689" s="24"/>
      <c r="I689" s="24"/>
      <c r="J689" s="24"/>
      <c r="K689" s="25"/>
      <c r="L689" s="24"/>
      <c r="M689" s="26"/>
    </row>
    <row r="690" spans="1:13">
      <c r="A690" s="23"/>
      <c r="B690" s="32"/>
      <c r="C690" s="24"/>
      <c r="D690" s="24"/>
      <c r="E690" s="24"/>
      <c r="F690" s="24"/>
      <c r="G690" s="24"/>
      <c r="H690" s="24"/>
      <c r="I690" s="24"/>
      <c r="J690" s="24"/>
      <c r="K690" s="25"/>
      <c r="L690" s="24"/>
      <c r="M690" s="26"/>
    </row>
    <row r="691" spans="1:13">
      <c r="A691" s="23"/>
      <c r="B691" s="32"/>
      <c r="C691" s="24"/>
      <c r="D691" s="24"/>
      <c r="E691" s="24"/>
      <c r="F691" s="24"/>
      <c r="G691" s="24"/>
      <c r="H691" s="24"/>
      <c r="I691" s="24"/>
      <c r="J691" s="24"/>
      <c r="K691" s="25"/>
      <c r="L691" s="24"/>
      <c r="M691" s="26"/>
    </row>
    <row r="692" spans="1:13">
      <c r="A692" s="23"/>
      <c r="B692" s="32"/>
      <c r="C692" s="24"/>
      <c r="D692" s="24"/>
      <c r="E692" s="24"/>
      <c r="F692" s="24"/>
      <c r="G692" s="24"/>
      <c r="H692" s="24"/>
      <c r="I692" s="24"/>
      <c r="J692" s="24"/>
      <c r="K692" s="25"/>
      <c r="L692" s="24"/>
      <c r="M692" s="26"/>
    </row>
    <row r="693" spans="1:13">
      <c r="A693" s="23"/>
      <c r="B693" s="32"/>
      <c r="C693" s="24"/>
      <c r="D693" s="24"/>
      <c r="E693" s="24"/>
      <c r="F693" s="24"/>
      <c r="G693" s="24"/>
      <c r="H693" s="24"/>
      <c r="I693" s="24"/>
      <c r="J693" s="24"/>
      <c r="K693" s="25"/>
      <c r="L693" s="24"/>
      <c r="M693" s="26"/>
    </row>
    <row r="694" spans="1:13">
      <c r="A694" s="23"/>
      <c r="B694" s="32"/>
      <c r="C694" s="24"/>
      <c r="D694" s="24"/>
      <c r="E694" s="24"/>
      <c r="F694" s="24"/>
      <c r="G694" s="24"/>
      <c r="H694" s="24"/>
      <c r="I694" s="24"/>
      <c r="J694" s="24"/>
      <c r="K694" s="25"/>
      <c r="L694" s="24"/>
      <c r="M694" s="26"/>
    </row>
    <row r="695" spans="1:13">
      <c r="A695" s="23"/>
      <c r="B695" s="32"/>
      <c r="C695" s="24"/>
      <c r="D695" s="24"/>
      <c r="E695" s="24"/>
      <c r="F695" s="24"/>
      <c r="G695" s="24"/>
      <c r="H695" s="24"/>
      <c r="I695" s="24"/>
      <c r="J695" s="24"/>
      <c r="K695" s="25"/>
      <c r="L695" s="24"/>
      <c r="M695" s="26"/>
    </row>
    <row r="696" spans="1:13">
      <c r="A696" s="23"/>
      <c r="B696" s="32"/>
      <c r="C696" s="24"/>
      <c r="D696" s="24"/>
      <c r="E696" s="24"/>
      <c r="F696" s="24"/>
      <c r="G696" s="24"/>
      <c r="H696" s="24"/>
      <c r="I696" s="24"/>
      <c r="J696" s="24"/>
      <c r="K696" s="25"/>
      <c r="L696" s="24"/>
      <c r="M696" s="26"/>
    </row>
    <row r="697" spans="1:13">
      <c r="A697" s="23"/>
      <c r="B697" s="32"/>
      <c r="C697" s="24"/>
      <c r="D697" s="24"/>
      <c r="E697" s="24"/>
      <c r="F697" s="24"/>
      <c r="G697" s="24"/>
      <c r="H697" s="24"/>
      <c r="I697" s="24"/>
      <c r="J697" s="24"/>
      <c r="K697" s="25"/>
      <c r="L697" s="24"/>
      <c r="M697" s="26"/>
    </row>
    <row r="698" spans="1:13">
      <c r="A698" s="23"/>
      <c r="B698" s="32"/>
      <c r="C698" s="24"/>
      <c r="D698" s="24"/>
      <c r="E698" s="24"/>
      <c r="F698" s="24"/>
      <c r="G698" s="24"/>
      <c r="H698" s="24"/>
      <c r="I698" s="24"/>
      <c r="J698" s="24"/>
      <c r="K698" s="25"/>
      <c r="L698" s="24"/>
      <c r="M698" s="26"/>
    </row>
    <row r="699" spans="1:13">
      <c r="A699" s="23"/>
      <c r="B699" s="32"/>
      <c r="C699" s="24"/>
      <c r="D699" s="24"/>
      <c r="E699" s="24"/>
      <c r="F699" s="24"/>
      <c r="G699" s="24"/>
      <c r="H699" s="24"/>
      <c r="I699" s="24"/>
      <c r="J699" s="24"/>
      <c r="K699" s="25"/>
      <c r="L699" s="24"/>
      <c r="M699" s="26"/>
    </row>
    <row r="700" spans="1:13">
      <c r="A700" s="23"/>
      <c r="B700" s="32"/>
      <c r="C700" s="24"/>
      <c r="D700" s="24"/>
      <c r="E700" s="24"/>
      <c r="F700" s="24"/>
      <c r="G700" s="24"/>
      <c r="H700" s="24"/>
      <c r="I700" s="24"/>
      <c r="J700" s="24"/>
      <c r="K700" s="25"/>
      <c r="L700" s="24"/>
      <c r="M700" s="26"/>
    </row>
    <row r="701" spans="1:13">
      <c r="A701" s="23"/>
      <c r="B701" s="32"/>
      <c r="C701" s="24"/>
      <c r="D701" s="24"/>
      <c r="E701" s="24"/>
      <c r="F701" s="24"/>
      <c r="G701" s="24"/>
      <c r="H701" s="24"/>
      <c r="I701" s="24"/>
      <c r="J701" s="24"/>
      <c r="K701" s="25"/>
      <c r="L701" s="24"/>
      <c r="M701" s="26"/>
    </row>
    <row r="702" spans="1:13">
      <c r="A702" s="23"/>
      <c r="B702" s="32"/>
      <c r="C702" s="24"/>
      <c r="D702" s="24"/>
      <c r="E702" s="24"/>
      <c r="F702" s="24"/>
      <c r="G702" s="24"/>
      <c r="H702" s="24"/>
      <c r="I702" s="24"/>
      <c r="J702" s="24"/>
      <c r="K702" s="25"/>
      <c r="L702" s="24"/>
      <c r="M702" s="26"/>
    </row>
    <row r="703" spans="1:13">
      <c r="A703" s="23"/>
      <c r="B703" s="32"/>
      <c r="C703" s="24"/>
      <c r="D703" s="24"/>
      <c r="E703" s="24"/>
      <c r="F703" s="24"/>
      <c r="G703" s="24"/>
      <c r="H703" s="24"/>
      <c r="I703" s="24"/>
      <c r="J703" s="24"/>
      <c r="K703" s="25"/>
      <c r="L703" s="24"/>
      <c r="M703" s="26"/>
    </row>
    <row r="704" spans="1:13">
      <c r="A704" s="23"/>
      <c r="B704" s="32"/>
      <c r="C704" s="24"/>
      <c r="D704" s="24"/>
      <c r="E704" s="24"/>
      <c r="F704" s="24"/>
      <c r="G704" s="24"/>
      <c r="H704" s="24"/>
      <c r="I704" s="24"/>
      <c r="J704" s="24"/>
      <c r="K704" s="25"/>
      <c r="L704" s="24"/>
      <c r="M704" s="26"/>
    </row>
    <row r="705" spans="1:13">
      <c r="A705" s="23"/>
      <c r="B705" s="32"/>
      <c r="C705" s="24"/>
      <c r="D705" s="24"/>
      <c r="E705" s="24"/>
      <c r="F705" s="24"/>
      <c r="G705" s="24"/>
      <c r="H705" s="24"/>
      <c r="I705" s="24"/>
      <c r="J705" s="24"/>
      <c r="K705" s="25"/>
      <c r="L705" s="24"/>
      <c r="M705" s="26"/>
    </row>
    <row r="706" spans="1:13">
      <c r="A706" s="23"/>
      <c r="B706" s="32"/>
      <c r="C706" s="24"/>
      <c r="D706" s="24"/>
      <c r="E706" s="24"/>
      <c r="F706" s="24"/>
      <c r="G706" s="24"/>
      <c r="H706" s="24"/>
      <c r="I706" s="24"/>
      <c r="J706" s="24"/>
      <c r="K706" s="25"/>
      <c r="L706" s="24"/>
      <c r="M706" s="26"/>
    </row>
    <row r="707" spans="1:13">
      <c r="A707" s="23"/>
      <c r="B707" s="32"/>
      <c r="C707" s="24"/>
      <c r="D707" s="24"/>
      <c r="E707" s="24"/>
      <c r="F707" s="24"/>
      <c r="G707" s="24"/>
      <c r="H707" s="24"/>
      <c r="I707" s="24"/>
      <c r="J707" s="24"/>
      <c r="K707" s="25"/>
      <c r="L707" s="24"/>
      <c r="M707" s="26"/>
    </row>
    <row r="708" spans="1:13">
      <c r="A708" s="23"/>
      <c r="B708" s="32"/>
      <c r="C708" s="24"/>
      <c r="D708" s="24"/>
      <c r="E708" s="24"/>
      <c r="F708" s="24"/>
      <c r="G708" s="24"/>
      <c r="H708" s="24"/>
      <c r="I708" s="24"/>
      <c r="J708" s="24"/>
      <c r="K708" s="25"/>
      <c r="L708" s="24"/>
      <c r="M708" s="26"/>
    </row>
    <row r="709" spans="1:13">
      <c r="A709" s="23"/>
      <c r="B709" s="32"/>
      <c r="C709" s="24"/>
      <c r="D709" s="24"/>
      <c r="E709" s="24"/>
      <c r="F709" s="24"/>
      <c r="G709" s="24"/>
      <c r="H709" s="24"/>
      <c r="I709" s="24"/>
      <c r="J709" s="24"/>
      <c r="K709" s="25"/>
      <c r="L709" s="24"/>
      <c r="M709" s="26"/>
    </row>
    <row r="710" spans="1:13">
      <c r="A710" s="23"/>
      <c r="B710" s="32"/>
      <c r="C710" s="24"/>
      <c r="D710" s="24"/>
      <c r="E710" s="24"/>
      <c r="F710" s="24"/>
      <c r="G710" s="24"/>
      <c r="H710" s="24"/>
      <c r="I710" s="24"/>
      <c r="J710" s="24"/>
      <c r="K710" s="25"/>
      <c r="L710" s="24"/>
      <c r="M710" s="26"/>
    </row>
    <row r="711" spans="1:13">
      <c r="A711" s="23"/>
      <c r="B711" s="32"/>
      <c r="C711" s="24"/>
      <c r="D711" s="24"/>
      <c r="E711" s="24"/>
      <c r="F711" s="24"/>
      <c r="G711" s="24"/>
      <c r="H711" s="24"/>
      <c r="I711" s="24"/>
      <c r="J711" s="24"/>
      <c r="K711" s="25"/>
      <c r="L711" s="24"/>
      <c r="M711" s="26"/>
    </row>
    <row r="712" spans="1:13">
      <c r="A712" s="23"/>
      <c r="B712" s="32"/>
      <c r="C712" s="24"/>
      <c r="D712" s="24"/>
      <c r="E712" s="24"/>
      <c r="F712" s="24"/>
      <c r="G712" s="24"/>
      <c r="H712" s="24"/>
      <c r="I712" s="24"/>
      <c r="J712" s="24"/>
      <c r="K712" s="25"/>
      <c r="L712" s="24"/>
      <c r="M712" s="26"/>
    </row>
    <row r="713" spans="1:13">
      <c r="A713" s="23"/>
      <c r="B713" s="32"/>
      <c r="C713" s="24"/>
      <c r="D713" s="24"/>
      <c r="E713" s="24"/>
      <c r="F713" s="24"/>
      <c r="G713" s="24"/>
      <c r="H713" s="24"/>
      <c r="I713" s="24"/>
      <c r="J713" s="24"/>
      <c r="K713" s="25"/>
      <c r="L713" s="24"/>
      <c r="M713" s="26"/>
    </row>
    <row r="714" spans="1:13">
      <c r="A714" s="23"/>
      <c r="B714" s="32"/>
      <c r="C714" s="24"/>
      <c r="D714" s="24"/>
      <c r="E714" s="24"/>
      <c r="F714" s="24"/>
      <c r="G714" s="24"/>
      <c r="H714" s="24"/>
      <c r="I714" s="24"/>
      <c r="J714" s="24"/>
      <c r="K714" s="25"/>
      <c r="L714" s="24"/>
      <c r="M714" s="26"/>
    </row>
    <row r="715" spans="1:13">
      <c r="A715" s="23"/>
      <c r="B715" s="32"/>
      <c r="C715" s="24"/>
      <c r="D715" s="24"/>
      <c r="E715" s="24"/>
      <c r="F715" s="24"/>
      <c r="G715" s="24"/>
      <c r="H715" s="24"/>
      <c r="I715" s="24"/>
      <c r="J715" s="24"/>
      <c r="K715" s="25"/>
      <c r="L715" s="24"/>
      <c r="M715" s="26"/>
    </row>
    <row r="716" spans="1:13">
      <c r="A716" s="23"/>
      <c r="B716" s="32"/>
      <c r="C716" s="24"/>
      <c r="D716" s="24"/>
      <c r="E716" s="24"/>
      <c r="F716" s="24"/>
      <c r="G716" s="24"/>
      <c r="H716" s="24"/>
      <c r="I716" s="24"/>
      <c r="J716" s="24"/>
      <c r="K716" s="25"/>
      <c r="L716" s="24"/>
      <c r="M716" s="26"/>
    </row>
    <row r="717" spans="1:13">
      <c r="A717" s="23"/>
      <c r="B717" s="32"/>
      <c r="C717" s="24"/>
      <c r="D717" s="24"/>
      <c r="E717" s="24"/>
      <c r="F717" s="24"/>
      <c r="G717" s="24"/>
      <c r="H717" s="24"/>
      <c r="I717" s="24"/>
      <c r="J717" s="24"/>
      <c r="K717" s="25"/>
      <c r="L717" s="24"/>
      <c r="M717" s="26"/>
    </row>
    <row r="718" spans="1:13">
      <c r="A718" s="23"/>
      <c r="B718" s="32"/>
      <c r="C718" s="24"/>
      <c r="D718" s="24"/>
      <c r="E718" s="24"/>
      <c r="F718" s="24"/>
      <c r="G718" s="24"/>
      <c r="H718" s="24"/>
      <c r="I718" s="24"/>
      <c r="J718" s="24"/>
      <c r="K718" s="25"/>
      <c r="L718" s="24"/>
      <c r="M718" s="26"/>
    </row>
    <row r="719" spans="1:13">
      <c r="A719" s="23"/>
      <c r="B719" s="32"/>
      <c r="C719" s="24"/>
      <c r="D719" s="24"/>
      <c r="E719" s="24"/>
      <c r="F719" s="24"/>
      <c r="G719" s="24"/>
      <c r="H719" s="24"/>
      <c r="I719" s="24"/>
      <c r="J719" s="24"/>
      <c r="K719" s="25"/>
      <c r="L719" s="24"/>
      <c r="M719" s="26"/>
    </row>
    <row r="720" spans="1:13">
      <c r="A720" s="23"/>
      <c r="B720" s="32"/>
      <c r="C720" s="24"/>
      <c r="D720" s="24"/>
      <c r="E720" s="24"/>
      <c r="F720" s="24"/>
      <c r="G720" s="24"/>
      <c r="H720" s="24"/>
      <c r="I720" s="24"/>
      <c r="J720" s="24"/>
      <c r="K720" s="25"/>
      <c r="L720" s="24"/>
      <c r="M720" s="26"/>
    </row>
    <row r="721" spans="1:13">
      <c r="A721" s="23"/>
      <c r="B721" s="32"/>
      <c r="C721" s="24"/>
      <c r="D721" s="24"/>
      <c r="E721" s="24"/>
      <c r="F721" s="24"/>
      <c r="G721" s="24"/>
      <c r="H721" s="24"/>
      <c r="I721" s="24"/>
      <c r="J721" s="24"/>
      <c r="K721" s="25"/>
      <c r="L721" s="24"/>
      <c r="M721" s="26"/>
    </row>
    <row r="722" spans="1:13">
      <c r="A722" s="23"/>
      <c r="B722" s="32"/>
      <c r="C722" s="24"/>
      <c r="D722" s="24"/>
      <c r="E722" s="24"/>
      <c r="F722" s="24"/>
      <c r="G722" s="24"/>
      <c r="H722" s="24"/>
      <c r="I722" s="24"/>
      <c r="J722" s="24"/>
      <c r="K722" s="25"/>
      <c r="L722" s="24"/>
      <c r="M722" s="26"/>
    </row>
    <row r="723" spans="1:13">
      <c r="A723" s="23"/>
      <c r="B723" s="32"/>
      <c r="C723" s="24"/>
      <c r="D723" s="24"/>
      <c r="E723" s="24"/>
      <c r="F723" s="24"/>
      <c r="G723" s="24"/>
      <c r="H723" s="24"/>
      <c r="I723" s="24"/>
      <c r="J723" s="24"/>
      <c r="K723" s="25"/>
      <c r="L723" s="24"/>
      <c r="M723" s="26"/>
    </row>
    <row r="724" spans="1:13">
      <c r="A724" s="23"/>
      <c r="B724" s="32"/>
      <c r="C724" s="24"/>
      <c r="D724" s="24"/>
      <c r="E724" s="24"/>
      <c r="F724" s="24"/>
      <c r="G724" s="24"/>
      <c r="H724" s="24"/>
      <c r="I724" s="24"/>
      <c r="J724" s="24"/>
      <c r="K724" s="25"/>
      <c r="L724" s="24"/>
      <c r="M724" s="26"/>
    </row>
    <row r="725" spans="1:13">
      <c r="A725" s="23"/>
      <c r="B725" s="32"/>
      <c r="C725" s="24"/>
      <c r="D725" s="24"/>
      <c r="E725" s="24"/>
      <c r="F725" s="24"/>
      <c r="G725" s="24"/>
      <c r="H725" s="24"/>
      <c r="I725" s="24"/>
      <c r="J725" s="24"/>
      <c r="K725" s="25"/>
      <c r="L725" s="24"/>
      <c r="M725" s="26"/>
    </row>
    <row r="726" spans="1:13">
      <c r="A726" s="23"/>
      <c r="B726" s="32"/>
      <c r="C726" s="24"/>
      <c r="D726" s="24"/>
      <c r="E726" s="24"/>
      <c r="F726" s="24"/>
      <c r="G726" s="24"/>
      <c r="H726" s="24"/>
      <c r="I726" s="24"/>
      <c r="J726" s="24"/>
      <c r="K726" s="25"/>
      <c r="L726" s="24"/>
      <c r="M726" s="26"/>
    </row>
    <row r="727" spans="1:13">
      <c r="A727" s="23"/>
      <c r="B727" s="32"/>
      <c r="C727" s="24"/>
      <c r="D727" s="24"/>
      <c r="E727" s="24"/>
      <c r="F727" s="24"/>
      <c r="G727" s="24"/>
      <c r="H727" s="24"/>
      <c r="I727" s="24"/>
      <c r="J727" s="24"/>
      <c r="K727" s="25"/>
      <c r="L727" s="24"/>
      <c r="M727" s="26"/>
    </row>
    <row r="728" spans="1:13">
      <c r="A728" s="23"/>
      <c r="B728" s="32"/>
      <c r="C728" s="24"/>
      <c r="D728" s="24"/>
      <c r="E728" s="24"/>
      <c r="F728" s="24"/>
      <c r="G728" s="24"/>
      <c r="H728" s="24"/>
      <c r="I728" s="24"/>
      <c r="J728" s="24"/>
      <c r="K728" s="25"/>
      <c r="L728" s="24"/>
      <c r="M728" s="26"/>
    </row>
    <row r="729" spans="1:13">
      <c r="A729" s="23"/>
      <c r="B729" s="32"/>
      <c r="C729" s="24"/>
      <c r="D729" s="24"/>
      <c r="E729" s="24"/>
      <c r="F729" s="24"/>
      <c r="G729" s="24"/>
      <c r="H729" s="24"/>
      <c r="I729" s="24"/>
      <c r="J729" s="24"/>
      <c r="K729" s="25"/>
      <c r="L729" s="24"/>
      <c r="M729" s="26"/>
    </row>
    <row r="730" spans="1:13">
      <c r="A730" s="23"/>
      <c r="B730" s="32"/>
      <c r="C730" s="24"/>
      <c r="D730" s="24"/>
      <c r="E730" s="24"/>
      <c r="F730" s="24"/>
      <c r="G730" s="24"/>
      <c r="H730" s="24"/>
      <c r="I730" s="24"/>
      <c r="J730" s="24"/>
      <c r="K730" s="25"/>
      <c r="L730" s="24"/>
      <c r="M730" s="26"/>
    </row>
    <row r="731" spans="1:13">
      <c r="A731" s="23"/>
      <c r="B731" s="32"/>
      <c r="C731" s="24"/>
      <c r="D731" s="24"/>
      <c r="E731" s="24"/>
      <c r="F731" s="24"/>
      <c r="G731" s="24"/>
      <c r="H731" s="24"/>
      <c r="I731" s="24"/>
      <c r="J731" s="24"/>
      <c r="K731" s="25"/>
      <c r="L731" s="24"/>
      <c r="M731" s="26"/>
    </row>
    <row r="732" spans="1:13">
      <c r="A732" s="23"/>
      <c r="B732" s="32"/>
      <c r="C732" s="24"/>
      <c r="D732" s="24"/>
      <c r="E732" s="24"/>
      <c r="F732" s="24"/>
      <c r="G732" s="24"/>
      <c r="H732" s="24"/>
      <c r="I732" s="24"/>
      <c r="J732" s="24"/>
      <c r="K732" s="25"/>
      <c r="L732" s="24"/>
      <c r="M732" s="26"/>
    </row>
    <row r="733" spans="1:13">
      <c r="A733" s="23"/>
      <c r="B733" s="32"/>
      <c r="C733" s="24"/>
      <c r="D733" s="24"/>
      <c r="E733" s="24"/>
      <c r="F733" s="24"/>
      <c r="G733" s="24"/>
      <c r="H733" s="24"/>
      <c r="I733" s="24"/>
      <c r="J733" s="24"/>
      <c r="K733" s="25"/>
      <c r="L733" s="24"/>
      <c r="M733" s="26"/>
    </row>
    <row r="734" spans="1:13">
      <c r="A734" s="23"/>
      <c r="B734" s="32"/>
      <c r="C734" s="24"/>
      <c r="D734" s="24"/>
      <c r="E734" s="24"/>
      <c r="F734" s="24"/>
      <c r="G734" s="24"/>
      <c r="H734" s="24"/>
      <c r="I734" s="24"/>
      <c r="J734" s="24"/>
      <c r="K734" s="25"/>
      <c r="L734" s="24"/>
      <c r="M734" s="26"/>
    </row>
    <row r="735" spans="1:13">
      <c r="A735" s="23"/>
      <c r="B735" s="32"/>
      <c r="C735" s="24"/>
      <c r="D735" s="24"/>
      <c r="E735" s="24"/>
      <c r="F735" s="24"/>
      <c r="G735" s="24"/>
      <c r="H735" s="24"/>
      <c r="I735" s="24"/>
      <c r="J735" s="24"/>
      <c r="K735" s="25"/>
      <c r="L735" s="24"/>
      <c r="M735" s="26"/>
    </row>
    <row r="736" spans="1:13">
      <c r="A736" s="23"/>
      <c r="B736" s="32"/>
      <c r="C736" s="24"/>
      <c r="D736" s="24"/>
      <c r="E736" s="24"/>
      <c r="F736" s="24"/>
      <c r="G736" s="24"/>
      <c r="H736" s="24"/>
      <c r="I736" s="24"/>
      <c r="J736" s="24"/>
      <c r="K736" s="25"/>
      <c r="L736" s="24"/>
      <c r="M736" s="26"/>
    </row>
    <row r="737" spans="1:13">
      <c r="A737" s="23"/>
      <c r="B737" s="32"/>
      <c r="C737" s="24"/>
      <c r="D737" s="24"/>
      <c r="E737" s="24"/>
      <c r="F737" s="24"/>
      <c r="G737" s="24"/>
      <c r="H737" s="24"/>
      <c r="I737" s="24"/>
      <c r="J737" s="24"/>
      <c r="K737" s="25"/>
      <c r="L737" s="24"/>
      <c r="M737" s="26"/>
    </row>
    <row r="738" spans="1:13">
      <c r="A738" s="23"/>
      <c r="B738" s="32"/>
      <c r="C738" s="24"/>
      <c r="D738" s="24"/>
      <c r="E738" s="24"/>
      <c r="F738" s="24"/>
      <c r="G738" s="24"/>
      <c r="H738" s="24"/>
      <c r="I738" s="24"/>
      <c r="J738" s="24"/>
      <c r="K738" s="25"/>
      <c r="L738" s="24"/>
      <c r="M738" s="26"/>
    </row>
    <row r="739" spans="1:13">
      <c r="A739" s="23"/>
      <c r="B739" s="32"/>
      <c r="C739" s="24"/>
      <c r="D739" s="24"/>
      <c r="E739" s="24"/>
      <c r="F739" s="24"/>
      <c r="G739" s="24"/>
      <c r="H739" s="24"/>
      <c r="I739" s="24"/>
      <c r="J739" s="24"/>
      <c r="K739" s="25"/>
      <c r="L739" s="24"/>
      <c r="M739" s="26"/>
    </row>
    <row r="740" spans="1:13">
      <c r="A740" s="23"/>
      <c r="B740" s="32"/>
      <c r="C740" s="24"/>
      <c r="D740" s="24"/>
      <c r="E740" s="24"/>
      <c r="F740" s="24"/>
      <c r="G740" s="24"/>
      <c r="H740" s="24"/>
      <c r="I740" s="24"/>
      <c r="J740" s="24"/>
      <c r="K740" s="25"/>
      <c r="L740" s="24"/>
      <c r="M740" s="26"/>
    </row>
    <row r="741" spans="1:13">
      <c r="A741" s="23"/>
      <c r="B741" s="32"/>
      <c r="C741" s="24"/>
      <c r="D741" s="24"/>
      <c r="E741" s="24"/>
      <c r="F741" s="24"/>
      <c r="G741" s="24"/>
      <c r="H741" s="24"/>
      <c r="I741" s="24"/>
      <c r="J741" s="24"/>
      <c r="K741" s="25"/>
      <c r="L741" s="24"/>
      <c r="M741" s="26"/>
    </row>
    <row r="742" spans="1:13">
      <c r="A742" s="23"/>
      <c r="B742" s="32"/>
      <c r="C742" s="24"/>
      <c r="D742" s="24"/>
      <c r="E742" s="24"/>
      <c r="F742" s="24"/>
      <c r="G742" s="24"/>
      <c r="H742" s="24"/>
      <c r="I742" s="24"/>
      <c r="J742" s="24"/>
      <c r="K742" s="25"/>
      <c r="L742" s="24"/>
      <c r="M742" s="26"/>
    </row>
    <row r="743" spans="1:13">
      <c r="A743" s="23"/>
      <c r="B743" s="32"/>
      <c r="C743" s="24"/>
      <c r="D743" s="24"/>
      <c r="E743" s="24"/>
      <c r="F743" s="24"/>
      <c r="G743" s="24"/>
      <c r="H743" s="24"/>
      <c r="I743" s="24"/>
      <c r="J743" s="24"/>
      <c r="K743" s="25"/>
      <c r="L743" s="24"/>
      <c r="M743" s="26"/>
    </row>
    <row r="744" spans="1:13">
      <c r="A744" s="23"/>
      <c r="B744" s="32"/>
      <c r="C744" s="24"/>
      <c r="D744" s="24"/>
      <c r="E744" s="24"/>
      <c r="F744" s="24"/>
      <c r="G744" s="24"/>
      <c r="H744" s="24"/>
      <c r="I744" s="24"/>
      <c r="J744" s="24"/>
      <c r="K744" s="25"/>
      <c r="L744" s="24"/>
      <c r="M744" s="26"/>
    </row>
    <row r="745" spans="1:13">
      <c r="A745" s="23"/>
      <c r="B745" s="32"/>
      <c r="C745" s="24"/>
      <c r="D745" s="24"/>
      <c r="E745" s="24"/>
      <c r="F745" s="24"/>
      <c r="G745" s="24"/>
      <c r="H745" s="24"/>
      <c r="I745" s="24"/>
      <c r="J745" s="24"/>
      <c r="K745" s="25"/>
      <c r="L745" s="24"/>
      <c r="M745" s="26"/>
    </row>
    <row r="746" spans="1:13">
      <c r="A746" s="23"/>
      <c r="B746" s="32"/>
      <c r="C746" s="24"/>
      <c r="D746" s="24"/>
      <c r="E746" s="24"/>
      <c r="F746" s="24"/>
      <c r="G746" s="24"/>
      <c r="H746" s="24"/>
      <c r="I746" s="24"/>
      <c r="J746" s="24"/>
      <c r="K746" s="25"/>
      <c r="L746" s="24"/>
      <c r="M746" s="26"/>
    </row>
    <row r="747" spans="1:13">
      <c r="A747" s="23"/>
      <c r="B747" s="32"/>
      <c r="C747" s="24"/>
      <c r="D747" s="24"/>
      <c r="E747" s="24"/>
      <c r="F747" s="24"/>
      <c r="G747" s="24"/>
      <c r="H747" s="24"/>
      <c r="I747" s="24"/>
      <c r="J747" s="24"/>
      <c r="K747" s="25"/>
      <c r="L747" s="24"/>
      <c r="M747" s="26"/>
    </row>
    <row r="748" spans="1:13">
      <c r="A748" s="23"/>
      <c r="B748" s="32"/>
      <c r="C748" s="24"/>
      <c r="D748" s="24"/>
      <c r="E748" s="24"/>
      <c r="F748" s="24"/>
      <c r="G748" s="24"/>
      <c r="H748" s="24"/>
      <c r="I748" s="24"/>
      <c r="J748" s="24"/>
      <c r="K748" s="25"/>
      <c r="L748" s="24"/>
      <c r="M748" s="26"/>
    </row>
    <row r="749" spans="1:13">
      <c r="A749" s="23"/>
      <c r="B749" s="32"/>
      <c r="C749" s="24"/>
      <c r="D749" s="24"/>
      <c r="E749" s="24"/>
      <c r="F749" s="24"/>
      <c r="G749" s="24"/>
      <c r="H749" s="24"/>
      <c r="I749" s="24"/>
      <c r="J749" s="24"/>
      <c r="K749" s="25"/>
      <c r="L749" s="24"/>
      <c r="M749" s="26"/>
    </row>
    <row r="750" spans="1:13">
      <c r="A750" s="23"/>
      <c r="B750" s="32"/>
      <c r="C750" s="24"/>
      <c r="D750" s="24"/>
      <c r="E750" s="24"/>
      <c r="F750" s="24"/>
      <c r="G750" s="24"/>
      <c r="H750" s="24"/>
      <c r="I750" s="24"/>
      <c r="J750" s="24"/>
      <c r="K750" s="25"/>
      <c r="L750" s="24"/>
      <c r="M750" s="26"/>
    </row>
    <row r="751" spans="1:13">
      <c r="A751" s="23"/>
      <c r="B751" s="32"/>
      <c r="C751" s="24"/>
      <c r="D751" s="24"/>
      <c r="E751" s="24"/>
      <c r="F751" s="24"/>
      <c r="G751" s="24"/>
      <c r="H751" s="24"/>
      <c r="I751" s="24"/>
      <c r="J751" s="24"/>
      <c r="K751" s="25"/>
      <c r="L751" s="24"/>
      <c r="M751" s="26"/>
    </row>
    <row r="752" spans="1:13">
      <c r="A752" s="23"/>
      <c r="B752" s="32"/>
      <c r="C752" s="24"/>
      <c r="D752" s="24"/>
      <c r="E752" s="24"/>
      <c r="F752" s="24"/>
      <c r="G752" s="24"/>
      <c r="H752" s="24"/>
      <c r="I752" s="24"/>
      <c r="J752" s="24"/>
      <c r="K752" s="25"/>
      <c r="L752" s="24"/>
      <c r="M752" s="26"/>
    </row>
    <row r="753" spans="1:13">
      <c r="A753" s="23"/>
      <c r="B753" s="32"/>
      <c r="C753" s="24"/>
      <c r="D753" s="24"/>
      <c r="E753" s="24"/>
      <c r="F753" s="24"/>
      <c r="G753" s="24"/>
      <c r="H753" s="24"/>
      <c r="I753" s="24"/>
      <c r="J753" s="24"/>
      <c r="K753" s="25"/>
      <c r="L753" s="24"/>
      <c r="M753" s="26"/>
    </row>
    <row r="754" spans="1:13">
      <c r="A754" s="23"/>
      <c r="B754" s="32"/>
      <c r="C754" s="24"/>
      <c r="D754" s="24"/>
      <c r="E754" s="24"/>
      <c r="F754" s="24"/>
      <c r="G754" s="24"/>
      <c r="H754" s="24"/>
      <c r="I754" s="24"/>
      <c r="J754" s="24"/>
      <c r="K754" s="25"/>
      <c r="L754" s="24"/>
      <c r="M754" s="26"/>
    </row>
    <row r="755" spans="1:13">
      <c r="A755" s="23"/>
      <c r="B755" s="32"/>
      <c r="C755" s="24"/>
      <c r="D755" s="24"/>
      <c r="E755" s="24"/>
      <c r="F755" s="24"/>
      <c r="G755" s="24"/>
      <c r="H755" s="24"/>
      <c r="I755" s="24"/>
      <c r="J755" s="24"/>
      <c r="K755" s="25"/>
      <c r="L755" s="24"/>
      <c r="M755" s="26"/>
    </row>
    <row r="756" spans="1:13">
      <c r="A756" s="23"/>
      <c r="B756" s="32"/>
      <c r="C756" s="24"/>
      <c r="D756" s="24"/>
      <c r="E756" s="24"/>
      <c r="F756" s="24"/>
      <c r="G756" s="24"/>
      <c r="H756" s="24"/>
      <c r="I756" s="24"/>
      <c r="J756" s="24"/>
      <c r="K756" s="25"/>
      <c r="L756" s="24"/>
      <c r="M756" s="26"/>
    </row>
    <row r="757" spans="1:13">
      <c r="A757" s="23"/>
      <c r="B757" s="32"/>
      <c r="C757" s="24"/>
      <c r="D757" s="24"/>
      <c r="E757" s="24"/>
      <c r="F757" s="24"/>
      <c r="G757" s="24"/>
      <c r="H757" s="24"/>
      <c r="I757" s="24"/>
      <c r="J757" s="24"/>
      <c r="K757" s="25"/>
      <c r="L757" s="24"/>
      <c r="M757" s="26"/>
    </row>
    <row r="758" spans="1:13">
      <c r="A758" s="23"/>
      <c r="B758" s="32"/>
      <c r="C758" s="24"/>
      <c r="D758" s="24"/>
      <c r="E758" s="24"/>
      <c r="F758" s="24"/>
      <c r="G758" s="24"/>
      <c r="H758" s="24"/>
      <c r="I758" s="24"/>
      <c r="J758" s="24"/>
      <c r="K758" s="25"/>
      <c r="L758" s="24"/>
      <c r="M758" s="26"/>
    </row>
    <row r="759" spans="1:13">
      <c r="A759" s="23"/>
      <c r="B759" s="32"/>
      <c r="C759" s="24"/>
      <c r="D759" s="24"/>
      <c r="E759" s="24"/>
      <c r="F759" s="24"/>
      <c r="G759" s="24"/>
      <c r="H759" s="24"/>
      <c r="I759" s="24"/>
      <c r="J759" s="24"/>
      <c r="K759" s="25"/>
      <c r="L759" s="24"/>
      <c r="M759" s="26"/>
    </row>
    <row r="760" spans="1:13">
      <c r="A760" s="23"/>
      <c r="B760" s="32"/>
      <c r="C760" s="24"/>
      <c r="D760" s="24"/>
      <c r="E760" s="24"/>
      <c r="F760" s="24"/>
      <c r="G760" s="24"/>
      <c r="H760" s="24"/>
      <c r="I760" s="24"/>
      <c r="J760" s="24"/>
      <c r="K760" s="25"/>
      <c r="L760" s="24"/>
      <c r="M760" s="26"/>
    </row>
    <row r="761" spans="1:13">
      <c r="A761" s="23"/>
      <c r="B761" s="32"/>
      <c r="C761" s="24"/>
      <c r="D761" s="24"/>
      <c r="E761" s="24"/>
      <c r="F761" s="24"/>
      <c r="G761" s="24"/>
      <c r="H761" s="24"/>
      <c r="I761" s="24"/>
      <c r="J761" s="24"/>
      <c r="K761" s="25"/>
      <c r="L761" s="24"/>
      <c r="M761" s="26"/>
    </row>
    <row r="762" spans="1:13">
      <c r="A762" s="23"/>
      <c r="B762" s="32"/>
      <c r="C762" s="24"/>
      <c r="D762" s="24"/>
      <c r="E762" s="24"/>
      <c r="F762" s="24"/>
      <c r="G762" s="24"/>
      <c r="H762" s="24"/>
      <c r="I762" s="24"/>
      <c r="J762" s="24"/>
      <c r="K762" s="25"/>
      <c r="L762" s="24"/>
      <c r="M762" s="26"/>
    </row>
    <row r="763" spans="1:13">
      <c r="A763" s="23"/>
      <c r="B763" s="32"/>
      <c r="C763" s="24"/>
      <c r="D763" s="24"/>
      <c r="E763" s="24"/>
      <c r="F763" s="24"/>
      <c r="G763" s="24"/>
      <c r="H763" s="24"/>
      <c r="I763" s="24"/>
      <c r="J763" s="24"/>
      <c r="K763" s="25"/>
      <c r="L763" s="24"/>
      <c r="M763" s="26"/>
    </row>
    <row r="764" spans="1:13">
      <c r="A764" s="23"/>
      <c r="B764" s="32"/>
      <c r="C764" s="24"/>
      <c r="D764" s="24"/>
      <c r="E764" s="24"/>
      <c r="F764" s="24"/>
      <c r="G764" s="24"/>
      <c r="H764" s="24"/>
      <c r="I764" s="24"/>
      <c r="J764" s="24"/>
      <c r="K764" s="25"/>
      <c r="L764" s="24"/>
      <c r="M764" s="26"/>
    </row>
    <row r="765" spans="1:13">
      <c r="A765" s="23"/>
      <c r="B765" s="32"/>
      <c r="C765" s="24"/>
      <c r="D765" s="24"/>
      <c r="E765" s="24"/>
      <c r="F765" s="24"/>
      <c r="G765" s="24"/>
      <c r="H765" s="24"/>
      <c r="I765" s="24"/>
      <c r="J765" s="24"/>
      <c r="K765" s="25"/>
      <c r="L765" s="24"/>
      <c r="M765" s="26"/>
    </row>
    <row r="766" spans="1:13">
      <c r="A766" s="23"/>
      <c r="B766" s="32"/>
      <c r="C766" s="24"/>
      <c r="D766" s="24"/>
      <c r="E766" s="24"/>
      <c r="F766" s="24"/>
      <c r="G766" s="24"/>
      <c r="H766" s="24"/>
      <c r="I766" s="24"/>
      <c r="J766" s="24"/>
      <c r="K766" s="25"/>
      <c r="L766" s="24"/>
      <c r="M766" s="26"/>
    </row>
    <row r="767" spans="1:13">
      <c r="A767" s="23"/>
      <c r="B767" s="32"/>
      <c r="C767" s="24"/>
      <c r="D767" s="24"/>
      <c r="E767" s="24"/>
      <c r="F767" s="24"/>
      <c r="G767" s="24"/>
      <c r="H767" s="24"/>
      <c r="I767" s="24"/>
      <c r="J767" s="24"/>
      <c r="K767" s="25"/>
      <c r="L767" s="24"/>
      <c r="M767" s="26"/>
    </row>
    <row r="768" spans="1:13">
      <c r="A768" s="23"/>
      <c r="B768" s="32"/>
      <c r="C768" s="24"/>
      <c r="D768" s="24"/>
      <c r="E768" s="24"/>
      <c r="F768" s="24"/>
      <c r="G768" s="24"/>
      <c r="H768" s="24"/>
      <c r="I768" s="24"/>
      <c r="J768" s="24"/>
      <c r="K768" s="25"/>
      <c r="L768" s="24"/>
      <c r="M768" s="26"/>
    </row>
    <row r="769" spans="1:13">
      <c r="A769" s="23"/>
      <c r="B769" s="32"/>
      <c r="C769" s="24"/>
      <c r="D769" s="24"/>
      <c r="E769" s="24"/>
      <c r="F769" s="24"/>
      <c r="G769" s="24"/>
      <c r="H769" s="24"/>
      <c r="I769" s="24"/>
      <c r="J769" s="24"/>
      <c r="K769" s="25"/>
      <c r="L769" s="24"/>
      <c r="M769" s="26"/>
    </row>
    <row r="770" spans="1:13">
      <c r="A770" s="23"/>
      <c r="B770" s="32"/>
      <c r="C770" s="24"/>
      <c r="D770" s="24"/>
      <c r="E770" s="24"/>
      <c r="F770" s="24"/>
      <c r="G770" s="24"/>
      <c r="H770" s="24"/>
      <c r="I770" s="24"/>
      <c r="J770" s="24"/>
      <c r="K770" s="25"/>
      <c r="L770" s="24"/>
      <c r="M770" s="26"/>
    </row>
    <row r="771" spans="1:13">
      <c r="A771" s="23"/>
      <c r="B771" s="32"/>
      <c r="C771" s="24"/>
      <c r="D771" s="24"/>
      <c r="E771" s="24"/>
      <c r="F771" s="24"/>
      <c r="G771" s="24"/>
      <c r="H771" s="24"/>
      <c r="I771" s="24"/>
      <c r="J771" s="24"/>
      <c r="K771" s="25"/>
      <c r="L771" s="24"/>
      <c r="M771" s="26"/>
    </row>
    <row r="772" spans="1:13">
      <c r="A772" s="23"/>
      <c r="B772" s="32"/>
      <c r="C772" s="24"/>
      <c r="D772" s="24"/>
      <c r="E772" s="24"/>
      <c r="F772" s="24"/>
      <c r="G772" s="24"/>
      <c r="H772" s="24"/>
      <c r="I772" s="24"/>
      <c r="J772" s="24"/>
      <c r="K772" s="25"/>
      <c r="L772" s="24"/>
      <c r="M772" s="26"/>
    </row>
    <row r="773" spans="1:13">
      <c r="A773" s="23"/>
      <c r="B773" s="32"/>
      <c r="C773" s="24"/>
      <c r="D773" s="24"/>
      <c r="E773" s="24"/>
      <c r="F773" s="24"/>
      <c r="G773" s="24"/>
      <c r="H773" s="24"/>
      <c r="I773" s="24"/>
      <c r="J773" s="24"/>
      <c r="K773" s="25"/>
      <c r="L773" s="24"/>
      <c r="M773" s="26"/>
    </row>
    <row r="774" spans="1:13">
      <c r="A774" s="23"/>
      <c r="B774" s="32"/>
      <c r="C774" s="24"/>
      <c r="D774" s="24"/>
      <c r="E774" s="24"/>
      <c r="F774" s="24"/>
      <c r="G774" s="24"/>
      <c r="H774" s="24"/>
      <c r="I774" s="24"/>
      <c r="J774" s="24"/>
      <c r="K774" s="25"/>
      <c r="L774" s="24"/>
      <c r="M774" s="26"/>
    </row>
    <row r="775" spans="1:13">
      <c r="A775" s="23"/>
      <c r="B775" s="32"/>
      <c r="C775" s="24"/>
      <c r="D775" s="24"/>
      <c r="E775" s="24"/>
      <c r="F775" s="24"/>
      <c r="G775" s="24"/>
      <c r="H775" s="24"/>
      <c r="I775" s="24"/>
      <c r="J775" s="24"/>
      <c r="K775" s="25"/>
      <c r="L775" s="24"/>
      <c r="M775" s="26"/>
    </row>
    <row r="776" spans="1:13">
      <c r="A776" s="23"/>
      <c r="B776" s="32"/>
      <c r="C776" s="24"/>
      <c r="D776" s="24"/>
      <c r="E776" s="24"/>
      <c r="F776" s="24"/>
      <c r="G776" s="24"/>
      <c r="H776" s="24"/>
      <c r="I776" s="24"/>
      <c r="J776" s="24"/>
      <c r="K776" s="25"/>
      <c r="L776" s="24"/>
      <c r="M776" s="26"/>
    </row>
    <row r="777" spans="1:13">
      <c r="A777" s="23"/>
      <c r="B777" s="32"/>
      <c r="C777" s="24"/>
      <c r="D777" s="24"/>
      <c r="E777" s="24"/>
      <c r="F777" s="24"/>
      <c r="G777" s="24"/>
      <c r="H777" s="24"/>
      <c r="I777" s="24"/>
      <c r="J777" s="24"/>
      <c r="K777" s="25"/>
      <c r="L777" s="24"/>
      <c r="M777" s="26"/>
    </row>
    <row r="778" spans="1:13">
      <c r="A778" s="23"/>
      <c r="B778" s="32"/>
      <c r="C778" s="24"/>
      <c r="D778" s="24"/>
      <c r="E778" s="24"/>
      <c r="F778" s="24"/>
      <c r="G778" s="24"/>
      <c r="H778" s="24"/>
      <c r="I778" s="24"/>
      <c r="J778" s="24"/>
      <c r="K778" s="25"/>
      <c r="L778" s="24"/>
      <c r="M778" s="26"/>
    </row>
    <row r="779" spans="1:13">
      <c r="A779" s="23"/>
      <c r="B779" s="32"/>
      <c r="C779" s="24"/>
      <c r="D779" s="24"/>
      <c r="E779" s="24"/>
      <c r="F779" s="24"/>
      <c r="G779" s="24"/>
      <c r="H779" s="24"/>
      <c r="I779" s="24"/>
      <c r="J779" s="24"/>
      <c r="K779" s="25"/>
      <c r="L779" s="24"/>
      <c r="M779" s="26"/>
    </row>
    <row r="780" spans="1:13">
      <c r="A780" s="23"/>
      <c r="B780" s="32"/>
      <c r="C780" s="24"/>
      <c r="D780" s="24"/>
      <c r="E780" s="24"/>
      <c r="F780" s="24"/>
      <c r="G780" s="24"/>
      <c r="H780" s="24"/>
      <c r="I780" s="24"/>
      <c r="J780" s="24"/>
      <c r="K780" s="25"/>
      <c r="L780" s="24"/>
      <c r="M780" s="26"/>
    </row>
    <row r="781" spans="1:13">
      <c r="A781" s="23"/>
      <c r="B781" s="32"/>
      <c r="C781" s="24"/>
      <c r="D781" s="24"/>
      <c r="E781" s="24"/>
      <c r="F781" s="24"/>
      <c r="G781" s="24"/>
      <c r="H781" s="24"/>
      <c r="I781" s="24"/>
      <c r="J781" s="24"/>
      <c r="K781" s="25"/>
      <c r="L781" s="24"/>
      <c r="M781" s="26"/>
    </row>
    <row r="782" spans="1:13">
      <c r="A782" s="23"/>
      <c r="B782" s="32"/>
      <c r="C782" s="24"/>
      <c r="D782" s="24"/>
      <c r="E782" s="24"/>
      <c r="F782" s="24"/>
      <c r="G782" s="24"/>
      <c r="H782" s="24"/>
      <c r="I782" s="24"/>
      <c r="J782" s="24"/>
      <c r="K782" s="25"/>
      <c r="L782" s="24"/>
      <c r="M782" s="26"/>
    </row>
    <row r="783" spans="1:13">
      <c r="A783" s="23"/>
      <c r="B783" s="32"/>
      <c r="C783" s="24"/>
      <c r="D783" s="24"/>
      <c r="E783" s="24"/>
      <c r="F783" s="24"/>
      <c r="G783" s="24"/>
      <c r="H783" s="24"/>
      <c r="I783" s="24"/>
      <c r="J783" s="24"/>
      <c r="K783" s="25"/>
      <c r="L783" s="24"/>
      <c r="M783" s="26"/>
    </row>
    <row r="784" spans="1:13">
      <c r="A784" s="23"/>
      <c r="B784" s="32"/>
      <c r="C784" s="24"/>
      <c r="D784" s="24"/>
      <c r="E784" s="24"/>
      <c r="F784" s="24"/>
      <c r="G784" s="24"/>
      <c r="H784" s="24"/>
      <c r="I784" s="24"/>
      <c r="J784" s="24"/>
      <c r="K784" s="25"/>
      <c r="L784" s="24"/>
      <c r="M784" s="26"/>
    </row>
    <row r="785" spans="1:13">
      <c r="A785" s="23"/>
      <c r="B785" s="32"/>
      <c r="C785" s="24"/>
      <c r="D785" s="24"/>
      <c r="E785" s="24"/>
      <c r="F785" s="24"/>
      <c r="G785" s="24"/>
      <c r="H785" s="24"/>
      <c r="I785" s="24"/>
      <c r="J785" s="24"/>
      <c r="K785" s="25"/>
      <c r="L785" s="24"/>
      <c r="M785" s="26"/>
    </row>
    <row r="786" spans="1:13">
      <c r="A786" s="23"/>
      <c r="B786" s="32"/>
      <c r="C786" s="24"/>
      <c r="D786" s="24"/>
      <c r="E786" s="24"/>
      <c r="F786" s="24"/>
      <c r="G786" s="24"/>
      <c r="H786" s="24"/>
      <c r="I786" s="24"/>
      <c r="J786" s="24"/>
      <c r="K786" s="25"/>
      <c r="L786" s="24"/>
      <c r="M786" s="26"/>
    </row>
    <row r="787" spans="1:13">
      <c r="A787" s="23"/>
      <c r="B787" s="32"/>
      <c r="C787" s="24"/>
      <c r="D787" s="24"/>
      <c r="E787" s="24"/>
      <c r="F787" s="24"/>
      <c r="G787" s="24"/>
      <c r="H787" s="24"/>
      <c r="I787" s="24"/>
      <c r="J787" s="24"/>
      <c r="K787" s="25"/>
      <c r="L787" s="24"/>
      <c r="M787" s="26"/>
    </row>
    <row r="788" spans="1:13">
      <c r="A788" s="23"/>
      <c r="B788" s="32"/>
      <c r="C788" s="24"/>
      <c r="D788" s="24"/>
      <c r="E788" s="24"/>
      <c r="F788" s="24"/>
      <c r="G788" s="24"/>
      <c r="H788" s="24"/>
      <c r="I788" s="24"/>
      <c r="J788" s="24"/>
      <c r="K788" s="25"/>
      <c r="L788" s="24"/>
      <c r="M788" s="26"/>
    </row>
    <row r="789" spans="1:13">
      <c r="A789" s="23"/>
      <c r="B789" s="32"/>
      <c r="C789" s="24"/>
      <c r="D789" s="24"/>
      <c r="E789" s="24"/>
      <c r="F789" s="24"/>
      <c r="G789" s="24"/>
      <c r="H789" s="24"/>
      <c r="I789" s="24"/>
      <c r="J789" s="24"/>
      <c r="K789" s="25"/>
      <c r="L789" s="24"/>
      <c r="M789" s="26"/>
    </row>
    <row r="790" spans="1:13">
      <c r="A790" s="23"/>
      <c r="B790" s="32"/>
      <c r="C790" s="24"/>
      <c r="D790" s="24"/>
      <c r="E790" s="24"/>
      <c r="F790" s="24"/>
      <c r="G790" s="24"/>
      <c r="H790" s="24"/>
      <c r="I790" s="24"/>
      <c r="J790" s="24"/>
      <c r="K790" s="25"/>
      <c r="L790" s="24"/>
      <c r="M790" s="26"/>
    </row>
    <row r="791" spans="1:13">
      <c r="A791" s="23"/>
      <c r="B791" s="32"/>
      <c r="C791" s="24"/>
      <c r="D791" s="24"/>
      <c r="E791" s="24"/>
      <c r="F791" s="24"/>
      <c r="G791" s="24"/>
      <c r="H791" s="24"/>
      <c r="I791" s="24"/>
      <c r="J791" s="24"/>
      <c r="K791" s="25"/>
      <c r="L791" s="24"/>
      <c r="M791" s="26"/>
    </row>
    <row r="792" spans="1:13">
      <c r="A792" s="23"/>
      <c r="B792" s="32"/>
      <c r="C792" s="24"/>
      <c r="D792" s="24"/>
      <c r="E792" s="24"/>
      <c r="F792" s="24"/>
      <c r="G792" s="24"/>
      <c r="H792" s="24"/>
      <c r="I792" s="24"/>
      <c r="J792" s="24"/>
      <c r="K792" s="25"/>
      <c r="L792" s="24"/>
      <c r="M792" s="26"/>
    </row>
    <row r="793" spans="1:13">
      <c r="A793" s="23"/>
      <c r="B793" s="32"/>
      <c r="C793" s="24"/>
      <c r="D793" s="24"/>
      <c r="E793" s="24"/>
      <c r="F793" s="24"/>
      <c r="G793" s="24"/>
      <c r="H793" s="24"/>
      <c r="I793" s="24"/>
      <c r="J793" s="24"/>
      <c r="K793" s="25"/>
      <c r="L793" s="24"/>
      <c r="M793" s="26"/>
    </row>
    <row r="794" spans="1:13">
      <c r="A794" s="23"/>
      <c r="B794" s="32"/>
      <c r="C794" s="24"/>
      <c r="D794" s="24"/>
      <c r="E794" s="24"/>
      <c r="F794" s="24"/>
      <c r="G794" s="24"/>
      <c r="H794" s="24"/>
      <c r="I794" s="24"/>
      <c r="J794" s="24"/>
      <c r="K794" s="25"/>
      <c r="L794" s="24"/>
      <c r="M794" s="26"/>
    </row>
    <row r="795" spans="1:13">
      <c r="A795" s="23"/>
      <c r="B795" s="32"/>
      <c r="C795" s="24"/>
      <c r="D795" s="24"/>
      <c r="E795" s="24"/>
      <c r="F795" s="24"/>
      <c r="G795" s="24"/>
      <c r="H795" s="24"/>
      <c r="I795" s="24"/>
      <c r="J795" s="24"/>
      <c r="K795" s="25"/>
      <c r="L795" s="24"/>
      <c r="M795" s="26"/>
    </row>
    <row r="796" spans="1:13">
      <c r="A796" s="23"/>
      <c r="B796" s="32"/>
      <c r="C796" s="24"/>
      <c r="D796" s="24"/>
      <c r="E796" s="24"/>
      <c r="F796" s="24"/>
      <c r="G796" s="24"/>
      <c r="H796" s="24"/>
      <c r="I796" s="24"/>
      <c r="J796" s="24"/>
      <c r="K796" s="25"/>
      <c r="L796" s="24"/>
      <c r="M796" s="26"/>
    </row>
    <row r="797" spans="1:13">
      <c r="A797" s="23"/>
      <c r="B797" s="32"/>
      <c r="C797" s="24"/>
      <c r="D797" s="24"/>
      <c r="E797" s="24"/>
      <c r="F797" s="24"/>
      <c r="G797" s="24"/>
      <c r="H797" s="24"/>
      <c r="I797" s="24"/>
      <c r="J797" s="24"/>
      <c r="K797" s="25"/>
      <c r="L797" s="24"/>
      <c r="M797" s="26"/>
    </row>
    <row r="798" spans="1:13">
      <c r="A798" s="23"/>
      <c r="B798" s="32"/>
      <c r="C798" s="24"/>
      <c r="D798" s="24"/>
      <c r="E798" s="24"/>
      <c r="F798" s="24"/>
      <c r="G798" s="24"/>
      <c r="H798" s="24"/>
      <c r="I798" s="24"/>
      <c r="J798" s="24"/>
      <c r="K798" s="25"/>
      <c r="L798" s="24"/>
      <c r="M798" s="26"/>
    </row>
    <row r="799" spans="1:13">
      <c r="A799" s="23"/>
      <c r="B799" s="32"/>
      <c r="C799" s="24"/>
      <c r="D799" s="24"/>
      <c r="E799" s="24"/>
      <c r="F799" s="24"/>
      <c r="G799" s="24"/>
      <c r="H799" s="24"/>
      <c r="I799" s="24"/>
      <c r="J799" s="24"/>
      <c r="K799" s="25"/>
      <c r="L799" s="24"/>
      <c r="M799" s="26"/>
    </row>
    <row r="800" spans="1:13">
      <c r="A800" s="23"/>
      <c r="B800" s="32"/>
      <c r="C800" s="24"/>
      <c r="D800" s="24"/>
      <c r="E800" s="24"/>
      <c r="F800" s="24"/>
      <c r="G800" s="24"/>
      <c r="H800" s="24"/>
      <c r="I800" s="24"/>
      <c r="J800" s="24"/>
      <c r="K800" s="25"/>
      <c r="L800" s="24"/>
      <c r="M800" s="26"/>
    </row>
    <row r="801" spans="1:13">
      <c r="A801" s="23"/>
      <c r="B801" s="32"/>
      <c r="C801" s="24"/>
      <c r="D801" s="24"/>
      <c r="E801" s="24"/>
      <c r="F801" s="24"/>
      <c r="G801" s="24"/>
      <c r="H801" s="24"/>
      <c r="I801" s="24"/>
      <c r="J801" s="24"/>
      <c r="K801" s="25"/>
      <c r="L801" s="24"/>
      <c r="M801" s="26"/>
    </row>
    <row r="802" spans="1:13">
      <c r="A802" s="23"/>
      <c r="B802" s="32"/>
      <c r="C802" s="24"/>
      <c r="D802" s="24"/>
      <c r="E802" s="24"/>
      <c r="F802" s="24"/>
      <c r="G802" s="24"/>
      <c r="H802" s="24"/>
      <c r="I802" s="24"/>
      <c r="J802" s="24"/>
      <c r="K802" s="25"/>
      <c r="L802" s="24"/>
      <c r="M802" s="26"/>
    </row>
    <row r="803" spans="1:13">
      <c r="A803" s="23"/>
      <c r="B803" s="32"/>
      <c r="C803" s="24"/>
      <c r="D803" s="24"/>
      <c r="E803" s="24"/>
      <c r="F803" s="24"/>
      <c r="G803" s="24"/>
      <c r="H803" s="24"/>
      <c r="I803" s="24"/>
      <c r="J803" s="24"/>
      <c r="K803" s="25"/>
      <c r="L803" s="24"/>
      <c r="M803" s="26"/>
    </row>
    <row r="804" spans="1:13">
      <c r="A804" s="23"/>
      <c r="B804" s="32"/>
      <c r="C804" s="24"/>
      <c r="D804" s="24"/>
      <c r="E804" s="24"/>
      <c r="F804" s="24"/>
      <c r="G804" s="24"/>
      <c r="H804" s="24"/>
      <c r="I804" s="24"/>
      <c r="J804" s="24"/>
      <c r="K804" s="25"/>
      <c r="L804" s="24"/>
      <c r="M804" s="26"/>
    </row>
    <row r="805" spans="1:13">
      <c r="A805" s="23"/>
      <c r="B805" s="32"/>
      <c r="C805" s="24"/>
      <c r="D805" s="24"/>
      <c r="E805" s="24"/>
      <c r="F805" s="24"/>
      <c r="G805" s="24"/>
      <c r="H805" s="24"/>
      <c r="I805" s="24"/>
      <c r="J805" s="24"/>
      <c r="K805" s="25"/>
      <c r="L805" s="24"/>
      <c r="M805" s="26"/>
    </row>
    <row r="806" spans="1:13">
      <c r="A806" s="23"/>
      <c r="B806" s="32"/>
      <c r="C806" s="24"/>
      <c r="D806" s="24"/>
      <c r="E806" s="24"/>
      <c r="F806" s="24"/>
      <c r="G806" s="24"/>
      <c r="H806" s="24"/>
      <c r="I806" s="24"/>
      <c r="J806" s="24"/>
      <c r="K806" s="25"/>
      <c r="L806" s="24"/>
      <c r="M806" s="26"/>
    </row>
    <row r="807" spans="1:13">
      <c r="A807" s="23"/>
      <c r="B807" s="32"/>
      <c r="C807" s="24"/>
      <c r="D807" s="24"/>
      <c r="E807" s="24"/>
      <c r="F807" s="24"/>
      <c r="G807" s="24"/>
      <c r="H807" s="24"/>
      <c r="I807" s="24"/>
      <c r="J807" s="24"/>
      <c r="K807" s="25"/>
      <c r="L807" s="24"/>
      <c r="M807" s="26"/>
    </row>
    <row r="808" spans="1:13">
      <c r="A808" s="23"/>
      <c r="B808" s="32"/>
      <c r="C808" s="24"/>
      <c r="D808" s="24"/>
      <c r="E808" s="24"/>
      <c r="F808" s="24"/>
      <c r="G808" s="24"/>
      <c r="H808" s="24"/>
      <c r="I808" s="24"/>
      <c r="J808" s="24"/>
      <c r="K808" s="25"/>
      <c r="L808" s="24"/>
      <c r="M808" s="26"/>
    </row>
    <row r="809" spans="1:13">
      <c r="A809" s="23"/>
      <c r="B809" s="32"/>
      <c r="C809" s="24"/>
      <c r="D809" s="24"/>
      <c r="E809" s="24"/>
      <c r="F809" s="24"/>
      <c r="G809" s="24"/>
      <c r="H809" s="24"/>
      <c r="I809" s="24"/>
      <c r="J809" s="24"/>
      <c r="K809" s="25"/>
      <c r="L809" s="24"/>
      <c r="M809" s="26"/>
    </row>
    <row r="810" spans="1:13">
      <c r="A810" s="23"/>
      <c r="B810" s="32"/>
      <c r="C810" s="24"/>
      <c r="D810" s="24"/>
      <c r="E810" s="24"/>
      <c r="F810" s="24"/>
      <c r="G810" s="24"/>
      <c r="H810" s="24"/>
      <c r="I810" s="24"/>
      <c r="J810" s="24"/>
      <c r="K810" s="25"/>
      <c r="L810" s="24"/>
      <c r="M810" s="26"/>
    </row>
    <row r="811" spans="1:13">
      <c r="A811" s="23"/>
      <c r="B811" s="32"/>
      <c r="C811" s="24"/>
      <c r="D811" s="24"/>
      <c r="E811" s="24"/>
      <c r="F811" s="24"/>
      <c r="G811" s="24"/>
      <c r="H811" s="24"/>
      <c r="I811" s="24"/>
      <c r="J811" s="24"/>
      <c r="K811" s="25"/>
      <c r="L811" s="24"/>
      <c r="M811" s="26"/>
    </row>
    <row r="812" spans="1:13">
      <c r="A812" s="23"/>
      <c r="B812" s="32"/>
      <c r="C812" s="24"/>
      <c r="D812" s="24"/>
      <c r="E812" s="24"/>
      <c r="F812" s="24"/>
      <c r="G812" s="24"/>
      <c r="H812" s="24"/>
      <c r="I812" s="24"/>
      <c r="J812" s="24"/>
      <c r="K812" s="25"/>
      <c r="L812" s="24"/>
      <c r="M812" s="26"/>
    </row>
    <row r="813" spans="1:13">
      <c r="A813" s="23"/>
      <c r="B813" s="32"/>
      <c r="C813" s="24"/>
      <c r="D813" s="24"/>
      <c r="E813" s="24"/>
      <c r="F813" s="24"/>
      <c r="G813" s="24"/>
      <c r="H813" s="24"/>
      <c r="I813" s="24"/>
      <c r="J813" s="24"/>
      <c r="K813" s="25"/>
      <c r="L813" s="24"/>
      <c r="M813" s="26"/>
    </row>
    <row r="814" spans="1:13">
      <c r="A814" s="23"/>
      <c r="B814" s="32"/>
      <c r="C814" s="24"/>
      <c r="D814" s="24"/>
      <c r="E814" s="24"/>
      <c r="F814" s="24"/>
      <c r="G814" s="24"/>
      <c r="H814" s="24"/>
      <c r="I814" s="24"/>
      <c r="J814" s="24"/>
      <c r="K814" s="25"/>
      <c r="L814" s="24"/>
      <c r="M814" s="26"/>
    </row>
    <row r="815" spans="1:13">
      <c r="A815" s="23"/>
      <c r="B815" s="32"/>
      <c r="C815" s="24"/>
      <c r="D815" s="24"/>
      <c r="E815" s="24"/>
      <c r="F815" s="24"/>
      <c r="G815" s="24"/>
      <c r="H815" s="24"/>
      <c r="I815" s="24"/>
      <c r="J815" s="24"/>
      <c r="K815" s="25"/>
      <c r="L815" s="24"/>
      <c r="M815" s="26"/>
    </row>
    <row r="816" spans="1:13">
      <c r="A816" s="23"/>
      <c r="B816" s="32"/>
      <c r="C816" s="24"/>
      <c r="D816" s="24"/>
      <c r="E816" s="24"/>
      <c r="F816" s="24"/>
      <c r="G816" s="24"/>
      <c r="H816" s="24"/>
      <c r="I816" s="24"/>
      <c r="J816" s="24"/>
      <c r="K816" s="25"/>
      <c r="L816" s="24"/>
      <c r="M816" s="26"/>
    </row>
    <row r="817" spans="1:13">
      <c r="A817" s="23"/>
      <c r="B817" s="32"/>
      <c r="C817" s="24"/>
      <c r="D817" s="24"/>
      <c r="E817" s="24"/>
      <c r="F817" s="24"/>
      <c r="G817" s="24"/>
      <c r="H817" s="24"/>
      <c r="I817" s="24"/>
      <c r="J817" s="24"/>
      <c r="K817" s="25"/>
      <c r="L817" s="24"/>
      <c r="M817" s="26"/>
    </row>
    <row r="818" spans="1:13">
      <c r="A818" s="23"/>
      <c r="B818" s="32"/>
      <c r="C818" s="24"/>
      <c r="D818" s="24"/>
      <c r="E818" s="24"/>
      <c r="F818" s="24"/>
      <c r="G818" s="24"/>
      <c r="H818" s="24"/>
      <c r="I818" s="24"/>
      <c r="J818" s="24"/>
      <c r="K818" s="25"/>
      <c r="L818" s="24"/>
      <c r="M818" s="26"/>
    </row>
    <row r="819" spans="1:13">
      <c r="A819" s="23"/>
      <c r="B819" s="32"/>
      <c r="C819" s="24"/>
      <c r="D819" s="24"/>
      <c r="E819" s="24"/>
      <c r="F819" s="24"/>
      <c r="G819" s="24"/>
      <c r="H819" s="24"/>
      <c r="I819" s="24"/>
      <c r="J819" s="24"/>
      <c r="K819" s="25"/>
      <c r="L819" s="24"/>
      <c r="M819" s="26"/>
    </row>
    <row r="820" spans="1:13">
      <c r="A820" s="23"/>
      <c r="B820" s="32"/>
      <c r="C820" s="24"/>
      <c r="D820" s="24"/>
      <c r="E820" s="24"/>
      <c r="F820" s="24"/>
      <c r="G820" s="24"/>
      <c r="H820" s="24"/>
      <c r="I820" s="24"/>
      <c r="J820" s="24"/>
      <c r="K820" s="25"/>
      <c r="L820" s="24"/>
      <c r="M820" s="26"/>
    </row>
    <row r="821" spans="1:13">
      <c r="A821" s="23"/>
      <c r="B821" s="32"/>
      <c r="C821" s="24"/>
      <c r="D821" s="24"/>
      <c r="E821" s="24"/>
      <c r="F821" s="24"/>
      <c r="G821" s="24"/>
      <c r="H821" s="24"/>
      <c r="I821" s="24"/>
      <c r="J821" s="24"/>
      <c r="K821" s="25"/>
      <c r="L821" s="24"/>
      <c r="M821" s="26"/>
    </row>
    <row r="822" spans="1:13">
      <c r="A822" s="23"/>
      <c r="B822" s="32"/>
      <c r="C822" s="24"/>
      <c r="D822" s="24"/>
      <c r="E822" s="24"/>
      <c r="F822" s="24"/>
      <c r="G822" s="24"/>
      <c r="H822" s="24"/>
      <c r="I822" s="24"/>
      <c r="J822" s="24"/>
      <c r="K822" s="25"/>
      <c r="L822" s="24"/>
      <c r="M822" s="26"/>
    </row>
    <row r="823" spans="1:13">
      <c r="A823" s="23"/>
      <c r="B823" s="32"/>
      <c r="C823" s="24"/>
      <c r="D823" s="24"/>
      <c r="E823" s="24"/>
      <c r="F823" s="24"/>
      <c r="G823" s="24"/>
      <c r="H823" s="24"/>
      <c r="I823" s="24"/>
      <c r="J823" s="24"/>
      <c r="K823" s="25"/>
      <c r="L823" s="24"/>
      <c r="M823" s="26"/>
    </row>
    <row r="824" spans="1:13">
      <c r="A824" s="23"/>
      <c r="B824" s="32"/>
      <c r="C824" s="24"/>
      <c r="D824" s="24"/>
      <c r="E824" s="24"/>
      <c r="F824" s="24"/>
      <c r="G824" s="24"/>
      <c r="H824" s="24"/>
      <c r="I824" s="24"/>
      <c r="J824" s="24"/>
      <c r="K824" s="25"/>
      <c r="L824" s="24"/>
      <c r="M824" s="26"/>
    </row>
    <row r="825" spans="1:13">
      <c r="A825" s="23"/>
      <c r="B825" s="32"/>
      <c r="C825" s="24"/>
      <c r="D825" s="24"/>
      <c r="E825" s="24"/>
      <c r="F825" s="24"/>
      <c r="G825" s="24"/>
      <c r="H825" s="24"/>
      <c r="I825" s="24"/>
      <c r="J825" s="24"/>
      <c r="K825" s="25"/>
      <c r="L825" s="24"/>
      <c r="M825" s="26"/>
    </row>
    <row r="826" spans="1:13">
      <c r="A826" s="23"/>
      <c r="B826" s="32"/>
      <c r="C826" s="24"/>
      <c r="D826" s="24"/>
      <c r="E826" s="24"/>
      <c r="F826" s="24"/>
      <c r="G826" s="24"/>
      <c r="H826" s="24"/>
      <c r="I826" s="24"/>
      <c r="J826" s="24"/>
      <c r="K826" s="25"/>
      <c r="L826" s="24"/>
      <c r="M826" s="26"/>
    </row>
    <row r="827" spans="1:13">
      <c r="A827" s="23"/>
      <c r="B827" s="32"/>
      <c r="C827" s="24"/>
      <c r="D827" s="24"/>
      <c r="E827" s="24"/>
      <c r="F827" s="24"/>
      <c r="G827" s="24"/>
      <c r="H827" s="24"/>
      <c r="I827" s="24"/>
      <c r="J827" s="24"/>
      <c r="K827" s="25"/>
      <c r="L827" s="24"/>
      <c r="M827" s="26"/>
    </row>
    <row r="828" spans="1:13">
      <c r="A828" s="23"/>
      <c r="B828" s="32"/>
      <c r="C828" s="24"/>
      <c r="D828" s="24"/>
      <c r="E828" s="24"/>
      <c r="F828" s="24"/>
      <c r="G828" s="24"/>
      <c r="H828" s="24"/>
      <c r="I828" s="24"/>
      <c r="J828" s="24"/>
      <c r="K828" s="25"/>
      <c r="L828" s="24"/>
      <c r="M828" s="26"/>
    </row>
    <row r="829" spans="1:13">
      <c r="A829" s="23"/>
      <c r="B829" s="32"/>
      <c r="C829" s="24"/>
      <c r="D829" s="24"/>
      <c r="E829" s="24"/>
      <c r="F829" s="24"/>
      <c r="G829" s="24"/>
      <c r="H829" s="24"/>
      <c r="I829" s="24"/>
      <c r="J829" s="24"/>
      <c r="K829" s="25"/>
      <c r="L829" s="24"/>
      <c r="M829" s="26"/>
    </row>
    <row r="830" spans="1:13">
      <c r="A830" s="23"/>
      <c r="B830" s="32"/>
      <c r="C830" s="24"/>
      <c r="D830" s="24"/>
      <c r="E830" s="24"/>
      <c r="F830" s="24"/>
      <c r="G830" s="24"/>
      <c r="H830" s="24"/>
      <c r="I830" s="24"/>
      <c r="J830" s="24"/>
      <c r="K830" s="25"/>
      <c r="L830" s="24"/>
      <c r="M830" s="26"/>
    </row>
    <row r="831" spans="1:13">
      <c r="A831" s="23"/>
      <c r="B831" s="32"/>
      <c r="C831" s="24"/>
      <c r="D831" s="24"/>
      <c r="E831" s="24"/>
      <c r="F831" s="24"/>
      <c r="G831" s="24"/>
      <c r="H831" s="24"/>
      <c r="I831" s="24"/>
      <c r="J831" s="24"/>
      <c r="K831" s="25"/>
      <c r="L831" s="24"/>
      <c r="M831" s="26"/>
    </row>
    <row r="832" spans="1:13">
      <c r="A832" s="23"/>
      <c r="B832" s="32"/>
      <c r="C832" s="24"/>
      <c r="D832" s="24"/>
      <c r="E832" s="24"/>
      <c r="F832" s="24"/>
      <c r="G832" s="24"/>
      <c r="H832" s="24"/>
      <c r="I832" s="24"/>
      <c r="J832" s="24"/>
      <c r="K832" s="25"/>
      <c r="L832" s="24"/>
      <c r="M832" s="26"/>
    </row>
    <row r="833" spans="1:13">
      <c r="A833" s="23"/>
      <c r="B833" s="32"/>
      <c r="C833" s="24"/>
      <c r="D833" s="24"/>
      <c r="E833" s="24"/>
      <c r="F833" s="24"/>
      <c r="G833" s="24"/>
      <c r="H833" s="24"/>
      <c r="I833" s="24"/>
      <c r="J833" s="24"/>
      <c r="K833" s="25"/>
      <c r="L833" s="24"/>
      <c r="M833" s="26"/>
    </row>
    <row r="834" spans="1:13">
      <c r="A834" s="23"/>
      <c r="B834" s="32"/>
      <c r="C834" s="24"/>
      <c r="D834" s="24"/>
      <c r="E834" s="24"/>
      <c r="F834" s="24"/>
      <c r="G834" s="24"/>
      <c r="H834" s="24"/>
      <c r="I834" s="24"/>
      <c r="J834" s="24"/>
      <c r="K834" s="25"/>
      <c r="L834" s="24"/>
      <c r="M834" s="26"/>
    </row>
    <row r="835" spans="1:13">
      <c r="A835" s="23"/>
      <c r="B835" s="32"/>
      <c r="C835" s="24"/>
      <c r="D835" s="24"/>
      <c r="E835" s="24"/>
      <c r="F835" s="24"/>
      <c r="G835" s="24"/>
      <c r="H835" s="24"/>
      <c r="I835" s="24"/>
      <c r="J835" s="24"/>
      <c r="K835" s="25"/>
      <c r="L835" s="24"/>
      <c r="M835" s="26"/>
    </row>
    <row r="836" spans="1:13">
      <c r="A836" s="23"/>
      <c r="B836" s="32"/>
      <c r="C836" s="24"/>
      <c r="D836" s="24"/>
      <c r="E836" s="24"/>
      <c r="F836" s="24"/>
      <c r="G836" s="24"/>
      <c r="H836" s="24"/>
      <c r="I836" s="24"/>
      <c r="J836" s="24"/>
      <c r="K836" s="25"/>
      <c r="L836" s="24"/>
      <c r="M836" s="26"/>
    </row>
    <row r="837" spans="1:13">
      <c r="A837" s="23"/>
      <c r="B837" s="32"/>
      <c r="C837" s="24"/>
      <c r="D837" s="24"/>
      <c r="E837" s="24"/>
      <c r="F837" s="24"/>
      <c r="G837" s="24"/>
      <c r="H837" s="24"/>
      <c r="I837" s="24"/>
      <c r="J837" s="24"/>
      <c r="K837" s="25"/>
      <c r="L837" s="24"/>
      <c r="M837" s="26"/>
    </row>
    <row r="838" spans="1:13">
      <c r="A838" s="23"/>
      <c r="B838" s="32"/>
      <c r="C838" s="24"/>
      <c r="D838" s="24"/>
      <c r="E838" s="24"/>
      <c r="F838" s="24"/>
      <c r="G838" s="24"/>
      <c r="H838" s="24"/>
      <c r="I838" s="24"/>
      <c r="J838" s="24"/>
      <c r="K838" s="25"/>
      <c r="L838" s="24"/>
      <c r="M838" s="26"/>
    </row>
    <row r="839" spans="1:13">
      <c r="A839" s="23"/>
      <c r="B839" s="32"/>
      <c r="C839" s="24"/>
      <c r="D839" s="24"/>
      <c r="E839" s="24"/>
      <c r="F839" s="24"/>
      <c r="G839" s="24"/>
      <c r="H839" s="24"/>
      <c r="I839" s="24"/>
      <c r="J839" s="24"/>
      <c r="K839" s="25"/>
      <c r="L839" s="24"/>
      <c r="M839" s="26"/>
    </row>
    <row r="840" spans="1:13">
      <c r="A840" s="23"/>
      <c r="B840" s="32"/>
      <c r="C840" s="24"/>
      <c r="D840" s="24"/>
      <c r="E840" s="24"/>
      <c r="F840" s="24"/>
      <c r="G840" s="24"/>
      <c r="H840" s="24"/>
      <c r="I840" s="24"/>
      <c r="J840" s="24"/>
      <c r="K840" s="25"/>
      <c r="L840" s="24"/>
      <c r="M840" s="26"/>
    </row>
    <row r="841" spans="1:13">
      <c r="A841" s="23"/>
      <c r="B841" s="32"/>
      <c r="C841" s="24"/>
      <c r="D841" s="24"/>
      <c r="E841" s="24"/>
      <c r="F841" s="24"/>
      <c r="G841" s="24"/>
      <c r="H841" s="24"/>
      <c r="I841" s="24"/>
      <c r="J841" s="24"/>
      <c r="K841" s="25"/>
      <c r="L841" s="24"/>
      <c r="M841" s="26"/>
    </row>
    <row r="842" spans="1:13">
      <c r="A842" s="23"/>
      <c r="B842" s="32"/>
      <c r="C842" s="24"/>
      <c r="D842" s="24"/>
      <c r="E842" s="24"/>
      <c r="F842" s="24"/>
      <c r="G842" s="24"/>
      <c r="H842" s="24"/>
      <c r="I842" s="24"/>
      <c r="J842" s="24"/>
      <c r="K842" s="25"/>
      <c r="L842" s="24"/>
      <c r="M842" s="26"/>
    </row>
    <row r="843" spans="1:13">
      <c r="A843" s="23"/>
      <c r="B843" s="32"/>
      <c r="C843" s="24"/>
      <c r="D843" s="24"/>
      <c r="E843" s="24"/>
      <c r="F843" s="24"/>
      <c r="G843" s="24"/>
      <c r="H843" s="24"/>
      <c r="I843" s="24"/>
      <c r="J843" s="24"/>
      <c r="K843" s="25"/>
      <c r="L843" s="24"/>
      <c r="M843" s="26"/>
    </row>
    <row r="844" spans="1:13">
      <c r="A844" s="23"/>
      <c r="B844" s="32"/>
      <c r="C844" s="24"/>
      <c r="D844" s="24"/>
      <c r="E844" s="24"/>
      <c r="F844" s="24"/>
      <c r="G844" s="24"/>
      <c r="H844" s="24"/>
      <c r="I844" s="24"/>
      <c r="J844" s="24"/>
      <c r="K844" s="25"/>
      <c r="L844" s="24"/>
      <c r="M844" s="26"/>
    </row>
    <row r="845" spans="1:13">
      <c r="A845" s="23"/>
      <c r="B845" s="32"/>
      <c r="C845" s="24"/>
      <c r="D845" s="24"/>
      <c r="E845" s="24"/>
      <c r="F845" s="24"/>
      <c r="G845" s="24"/>
      <c r="H845" s="24"/>
      <c r="I845" s="24"/>
      <c r="J845" s="24"/>
      <c r="K845" s="25"/>
      <c r="L845" s="24"/>
      <c r="M845" s="26"/>
    </row>
    <row r="846" spans="1:13">
      <c r="A846" s="23"/>
      <c r="B846" s="32"/>
      <c r="C846" s="24"/>
      <c r="D846" s="24"/>
      <c r="E846" s="24"/>
      <c r="F846" s="24"/>
      <c r="G846" s="24"/>
      <c r="H846" s="24"/>
      <c r="I846" s="24"/>
      <c r="J846" s="24"/>
      <c r="K846" s="25"/>
      <c r="L846" s="24"/>
      <c r="M846" s="26"/>
    </row>
    <row r="847" spans="1:13">
      <c r="A847" s="23"/>
      <c r="B847" s="32"/>
      <c r="C847" s="24"/>
      <c r="D847" s="24"/>
      <c r="E847" s="24"/>
      <c r="F847" s="24"/>
      <c r="G847" s="24"/>
      <c r="H847" s="24"/>
      <c r="I847" s="24"/>
      <c r="J847" s="24"/>
      <c r="K847" s="25"/>
      <c r="L847" s="24"/>
      <c r="M847" s="26"/>
    </row>
    <row r="848" spans="1:13">
      <c r="A848" s="23"/>
      <c r="B848" s="32"/>
      <c r="C848" s="24"/>
      <c r="D848" s="24"/>
      <c r="E848" s="24"/>
      <c r="F848" s="24"/>
      <c r="G848" s="24"/>
      <c r="H848" s="24"/>
      <c r="I848" s="24"/>
      <c r="J848" s="24"/>
      <c r="K848" s="25"/>
      <c r="L848" s="24"/>
      <c r="M848" s="26"/>
    </row>
    <row r="849" spans="1:13">
      <c r="A849" s="23"/>
      <c r="B849" s="32"/>
      <c r="C849" s="24"/>
      <c r="D849" s="24"/>
      <c r="E849" s="24"/>
      <c r="F849" s="24"/>
      <c r="G849" s="24"/>
      <c r="H849" s="24"/>
      <c r="I849" s="24"/>
      <c r="J849" s="24"/>
      <c r="K849" s="25"/>
      <c r="L849" s="24"/>
      <c r="M849" s="26"/>
    </row>
    <row r="850" spans="1:13">
      <c r="A850" s="23"/>
      <c r="B850" s="32"/>
      <c r="C850" s="24"/>
      <c r="D850" s="24"/>
      <c r="E850" s="24"/>
      <c r="F850" s="24"/>
      <c r="G850" s="24"/>
      <c r="H850" s="24"/>
      <c r="I850" s="24"/>
      <c r="J850" s="24"/>
      <c r="K850" s="25"/>
      <c r="L850" s="24"/>
      <c r="M850" s="26"/>
    </row>
    <row r="851" spans="1:13">
      <c r="A851" s="23"/>
      <c r="B851" s="32"/>
      <c r="C851" s="24"/>
      <c r="D851" s="24"/>
      <c r="E851" s="24"/>
      <c r="F851" s="24"/>
      <c r="G851" s="24"/>
      <c r="H851" s="24"/>
      <c r="I851" s="24"/>
      <c r="J851" s="24"/>
      <c r="K851" s="25"/>
      <c r="L851" s="24"/>
      <c r="M851" s="26"/>
    </row>
    <row r="852" spans="1:13">
      <c r="A852" s="23"/>
      <c r="B852" s="32"/>
      <c r="C852" s="24"/>
      <c r="D852" s="24"/>
      <c r="E852" s="24"/>
      <c r="F852" s="24"/>
      <c r="G852" s="24"/>
      <c r="H852" s="24"/>
      <c r="I852" s="24"/>
      <c r="J852" s="24"/>
      <c r="K852" s="25"/>
      <c r="L852" s="24"/>
      <c r="M852" s="26"/>
    </row>
    <row r="853" spans="1:13">
      <c r="A853" s="23"/>
      <c r="B853" s="32"/>
      <c r="C853" s="24"/>
      <c r="D853" s="24"/>
      <c r="E853" s="24"/>
      <c r="F853" s="24"/>
      <c r="G853" s="24"/>
      <c r="H853" s="24"/>
      <c r="I853" s="24"/>
      <c r="J853" s="24"/>
      <c r="K853" s="25"/>
      <c r="L853" s="24"/>
      <c r="M853" s="26"/>
    </row>
    <row r="854" spans="1:13">
      <c r="A854" s="23"/>
      <c r="B854" s="32"/>
      <c r="C854" s="24"/>
      <c r="D854" s="24"/>
      <c r="E854" s="24"/>
      <c r="F854" s="24"/>
      <c r="G854" s="24"/>
      <c r="H854" s="24"/>
      <c r="I854" s="24"/>
      <c r="J854" s="24"/>
      <c r="K854" s="25"/>
      <c r="L854" s="24"/>
      <c r="M854" s="26"/>
    </row>
    <row r="855" spans="1:13">
      <c r="A855" s="23"/>
      <c r="B855" s="32"/>
      <c r="C855" s="24"/>
      <c r="D855" s="24"/>
      <c r="E855" s="24"/>
      <c r="F855" s="24"/>
      <c r="G855" s="24"/>
      <c r="H855" s="24"/>
      <c r="I855" s="24"/>
      <c r="J855" s="24"/>
      <c r="K855" s="25"/>
      <c r="L855" s="24"/>
      <c r="M855" s="26"/>
    </row>
    <row r="856" spans="1:13">
      <c r="A856" s="23"/>
      <c r="B856" s="32"/>
      <c r="C856" s="24"/>
      <c r="D856" s="24"/>
      <c r="E856" s="24"/>
      <c r="F856" s="24"/>
      <c r="G856" s="24"/>
      <c r="H856" s="24"/>
      <c r="I856" s="24"/>
      <c r="J856" s="24"/>
      <c r="K856" s="25"/>
      <c r="L856" s="24"/>
      <c r="M856" s="26"/>
    </row>
    <row r="857" spans="1:13">
      <c r="A857" s="23"/>
      <c r="B857" s="32"/>
      <c r="C857" s="24"/>
      <c r="D857" s="24"/>
      <c r="E857" s="24"/>
      <c r="F857" s="24"/>
      <c r="G857" s="24"/>
      <c r="H857" s="24"/>
      <c r="I857" s="24"/>
      <c r="J857" s="24"/>
      <c r="K857" s="25"/>
      <c r="L857" s="24"/>
      <c r="M857" s="26"/>
    </row>
    <row r="858" spans="1:13">
      <c r="A858" s="23"/>
      <c r="B858" s="32"/>
      <c r="C858" s="24"/>
      <c r="D858" s="24"/>
      <c r="E858" s="24"/>
      <c r="F858" s="24"/>
      <c r="G858" s="24"/>
      <c r="H858" s="24"/>
      <c r="I858" s="24"/>
      <c r="J858" s="24"/>
      <c r="K858" s="25"/>
      <c r="L858" s="24"/>
      <c r="M858" s="26"/>
    </row>
    <row r="859" spans="1:13">
      <c r="A859" s="23"/>
      <c r="B859" s="32"/>
      <c r="C859" s="24"/>
      <c r="D859" s="24"/>
      <c r="E859" s="24"/>
      <c r="F859" s="24"/>
      <c r="G859" s="24"/>
      <c r="H859" s="24"/>
      <c r="I859" s="24"/>
      <c r="J859" s="24"/>
      <c r="K859" s="25"/>
      <c r="L859" s="24"/>
      <c r="M859" s="26"/>
    </row>
    <row r="860" spans="1:13">
      <c r="A860" s="23"/>
      <c r="B860" s="32"/>
      <c r="C860" s="24"/>
      <c r="D860" s="24"/>
      <c r="E860" s="24"/>
      <c r="F860" s="24"/>
      <c r="G860" s="24"/>
      <c r="H860" s="24"/>
      <c r="I860" s="24"/>
      <c r="J860" s="24"/>
      <c r="K860" s="25"/>
      <c r="L860" s="24"/>
      <c r="M860" s="26"/>
    </row>
    <row r="861" spans="1:13">
      <c r="A861" s="23"/>
      <c r="B861" s="32"/>
      <c r="C861" s="24"/>
      <c r="D861" s="24"/>
      <c r="E861" s="24"/>
      <c r="F861" s="24"/>
      <c r="G861" s="24"/>
      <c r="H861" s="24"/>
      <c r="I861" s="24"/>
      <c r="J861" s="24"/>
      <c r="K861" s="25"/>
      <c r="L861" s="24"/>
      <c r="M861" s="26"/>
    </row>
    <row r="862" spans="1:13">
      <c r="A862" s="23"/>
      <c r="B862" s="32"/>
      <c r="C862" s="24"/>
      <c r="D862" s="24"/>
      <c r="E862" s="24"/>
      <c r="F862" s="24"/>
      <c r="G862" s="24"/>
      <c r="H862" s="24"/>
      <c r="I862" s="24"/>
      <c r="J862" s="24"/>
      <c r="K862" s="25"/>
      <c r="L862" s="24"/>
      <c r="M862" s="26"/>
    </row>
    <row r="863" spans="1:13">
      <c r="A863" s="23"/>
      <c r="B863" s="32"/>
      <c r="C863" s="24"/>
      <c r="D863" s="24"/>
      <c r="E863" s="24"/>
      <c r="F863" s="24"/>
      <c r="G863" s="24"/>
      <c r="H863" s="24"/>
      <c r="I863" s="24"/>
      <c r="J863" s="24"/>
      <c r="K863" s="25"/>
      <c r="L863" s="24"/>
      <c r="M863" s="26"/>
    </row>
    <row r="864" spans="1:13">
      <c r="A864" s="23"/>
      <c r="B864" s="32"/>
      <c r="C864" s="24"/>
      <c r="D864" s="24"/>
      <c r="E864" s="24"/>
      <c r="F864" s="24"/>
      <c r="G864" s="24"/>
      <c r="H864" s="24"/>
      <c r="I864" s="24"/>
      <c r="J864" s="24"/>
      <c r="K864" s="25"/>
      <c r="L864" s="24"/>
      <c r="M864" s="26"/>
    </row>
    <row r="865" spans="1:13">
      <c r="A865" s="23"/>
      <c r="B865" s="32"/>
      <c r="C865" s="24"/>
      <c r="D865" s="24"/>
      <c r="E865" s="24"/>
      <c r="F865" s="24"/>
      <c r="G865" s="24"/>
      <c r="H865" s="24"/>
      <c r="I865" s="24"/>
      <c r="J865" s="24"/>
      <c r="K865" s="25"/>
      <c r="L865" s="24"/>
      <c r="M865" s="26"/>
    </row>
    <row r="866" spans="1:13">
      <c r="A866" s="23"/>
      <c r="B866" s="32"/>
      <c r="C866" s="24"/>
      <c r="D866" s="24"/>
      <c r="E866" s="24"/>
      <c r="F866" s="24"/>
      <c r="G866" s="24"/>
      <c r="H866" s="24"/>
      <c r="I866" s="24"/>
      <c r="J866" s="24"/>
      <c r="K866" s="25"/>
      <c r="L866" s="24"/>
      <c r="M866" s="26"/>
    </row>
    <row r="867" spans="1:13">
      <c r="A867" s="23"/>
      <c r="B867" s="32"/>
      <c r="C867" s="24"/>
      <c r="D867" s="24"/>
      <c r="E867" s="24"/>
      <c r="F867" s="24"/>
      <c r="G867" s="24"/>
      <c r="H867" s="24"/>
      <c r="I867" s="24"/>
      <c r="J867" s="24"/>
      <c r="K867" s="25"/>
      <c r="L867" s="24"/>
      <c r="M867" s="26"/>
    </row>
    <row r="868" spans="1:13">
      <c r="A868" s="23"/>
      <c r="B868" s="32"/>
      <c r="C868" s="24"/>
      <c r="D868" s="24"/>
      <c r="E868" s="24"/>
      <c r="F868" s="24"/>
      <c r="G868" s="24"/>
      <c r="H868" s="24"/>
      <c r="I868" s="24"/>
      <c r="J868" s="24"/>
      <c r="K868" s="25"/>
      <c r="L868" s="24"/>
      <c r="M868" s="26"/>
    </row>
    <row r="869" spans="1:13">
      <c r="A869" s="23"/>
      <c r="B869" s="32"/>
      <c r="C869" s="24"/>
      <c r="D869" s="24"/>
      <c r="E869" s="24"/>
      <c r="F869" s="24"/>
      <c r="G869" s="24"/>
      <c r="H869" s="24"/>
      <c r="I869" s="24"/>
      <c r="J869" s="24"/>
      <c r="K869" s="25"/>
      <c r="L869" s="24"/>
      <c r="M869" s="26"/>
    </row>
    <row r="870" spans="1:13">
      <c r="A870" s="23"/>
      <c r="B870" s="32"/>
      <c r="C870" s="24"/>
      <c r="D870" s="24"/>
      <c r="E870" s="24"/>
      <c r="F870" s="24"/>
      <c r="G870" s="24"/>
      <c r="H870" s="24"/>
      <c r="I870" s="24"/>
      <c r="J870" s="24"/>
      <c r="K870" s="25"/>
      <c r="L870" s="24"/>
      <c r="M870" s="26"/>
    </row>
    <row r="871" spans="1:13">
      <c r="A871" s="23"/>
      <c r="B871" s="32"/>
      <c r="C871" s="24"/>
      <c r="D871" s="24"/>
      <c r="E871" s="24"/>
      <c r="F871" s="24"/>
      <c r="G871" s="24"/>
      <c r="H871" s="24"/>
      <c r="I871" s="24"/>
      <c r="J871" s="24"/>
      <c r="K871" s="25"/>
      <c r="L871" s="24"/>
      <c r="M871" s="26"/>
    </row>
    <row r="872" spans="1:13">
      <c r="A872" s="23"/>
      <c r="B872" s="32"/>
      <c r="C872" s="24"/>
      <c r="D872" s="24"/>
      <c r="E872" s="24"/>
      <c r="F872" s="24"/>
      <c r="G872" s="24"/>
      <c r="H872" s="24"/>
      <c r="I872" s="24"/>
      <c r="J872" s="24"/>
      <c r="K872" s="25"/>
      <c r="L872" s="24"/>
      <c r="M872" s="26"/>
    </row>
    <row r="873" spans="1:13">
      <c r="A873" s="23"/>
      <c r="B873" s="32"/>
      <c r="C873" s="24"/>
      <c r="D873" s="24"/>
      <c r="E873" s="24"/>
      <c r="F873" s="24"/>
      <c r="G873" s="24"/>
      <c r="H873" s="24"/>
      <c r="I873" s="24"/>
      <c r="J873" s="24"/>
      <c r="K873" s="25"/>
      <c r="L873" s="24"/>
      <c r="M873" s="26"/>
    </row>
    <row r="874" spans="1:13">
      <c r="A874" s="23"/>
      <c r="B874" s="32"/>
      <c r="C874" s="24"/>
      <c r="D874" s="24"/>
      <c r="E874" s="24"/>
      <c r="F874" s="24"/>
      <c r="G874" s="24"/>
      <c r="H874" s="24"/>
      <c r="I874" s="24"/>
      <c r="J874" s="24"/>
      <c r="K874" s="25"/>
      <c r="L874" s="24"/>
      <c r="M874" s="26"/>
    </row>
    <row r="875" spans="1:13">
      <c r="A875" s="23"/>
      <c r="B875" s="32"/>
      <c r="C875" s="24"/>
      <c r="D875" s="24"/>
      <c r="E875" s="24"/>
      <c r="F875" s="24"/>
      <c r="G875" s="24"/>
      <c r="H875" s="24"/>
      <c r="I875" s="24"/>
      <c r="J875" s="24"/>
      <c r="K875" s="25"/>
      <c r="L875" s="24"/>
      <c r="M875" s="26"/>
    </row>
    <row r="876" spans="1:13">
      <c r="A876" s="23"/>
      <c r="B876" s="32"/>
      <c r="C876" s="24"/>
      <c r="D876" s="24"/>
      <c r="E876" s="24"/>
      <c r="F876" s="24"/>
      <c r="G876" s="24"/>
      <c r="H876" s="24"/>
      <c r="I876" s="24"/>
      <c r="J876" s="24"/>
      <c r="K876" s="25"/>
      <c r="L876" s="24"/>
      <c r="M876" s="26"/>
    </row>
    <row r="877" spans="1:13">
      <c r="A877" s="23"/>
      <c r="B877" s="32"/>
      <c r="C877" s="24"/>
      <c r="D877" s="24"/>
      <c r="E877" s="24"/>
      <c r="F877" s="24"/>
      <c r="G877" s="24"/>
      <c r="H877" s="24"/>
      <c r="I877" s="24"/>
      <c r="J877" s="24"/>
      <c r="K877" s="25"/>
      <c r="L877" s="24"/>
      <c r="M877" s="26"/>
    </row>
    <row r="878" spans="1:13">
      <c r="A878" s="23"/>
      <c r="B878" s="32"/>
      <c r="C878" s="24"/>
      <c r="D878" s="24"/>
      <c r="E878" s="24"/>
      <c r="F878" s="24"/>
      <c r="G878" s="24"/>
      <c r="H878" s="24"/>
      <c r="I878" s="24"/>
      <c r="J878" s="24"/>
      <c r="K878" s="25"/>
      <c r="L878" s="24"/>
      <c r="M878" s="26"/>
    </row>
    <row r="879" spans="1:13">
      <c r="A879" s="23"/>
      <c r="B879" s="32"/>
      <c r="C879" s="24"/>
      <c r="D879" s="24"/>
      <c r="E879" s="24"/>
      <c r="F879" s="24"/>
      <c r="G879" s="24"/>
      <c r="H879" s="24"/>
      <c r="I879" s="24"/>
      <c r="J879" s="24"/>
      <c r="K879" s="25"/>
      <c r="L879" s="24"/>
      <c r="M879" s="26"/>
    </row>
    <row r="880" spans="1:13">
      <c r="A880" s="23"/>
      <c r="B880" s="32"/>
      <c r="C880" s="24"/>
      <c r="D880" s="24"/>
      <c r="E880" s="24"/>
      <c r="F880" s="24"/>
      <c r="G880" s="24"/>
      <c r="H880" s="24"/>
      <c r="I880" s="24"/>
      <c r="J880" s="24"/>
      <c r="K880" s="25"/>
      <c r="L880" s="24"/>
      <c r="M880" s="26"/>
    </row>
    <row r="881" spans="1:13">
      <c r="A881" s="23"/>
      <c r="B881" s="32"/>
      <c r="C881" s="24"/>
      <c r="D881" s="24"/>
      <c r="E881" s="24"/>
      <c r="F881" s="24"/>
      <c r="G881" s="24"/>
      <c r="H881" s="24"/>
      <c r="I881" s="24"/>
      <c r="J881" s="24"/>
      <c r="K881" s="25"/>
      <c r="L881" s="24"/>
      <c r="M881" s="26"/>
    </row>
    <row r="882" spans="1:13">
      <c r="A882" s="23"/>
      <c r="B882" s="32"/>
      <c r="C882" s="24"/>
      <c r="D882" s="24"/>
      <c r="E882" s="24"/>
      <c r="F882" s="24"/>
      <c r="G882" s="24"/>
      <c r="H882" s="24"/>
      <c r="I882" s="24"/>
      <c r="J882" s="24"/>
      <c r="K882" s="25"/>
      <c r="L882" s="24"/>
      <c r="M882" s="26"/>
    </row>
    <row r="883" spans="1:13">
      <c r="A883" s="23"/>
      <c r="B883" s="32"/>
      <c r="C883" s="24"/>
      <c r="D883" s="24"/>
      <c r="E883" s="24"/>
      <c r="F883" s="24"/>
      <c r="G883" s="24"/>
      <c r="H883" s="24"/>
      <c r="I883" s="24"/>
      <c r="J883" s="24"/>
      <c r="K883" s="25"/>
      <c r="L883" s="24"/>
      <c r="M883" s="26"/>
    </row>
    <row r="884" spans="1:13">
      <c r="A884" s="23"/>
      <c r="B884" s="32"/>
      <c r="C884" s="24"/>
      <c r="D884" s="24"/>
      <c r="E884" s="24"/>
      <c r="F884" s="24"/>
      <c r="G884" s="24"/>
      <c r="H884" s="24"/>
      <c r="I884" s="24"/>
      <c r="J884" s="24"/>
      <c r="K884" s="25"/>
      <c r="L884" s="24"/>
      <c r="M884" s="26"/>
    </row>
    <row r="885" spans="1:13">
      <c r="A885" s="23"/>
      <c r="B885" s="32"/>
      <c r="C885" s="24"/>
      <c r="D885" s="24"/>
      <c r="E885" s="24"/>
      <c r="F885" s="24"/>
      <c r="G885" s="24"/>
      <c r="H885" s="24"/>
      <c r="I885" s="24"/>
      <c r="J885" s="24"/>
      <c r="K885" s="25"/>
      <c r="L885" s="24"/>
      <c r="M885" s="26"/>
    </row>
    <row r="886" spans="1:13">
      <c r="A886" s="23"/>
      <c r="B886" s="32"/>
      <c r="C886" s="24"/>
      <c r="D886" s="24"/>
      <c r="E886" s="24"/>
      <c r="F886" s="24"/>
      <c r="G886" s="24"/>
      <c r="H886" s="24"/>
      <c r="I886" s="24"/>
      <c r="J886" s="24"/>
      <c r="K886" s="25"/>
      <c r="L886" s="24"/>
      <c r="M886" s="26"/>
    </row>
    <row r="887" spans="1:13">
      <c r="A887" s="23"/>
      <c r="B887" s="32"/>
      <c r="C887" s="24"/>
      <c r="D887" s="24"/>
      <c r="E887" s="24"/>
      <c r="F887" s="24"/>
      <c r="G887" s="24"/>
      <c r="H887" s="24"/>
      <c r="I887" s="24"/>
      <c r="J887" s="24"/>
      <c r="K887" s="25"/>
      <c r="L887" s="24"/>
      <c r="M887" s="26"/>
    </row>
    <row r="888" spans="1:13">
      <c r="A888" s="23"/>
      <c r="B888" s="32"/>
      <c r="C888" s="24"/>
      <c r="D888" s="24"/>
      <c r="E888" s="24"/>
      <c r="F888" s="24"/>
      <c r="G888" s="24"/>
      <c r="H888" s="24"/>
      <c r="I888" s="24"/>
      <c r="J888" s="24"/>
      <c r="K888" s="25"/>
      <c r="L888" s="24"/>
      <c r="M888" s="26"/>
    </row>
    <row r="889" spans="1:13">
      <c r="A889" s="23"/>
      <c r="B889" s="32"/>
      <c r="C889" s="24"/>
      <c r="D889" s="24"/>
      <c r="E889" s="24"/>
      <c r="F889" s="24"/>
      <c r="G889" s="24"/>
      <c r="H889" s="24"/>
      <c r="I889" s="24"/>
      <c r="J889" s="24"/>
      <c r="K889" s="25"/>
      <c r="L889" s="24"/>
      <c r="M889" s="26"/>
    </row>
    <row r="890" spans="1:13">
      <c r="A890" s="23"/>
      <c r="B890" s="32"/>
      <c r="C890" s="24"/>
      <c r="D890" s="24"/>
      <c r="E890" s="24"/>
      <c r="F890" s="24"/>
      <c r="G890" s="24"/>
      <c r="H890" s="24"/>
      <c r="I890" s="24"/>
      <c r="J890" s="24"/>
      <c r="K890" s="25"/>
      <c r="L890" s="24"/>
      <c r="M890" s="26"/>
    </row>
    <row r="891" spans="1:13">
      <c r="A891" s="23"/>
      <c r="B891" s="32"/>
      <c r="C891" s="24"/>
      <c r="D891" s="24"/>
      <c r="E891" s="24"/>
      <c r="F891" s="24"/>
      <c r="G891" s="24"/>
      <c r="H891" s="24"/>
      <c r="I891" s="24"/>
      <c r="J891" s="24"/>
      <c r="K891" s="25"/>
      <c r="L891" s="24"/>
      <c r="M891" s="26"/>
    </row>
    <row r="892" spans="1:13">
      <c r="A892" s="23"/>
      <c r="B892" s="32"/>
      <c r="C892" s="24"/>
      <c r="D892" s="24"/>
      <c r="E892" s="24"/>
      <c r="F892" s="24"/>
      <c r="G892" s="24"/>
      <c r="H892" s="24"/>
      <c r="I892" s="24"/>
      <c r="J892" s="24"/>
      <c r="K892" s="25"/>
      <c r="L892" s="24"/>
      <c r="M892" s="26"/>
    </row>
    <row r="893" spans="1:13">
      <c r="A893" s="23"/>
      <c r="B893" s="32"/>
      <c r="C893" s="24"/>
      <c r="D893" s="24"/>
      <c r="E893" s="24"/>
      <c r="F893" s="24"/>
      <c r="G893" s="24"/>
      <c r="H893" s="24"/>
      <c r="I893" s="24"/>
      <c r="J893" s="24"/>
      <c r="K893" s="25"/>
      <c r="L893" s="24"/>
      <c r="M893" s="26"/>
    </row>
    <row r="894" spans="1:13">
      <c r="A894" s="23"/>
      <c r="B894" s="32"/>
      <c r="C894" s="24"/>
      <c r="D894" s="24"/>
      <c r="E894" s="24"/>
      <c r="F894" s="24"/>
      <c r="G894" s="24"/>
      <c r="H894" s="24"/>
      <c r="I894" s="24"/>
      <c r="J894" s="24"/>
      <c r="K894" s="25"/>
      <c r="L894" s="24"/>
      <c r="M894" s="26"/>
    </row>
    <row r="895" spans="1:13">
      <c r="A895" s="23"/>
      <c r="B895" s="32"/>
      <c r="C895" s="24"/>
      <c r="D895" s="24"/>
      <c r="E895" s="24"/>
      <c r="F895" s="24"/>
      <c r="G895" s="24"/>
      <c r="H895" s="24"/>
      <c r="I895" s="24"/>
      <c r="J895" s="24"/>
      <c r="K895" s="25"/>
      <c r="L895" s="24"/>
      <c r="M895" s="26"/>
    </row>
    <row r="896" spans="1:13">
      <c r="A896" s="23"/>
      <c r="B896" s="32"/>
      <c r="C896" s="24"/>
      <c r="D896" s="24"/>
      <c r="E896" s="24"/>
      <c r="F896" s="24"/>
      <c r="G896" s="24"/>
      <c r="H896" s="24"/>
      <c r="I896" s="24"/>
      <c r="J896" s="24"/>
      <c r="K896" s="25"/>
      <c r="L896" s="24"/>
      <c r="M896" s="26"/>
    </row>
    <row r="897" spans="1:13">
      <c r="A897" s="23"/>
      <c r="B897" s="32"/>
      <c r="C897" s="24"/>
      <c r="D897" s="24"/>
      <c r="E897" s="24"/>
      <c r="F897" s="24"/>
      <c r="G897" s="24"/>
      <c r="H897" s="24"/>
      <c r="I897" s="24"/>
      <c r="J897" s="24"/>
      <c r="K897" s="25"/>
      <c r="L897" s="24"/>
      <c r="M897" s="26"/>
    </row>
    <row r="898" spans="1:13">
      <c r="A898" s="23"/>
      <c r="B898" s="32"/>
      <c r="C898" s="24"/>
      <c r="D898" s="24"/>
      <c r="E898" s="24"/>
      <c r="F898" s="24"/>
      <c r="G898" s="24"/>
      <c r="H898" s="24"/>
      <c r="I898" s="24"/>
      <c r="J898" s="24"/>
      <c r="K898" s="25"/>
      <c r="L898" s="24"/>
      <c r="M898" s="26"/>
    </row>
    <row r="899" spans="1:13">
      <c r="A899" s="23"/>
      <c r="B899" s="32"/>
      <c r="C899" s="24"/>
      <c r="D899" s="24"/>
      <c r="E899" s="24"/>
      <c r="F899" s="24"/>
      <c r="G899" s="24"/>
      <c r="H899" s="24"/>
      <c r="I899" s="24"/>
      <c r="J899" s="24"/>
      <c r="K899" s="25"/>
      <c r="L899" s="24"/>
      <c r="M899" s="26"/>
    </row>
    <row r="900" spans="1:13">
      <c r="A900" s="23"/>
      <c r="B900" s="32"/>
      <c r="C900" s="24"/>
      <c r="D900" s="24"/>
      <c r="E900" s="24"/>
      <c r="F900" s="24"/>
      <c r="G900" s="24"/>
      <c r="H900" s="24"/>
      <c r="I900" s="24"/>
      <c r="J900" s="24"/>
      <c r="K900" s="25"/>
      <c r="L900" s="24"/>
      <c r="M900" s="26"/>
    </row>
    <row r="901" spans="1:13">
      <c r="A901" s="23"/>
      <c r="B901" s="32"/>
      <c r="C901" s="24"/>
      <c r="D901" s="24"/>
      <c r="E901" s="24"/>
      <c r="F901" s="24"/>
      <c r="G901" s="24"/>
      <c r="H901" s="24"/>
      <c r="I901" s="24"/>
      <c r="J901" s="24"/>
      <c r="K901" s="25"/>
      <c r="L901" s="24"/>
      <c r="M901" s="26"/>
    </row>
    <row r="902" spans="1:13">
      <c r="A902" s="23"/>
      <c r="B902" s="32"/>
      <c r="C902" s="24"/>
      <c r="D902" s="24"/>
      <c r="E902" s="24"/>
      <c r="F902" s="24"/>
      <c r="G902" s="24"/>
      <c r="H902" s="24"/>
      <c r="I902" s="24"/>
      <c r="J902" s="24"/>
      <c r="K902" s="25"/>
      <c r="L902" s="24"/>
      <c r="M902" s="26"/>
    </row>
    <row r="903" spans="1:13">
      <c r="A903" s="23"/>
      <c r="B903" s="32"/>
      <c r="C903" s="24"/>
      <c r="D903" s="24"/>
      <c r="E903" s="24"/>
      <c r="F903" s="24"/>
      <c r="G903" s="24"/>
      <c r="H903" s="24"/>
      <c r="I903" s="24"/>
      <c r="J903" s="24"/>
      <c r="K903" s="25"/>
      <c r="L903" s="24"/>
      <c r="M903" s="26"/>
    </row>
    <row r="904" spans="1:13">
      <c r="A904" s="23"/>
      <c r="B904" s="32"/>
      <c r="C904" s="24"/>
      <c r="D904" s="24"/>
      <c r="E904" s="24"/>
      <c r="F904" s="24"/>
      <c r="G904" s="24"/>
      <c r="H904" s="24"/>
      <c r="I904" s="24"/>
      <c r="J904" s="24"/>
      <c r="K904" s="25"/>
      <c r="L904" s="24"/>
      <c r="M904" s="26"/>
    </row>
    <row r="905" spans="1:13">
      <c r="A905" s="23"/>
      <c r="B905" s="32"/>
      <c r="C905" s="24"/>
      <c r="D905" s="24"/>
      <c r="E905" s="24"/>
      <c r="F905" s="24"/>
      <c r="G905" s="24"/>
      <c r="H905" s="24"/>
      <c r="I905" s="24"/>
      <c r="J905" s="24"/>
      <c r="K905" s="25"/>
      <c r="L905" s="24"/>
      <c r="M905" s="26"/>
    </row>
    <row r="906" spans="1:13">
      <c r="A906" s="23"/>
      <c r="B906" s="32"/>
      <c r="C906" s="24"/>
      <c r="D906" s="24"/>
      <c r="E906" s="24"/>
      <c r="F906" s="24"/>
      <c r="G906" s="24"/>
      <c r="H906" s="24"/>
      <c r="I906" s="24"/>
      <c r="J906" s="24"/>
      <c r="K906" s="25"/>
      <c r="L906" s="24"/>
      <c r="M906" s="26"/>
    </row>
    <row r="907" spans="1:13">
      <c r="A907" s="23"/>
      <c r="B907" s="32"/>
      <c r="C907" s="24"/>
      <c r="D907" s="24"/>
      <c r="E907" s="24"/>
      <c r="F907" s="24"/>
      <c r="G907" s="24"/>
      <c r="H907" s="24"/>
      <c r="I907" s="24"/>
      <c r="J907" s="24"/>
      <c r="K907" s="25"/>
      <c r="L907" s="24"/>
      <c r="M907" s="26"/>
    </row>
    <row r="908" spans="1:13">
      <c r="A908" s="23"/>
      <c r="B908" s="32"/>
      <c r="C908" s="24"/>
      <c r="D908" s="24"/>
      <c r="E908" s="24"/>
      <c r="F908" s="24"/>
      <c r="G908" s="24"/>
      <c r="H908" s="24"/>
      <c r="I908" s="24"/>
      <c r="J908" s="24"/>
      <c r="K908" s="25"/>
      <c r="L908" s="24"/>
      <c r="M908" s="26"/>
    </row>
    <row r="909" spans="1:13">
      <c r="A909" s="23"/>
      <c r="B909" s="32"/>
      <c r="C909" s="24"/>
      <c r="D909" s="24"/>
      <c r="E909" s="24"/>
      <c r="F909" s="24"/>
      <c r="G909" s="24"/>
      <c r="H909" s="24"/>
      <c r="I909" s="24"/>
      <c r="J909" s="24"/>
      <c r="K909" s="25"/>
      <c r="L909" s="24"/>
      <c r="M909" s="26"/>
    </row>
    <row r="910" spans="1:13">
      <c r="A910" s="23"/>
      <c r="B910" s="32"/>
      <c r="C910" s="24"/>
      <c r="D910" s="24"/>
      <c r="E910" s="24"/>
      <c r="F910" s="24"/>
      <c r="G910" s="24"/>
      <c r="H910" s="24"/>
      <c r="I910" s="24"/>
      <c r="J910" s="24"/>
      <c r="K910" s="25"/>
      <c r="L910" s="24"/>
      <c r="M910" s="26"/>
    </row>
    <row r="911" spans="1:13">
      <c r="A911" s="23"/>
      <c r="B911" s="32"/>
      <c r="C911" s="24"/>
      <c r="D911" s="24"/>
      <c r="E911" s="24"/>
      <c r="F911" s="24"/>
      <c r="G911" s="24"/>
      <c r="H911" s="24"/>
      <c r="I911" s="24"/>
      <c r="J911" s="24"/>
      <c r="K911" s="25"/>
      <c r="L911" s="24"/>
      <c r="M911" s="26"/>
    </row>
    <row r="912" spans="1:13">
      <c r="A912" s="23"/>
      <c r="B912" s="32"/>
      <c r="C912" s="24"/>
      <c r="D912" s="24"/>
      <c r="E912" s="24"/>
      <c r="F912" s="24"/>
      <c r="G912" s="24"/>
      <c r="H912" s="24"/>
      <c r="I912" s="24"/>
      <c r="J912" s="24"/>
      <c r="K912" s="25"/>
      <c r="L912" s="24"/>
      <c r="M912" s="26"/>
    </row>
    <row r="913" spans="1:13">
      <c r="A913" s="23"/>
      <c r="B913" s="32"/>
      <c r="C913" s="24"/>
      <c r="D913" s="24"/>
      <c r="E913" s="24"/>
      <c r="F913" s="24"/>
      <c r="G913" s="24"/>
      <c r="H913" s="24"/>
      <c r="I913" s="24"/>
      <c r="J913" s="24"/>
      <c r="K913" s="25"/>
      <c r="L913" s="24"/>
      <c r="M913" s="26"/>
    </row>
    <row r="914" spans="1:13">
      <c r="A914" s="23"/>
      <c r="B914" s="32"/>
      <c r="C914" s="24"/>
      <c r="D914" s="24"/>
      <c r="E914" s="24"/>
      <c r="F914" s="24"/>
      <c r="G914" s="24"/>
      <c r="H914" s="24"/>
      <c r="I914" s="24"/>
      <c r="J914" s="24"/>
      <c r="K914" s="25"/>
      <c r="L914" s="24"/>
      <c r="M914" s="26"/>
    </row>
    <row r="915" spans="1:13">
      <c r="A915" s="23"/>
      <c r="B915" s="32"/>
      <c r="C915" s="24"/>
      <c r="D915" s="24"/>
      <c r="E915" s="24"/>
      <c r="F915" s="24"/>
      <c r="G915" s="24"/>
      <c r="H915" s="24"/>
      <c r="I915" s="24"/>
      <c r="J915" s="24"/>
      <c r="K915" s="25"/>
      <c r="L915" s="24"/>
      <c r="M915" s="26"/>
    </row>
    <row r="916" spans="1:13">
      <c r="A916" s="23"/>
      <c r="B916" s="32"/>
      <c r="C916" s="24"/>
      <c r="D916" s="24"/>
      <c r="E916" s="24"/>
      <c r="F916" s="24"/>
      <c r="G916" s="24"/>
      <c r="H916" s="24"/>
      <c r="I916" s="24"/>
      <c r="J916" s="24"/>
      <c r="K916" s="25"/>
      <c r="L916" s="24"/>
      <c r="M916" s="26"/>
    </row>
    <row r="917" spans="1:13">
      <c r="A917" s="23"/>
      <c r="B917" s="32"/>
      <c r="C917" s="24"/>
      <c r="D917" s="24"/>
      <c r="E917" s="24"/>
      <c r="F917" s="24"/>
      <c r="G917" s="24"/>
      <c r="H917" s="24"/>
      <c r="I917" s="24"/>
      <c r="J917" s="24"/>
      <c r="K917" s="25"/>
      <c r="L917" s="24"/>
      <c r="M917" s="26"/>
    </row>
    <row r="918" spans="1:13">
      <c r="A918" s="23"/>
      <c r="B918" s="32"/>
      <c r="C918" s="24"/>
      <c r="D918" s="24"/>
      <c r="E918" s="24"/>
      <c r="F918" s="24"/>
      <c r="G918" s="24"/>
      <c r="H918" s="24"/>
      <c r="I918" s="24"/>
      <c r="J918" s="24"/>
      <c r="K918" s="25"/>
      <c r="L918" s="24"/>
      <c r="M918" s="26"/>
    </row>
    <row r="919" spans="1:13">
      <c r="A919" s="23"/>
      <c r="B919" s="32"/>
      <c r="C919" s="24"/>
      <c r="D919" s="24"/>
      <c r="E919" s="24"/>
      <c r="F919" s="24"/>
      <c r="G919" s="24"/>
      <c r="H919" s="24"/>
      <c r="I919" s="24"/>
      <c r="J919" s="24"/>
      <c r="K919" s="25"/>
      <c r="L919" s="24"/>
      <c r="M919" s="26"/>
    </row>
    <row r="920" spans="1:13">
      <c r="A920" s="23"/>
      <c r="B920" s="32"/>
      <c r="C920" s="24"/>
      <c r="D920" s="24"/>
      <c r="E920" s="24"/>
      <c r="F920" s="24"/>
      <c r="G920" s="24"/>
      <c r="H920" s="24"/>
      <c r="I920" s="24"/>
      <c r="J920" s="24"/>
      <c r="K920" s="25"/>
      <c r="L920" s="24"/>
      <c r="M920" s="26"/>
    </row>
    <row r="921" spans="1:13">
      <c r="A921" s="23"/>
      <c r="B921" s="32"/>
      <c r="C921" s="24"/>
      <c r="D921" s="24"/>
      <c r="E921" s="24"/>
      <c r="F921" s="24"/>
      <c r="G921" s="24"/>
      <c r="H921" s="24"/>
      <c r="I921" s="24"/>
      <c r="J921" s="24"/>
      <c r="K921" s="25"/>
      <c r="L921" s="24"/>
      <c r="M921" s="26"/>
    </row>
    <row r="922" spans="1:13">
      <c r="A922" s="23"/>
      <c r="B922" s="32"/>
      <c r="C922" s="24"/>
      <c r="D922" s="24"/>
      <c r="E922" s="24"/>
      <c r="F922" s="24"/>
      <c r="G922" s="24"/>
      <c r="H922" s="24"/>
      <c r="I922" s="24"/>
      <c r="J922" s="24"/>
      <c r="K922" s="25"/>
      <c r="L922" s="24"/>
      <c r="M922" s="26"/>
    </row>
    <row r="923" spans="1:13">
      <c r="A923" s="23"/>
      <c r="B923" s="32"/>
      <c r="C923" s="24"/>
      <c r="D923" s="24"/>
      <c r="E923" s="24"/>
      <c r="F923" s="24"/>
      <c r="G923" s="24"/>
      <c r="H923" s="24"/>
      <c r="I923" s="24"/>
      <c r="J923" s="24"/>
      <c r="K923" s="25"/>
      <c r="L923" s="24"/>
      <c r="M923" s="26"/>
    </row>
    <row r="924" spans="1:13">
      <c r="A924" s="23"/>
      <c r="B924" s="32"/>
      <c r="C924" s="24"/>
      <c r="D924" s="24"/>
      <c r="E924" s="24"/>
      <c r="F924" s="24"/>
      <c r="G924" s="24"/>
      <c r="H924" s="24"/>
      <c r="I924" s="24"/>
      <c r="J924" s="24"/>
      <c r="K924" s="25"/>
      <c r="L924" s="24"/>
      <c r="M924" s="26"/>
    </row>
    <row r="925" spans="1:13">
      <c r="A925" s="23"/>
      <c r="B925" s="32"/>
      <c r="C925" s="24"/>
      <c r="D925" s="24"/>
      <c r="E925" s="24"/>
      <c r="F925" s="24"/>
      <c r="G925" s="24"/>
      <c r="H925" s="24"/>
      <c r="I925" s="24"/>
      <c r="J925" s="24"/>
      <c r="K925" s="25"/>
      <c r="L925" s="24"/>
      <c r="M925" s="26"/>
    </row>
    <row r="926" spans="1:13">
      <c r="A926" s="23"/>
      <c r="B926" s="32"/>
      <c r="C926" s="24"/>
      <c r="D926" s="24"/>
      <c r="E926" s="24"/>
      <c r="F926" s="24"/>
      <c r="G926" s="24"/>
      <c r="H926" s="24"/>
      <c r="I926" s="24"/>
      <c r="J926" s="24"/>
      <c r="K926" s="25"/>
      <c r="L926" s="24"/>
      <c r="M926" s="26"/>
    </row>
    <row r="927" spans="1:13">
      <c r="A927" s="23"/>
      <c r="B927" s="32"/>
      <c r="C927" s="24"/>
      <c r="D927" s="24"/>
      <c r="E927" s="24"/>
      <c r="F927" s="24"/>
      <c r="G927" s="24"/>
      <c r="H927" s="24"/>
      <c r="I927" s="24"/>
      <c r="J927" s="24"/>
      <c r="K927" s="25"/>
      <c r="L927" s="24"/>
      <c r="M927" s="26"/>
    </row>
    <row r="928" spans="1:13">
      <c r="A928" s="23"/>
      <c r="B928" s="32"/>
      <c r="C928" s="24"/>
      <c r="D928" s="24"/>
      <c r="E928" s="24"/>
      <c r="F928" s="24"/>
      <c r="G928" s="24"/>
      <c r="H928" s="24"/>
      <c r="I928" s="24"/>
      <c r="J928" s="24"/>
      <c r="K928" s="25"/>
      <c r="L928" s="24"/>
      <c r="M928" s="26"/>
    </row>
    <row r="929" spans="1:13">
      <c r="A929" s="23"/>
      <c r="B929" s="32"/>
      <c r="C929" s="24"/>
      <c r="D929" s="24"/>
      <c r="E929" s="24"/>
      <c r="F929" s="24"/>
      <c r="G929" s="24"/>
      <c r="H929" s="24"/>
      <c r="I929" s="24"/>
      <c r="J929" s="24"/>
      <c r="K929" s="25"/>
      <c r="L929" s="24"/>
      <c r="M929" s="26"/>
    </row>
    <row r="930" spans="1:13">
      <c r="A930" s="23"/>
      <c r="B930" s="32"/>
      <c r="C930" s="24"/>
      <c r="D930" s="24"/>
      <c r="E930" s="24"/>
      <c r="F930" s="24"/>
      <c r="G930" s="24"/>
      <c r="H930" s="24"/>
      <c r="I930" s="24"/>
      <c r="J930" s="24"/>
      <c r="K930" s="25"/>
      <c r="L930" s="24"/>
      <c r="M930" s="26"/>
    </row>
    <row r="931" spans="1:13">
      <c r="A931" s="23"/>
      <c r="B931" s="32"/>
      <c r="C931" s="24"/>
      <c r="D931" s="24"/>
      <c r="E931" s="24"/>
      <c r="F931" s="24"/>
      <c r="G931" s="24"/>
      <c r="H931" s="24"/>
      <c r="I931" s="24"/>
      <c r="J931" s="24"/>
      <c r="K931" s="25"/>
      <c r="L931" s="24"/>
      <c r="M931" s="26"/>
    </row>
    <row r="932" spans="1:13">
      <c r="A932" s="23"/>
      <c r="B932" s="32"/>
      <c r="C932" s="24"/>
      <c r="D932" s="24"/>
      <c r="E932" s="24"/>
      <c r="F932" s="24"/>
      <c r="G932" s="24"/>
      <c r="H932" s="24"/>
      <c r="I932" s="24"/>
      <c r="J932" s="24"/>
      <c r="K932" s="25"/>
      <c r="L932" s="24"/>
      <c r="M932" s="26"/>
    </row>
    <row r="933" spans="1:13">
      <c r="A933" s="23"/>
      <c r="B933" s="32"/>
      <c r="C933" s="24"/>
      <c r="D933" s="24"/>
      <c r="E933" s="24"/>
      <c r="F933" s="24"/>
      <c r="G933" s="24"/>
      <c r="H933" s="24"/>
      <c r="I933" s="24"/>
      <c r="J933" s="24"/>
      <c r="K933" s="25"/>
      <c r="L933" s="24"/>
      <c r="M933" s="26"/>
    </row>
    <row r="934" spans="1:13">
      <c r="A934" s="23"/>
      <c r="B934" s="32"/>
      <c r="C934" s="24"/>
      <c r="D934" s="24"/>
      <c r="E934" s="24"/>
      <c r="F934" s="24"/>
      <c r="G934" s="24"/>
      <c r="H934" s="24"/>
      <c r="I934" s="24"/>
      <c r="J934" s="24"/>
      <c r="K934" s="25"/>
      <c r="L934" s="24"/>
      <c r="M934" s="26"/>
    </row>
    <row r="935" spans="1:13">
      <c r="A935" s="23"/>
      <c r="B935" s="32"/>
      <c r="C935" s="24"/>
      <c r="D935" s="24"/>
      <c r="E935" s="24"/>
      <c r="F935" s="24"/>
      <c r="G935" s="24"/>
      <c r="H935" s="24"/>
      <c r="I935" s="24"/>
      <c r="J935" s="24"/>
      <c r="K935" s="25"/>
      <c r="L935" s="24"/>
      <c r="M935" s="26"/>
    </row>
    <row r="936" spans="1:13">
      <c r="A936" s="23"/>
      <c r="B936" s="32"/>
      <c r="C936" s="24"/>
      <c r="D936" s="24"/>
      <c r="E936" s="24"/>
      <c r="F936" s="24"/>
      <c r="G936" s="24"/>
      <c r="H936" s="24"/>
      <c r="I936" s="24"/>
      <c r="J936" s="24"/>
      <c r="K936" s="25"/>
      <c r="L936" s="24"/>
      <c r="M936" s="26"/>
    </row>
    <row r="937" spans="1:13">
      <c r="A937" s="23"/>
      <c r="B937" s="32"/>
      <c r="C937" s="24"/>
      <c r="D937" s="24"/>
      <c r="E937" s="24"/>
      <c r="F937" s="24"/>
      <c r="G937" s="24"/>
      <c r="H937" s="24"/>
      <c r="I937" s="24"/>
      <c r="J937" s="24"/>
      <c r="K937" s="25"/>
      <c r="L937" s="24"/>
      <c r="M937" s="26"/>
    </row>
    <row r="938" spans="1:13">
      <c r="A938" s="23"/>
      <c r="B938" s="32"/>
      <c r="C938" s="24"/>
      <c r="D938" s="24"/>
      <c r="E938" s="24"/>
      <c r="F938" s="24"/>
      <c r="G938" s="24"/>
      <c r="H938" s="24"/>
      <c r="I938" s="24"/>
      <c r="J938" s="24"/>
      <c r="K938" s="25"/>
      <c r="L938" s="24"/>
      <c r="M938" s="26"/>
    </row>
    <row r="939" spans="1:13">
      <c r="A939" s="23"/>
      <c r="B939" s="32"/>
      <c r="C939" s="24"/>
      <c r="D939" s="24"/>
      <c r="E939" s="24"/>
      <c r="F939" s="24"/>
      <c r="G939" s="24"/>
      <c r="H939" s="24"/>
      <c r="I939" s="24"/>
      <c r="J939" s="24"/>
      <c r="K939" s="25"/>
      <c r="L939" s="24"/>
      <c r="M939" s="26"/>
    </row>
    <row r="940" spans="1:13">
      <c r="A940" s="23"/>
      <c r="B940" s="32"/>
      <c r="C940" s="24"/>
      <c r="D940" s="24"/>
      <c r="E940" s="24"/>
      <c r="F940" s="24"/>
      <c r="G940" s="24"/>
      <c r="H940" s="24"/>
      <c r="I940" s="24"/>
      <c r="J940" s="24"/>
      <c r="K940" s="25"/>
      <c r="L940" s="24"/>
      <c r="M940" s="26"/>
    </row>
    <row r="941" spans="1:13">
      <c r="A941" s="23"/>
      <c r="B941" s="32"/>
      <c r="C941" s="24"/>
      <c r="D941" s="24"/>
      <c r="E941" s="24"/>
      <c r="F941" s="24"/>
      <c r="G941" s="24"/>
      <c r="H941" s="24"/>
      <c r="I941" s="24"/>
      <c r="J941" s="24"/>
      <c r="K941" s="25"/>
      <c r="L941" s="24"/>
      <c r="M941" s="26"/>
    </row>
    <row r="942" spans="1:13">
      <c r="A942" s="23"/>
      <c r="B942" s="32"/>
      <c r="C942" s="24"/>
      <c r="D942" s="24"/>
      <c r="E942" s="24"/>
      <c r="F942" s="24"/>
      <c r="G942" s="24"/>
      <c r="H942" s="24"/>
      <c r="I942" s="24"/>
      <c r="J942" s="24"/>
      <c r="K942" s="25"/>
      <c r="L942" s="24"/>
      <c r="M942" s="26"/>
    </row>
    <row r="943" spans="1:13">
      <c r="A943" s="23"/>
      <c r="B943" s="32"/>
      <c r="C943" s="24"/>
      <c r="D943" s="24"/>
      <c r="E943" s="24"/>
      <c r="F943" s="24"/>
      <c r="G943" s="24"/>
      <c r="H943" s="24"/>
      <c r="I943" s="24"/>
      <c r="J943" s="24"/>
      <c r="K943" s="25"/>
      <c r="L943" s="24"/>
      <c r="M943" s="26"/>
    </row>
    <row r="944" spans="1:13">
      <c r="A944" s="23"/>
      <c r="B944" s="32"/>
      <c r="C944" s="24"/>
      <c r="D944" s="24"/>
      <c r="E944" s="24"/>
      <c r="F944" s="24"/>
      <c r="G944" s="24"/>
      <c r="H944" s="24"/>
      <c r="I944" s="24"/>
      <c r="J944" s="24"/>
      <c r="K944" s="25"/>
      <c r="L944" s="24"/>
      <c r="M944" s="26"/>
    </row>
    <row r="945" spans="1:13">
      <c r="A945" s="23"/>
      <c r="B945" s="32"/>
      <c r="C945" s="24"/>
      <c r="D945" s="24"/>
      <c r="E945" s="24"/>
      <c r="F945" s="24"/>
      <c r="G945" s="24"/>
      <c r="H945" s="24"/>
      <c r="I945" s="24"/>
      <c r="J945" s="24"/>
      <c r="K945" s="25"/>
      <c r="L945" s="24"/>
      <c r="M945" s="26"/>
    </row>
    <row r="946" spans="1:13">
      <c r="A946" s="23"/>
      <c r="B946" s="32"/>
      <c r="C946" s="24"/>
      <c r="D946" s="24"/>
      <c r="E946" s="24"/>
      <c r="F946" s="24"/>
      <c r="G946" s="24"/>
      <c r="H946" s="24"/>
      <c r="I946" s="24"/>
      <c r="J946" s="24"/>
      <c r="K946" s="25"/>
      <c r="L946" s="24"/>
      <c r="M946" s="26"/>
    </row>
    <row r="947" spans="1:13">
      <c r="A947" s="23"/>
      <c r="B947" s="32"/>
      <c r="C947" s="24"/>
      <c r="D947" s="24"/>
      <c r="E947" s="24"/>
      <c r="F947" s="24"/>
      <c r="G947" s="24"/>
      <c r="H947" s="24"/>
      <c r="I947" s="24"/>
      <c r="J947" s="24"/>
      <c r="K947" s="25"/>
      <c r="L947" s="24"/>
      <c r="M947" s="26"/>
    </row>
    <row r="948" spans="1:13">
      <c r="A948" s="23"/>
      <c r="B948" s="32"/>
      <c r="C948" s="24"/>
      <c r="D948" s="24"/>
      <c r="E948" s="24"/>
      <c r="F948" s="24"/>
      <c r="G948" s="24"/>
      <c r="H948" s="24"/>
      <c r="I948" s="24"/>
      <c r="J948" s="24"/>
      <c r="K948" s="25"/>
      <c r="L948" s="24"/>
      <c r="M948" s="26"/>
    </row>
    <row r="949" spans="1:13">
      <c r="A949" s="23"/>
      <c r="B949" s="32"/>
      <c r="C949" s="24"/>
      <c r="D949" s="24"/>
      <c r="E949" s="24"/>
      <c r="F949" s="24"/>
      <c r="G949" s="24"/>
      <c r="H949" s="24"/>
      <c r="I949" s="24"/>
      <c r="J949" s="24"/>
      <c r="K949" s="25"/>
      <c r="L949" s="24"/>
      <c r="M949" s="26"/>
    </row>
    <row r="950" spans="1:13">
      <c r="A950" s="23"/>
      <c r="B950" s="32"/>
      <c r="C950" s="24"/>
      <c r="D950" s="24"/>
      <c r="E950" s="24"/>
      <c r="F950" s="24"/>
      <c r="G950" s="24"/>
      <c r="H950" s="24"/>
      <c r="I950" s="24"/>
      <c r="J950" s="24"/>
      <c r="K950" s="25"/>
      <c r="L950" s="24"/>
      <c r="M950" s="26"/>
    </row>
    <row r="951" spans="1:13">
      <c r="A951" s="23"/>
      <c r="B951" s="32"/>
      <c r="C951" s="24"/>
      <c r="D951" s="24"/>
      <c r="E951" s="24"/>
      <c r="F951" s="24"/>
      <c r="G951" s="24"/>
      <c r="H951" s="24"/>
      <c r="I951" s="24"/>
      <c r="J951" s="24"/>
      <c r="K951" s="25"/>
      <c r="L951" s="24"/>
      <c r="M951" s="26"/>
    </row>
    <row r="952" spans="1:13">
      <c r="A952" s="23"/>
      <c r="B952" s="32"/>
      <c r="C952" s="24"/>
      <c r="D952" s="24"/>
      <c r="E952" s="24"/>
      <c r="F952" s="24"/>
      <c r="G952" s="24"/>
      <c r="H952" s="24"/>
      <c r="I952" s="24"/>
      <c r="J952" s="24"/>
      <c r="K952" s="25"/>
      <c r="L952" s="24"/>
      <c r="M952" s="26"/>
    </row>
    <row r="953" spans="1:13">
      <c r="A953" s="23"/>
      <c r="B953" s="32"/>
      <c r="C953" s="24"/>
      <c r="D953" s="24"/>
      <c r="E953" s="24"/>
      <c r="F953" s="24"/>
      <c r="G953" s="24"/>
      <c r="H953" s="24"/>
      <c r="I953" s="24"/>
      <c r="J953" s="24"/>
      <c r="K953" s="25"/>
      <c r="L953" s="24"/>
      <c r="M953" s="26"/>
    </row>
    <row r="954" spans="1:13">
      <c r="A954" s="23"/>
      <c r="B954" s="32"/>
      <c r="C954" s="24"/>
      <c r="D954" s="24"/>
      <c r="E954" s="24"/>
      <c r="F954" s="24"/>
      <c r="G954" s="24"/>
      <c r="H954" s="24"/>
      <c r="I954" s="24"/>
      <c r="J954" s="24"/>
      <c r="K954" s="25"/>
      <c r="L954" s="24"/>
      <c r="M954" s="26"/>
    </row>
    <row r="955" spans="1:13">
      <c r="A955" s="23"/>
      <c r="B955" s="32"/>
      <c r="C955" s="24"/>
      <c r="D955" s="24"/>
      <c r="E955" s="24"/>
      <c r="F955" s="24"/>
      <c r="G955" s="24"/>
      <c r="H955" s="24"/>
      <c r="I955" s="24"/>
      <c r="J955" s="24"/>
      <c r="K955" s="25"/>
      <c r="L955" s="24"/>
      <c r="M955" s="26"/>
    </row>
    <row r="956" spans="1:13">
      <c r="A956" s="23"/>
      <c r="B956" s="32"/>
      <c r="C956" s="24"/>
      <c r="D956" s="24"/>
      <c r="E956" s="24"/>
      <c r="F956" s="24"/>
      <c r="G956" s="24"/>
      <c r="H956" s="24"/>
      <c r="I956" s="24"/>
      <c r="J956" s="24"/>
      <c r="K956" s="25"/>
      <c r="L956" s="24"/>
      <c r="M956" s="26"/>
    </row>
    <row r="957" spans="1:13">
      <c r="A957" s="23"/>
      <c r="B957" s="32"/>
      <c r="C957" s="24"/>
      <c r="D957" s="24"/>
      <c r="E957" s="24"/>
      <c r="F957" s="24"/>
      <c r="G957" s="24"/>
      <c r="H957" s="24"/>
      <c r="I957" s="24"/>
      <c r="J957" s="24"/>
      <c r="K957" s="25"/>
      <c r="L957" s="24"/>
      <c r="M957" s="26"/>
    </row>
    <row r="958" spans="1:13">
      <c r="A958" s="23"/>
      <c r="B958" s="32"/>
      <c r="C958" s="24"/>
      <c r="D958" s="24"/>
      <c r="E958" s="24"/>
      <c r="F958" s="24"/>
      <c r="G958" s="24"/>
      <c r="H958" s="24"/>
      <c r="I958" s="24"/>
      <c r="J958" s="24"/>
      <c r="K958" s="25"/>
      <c r="L958" s="24"/>
      <c r="M958" s="26"/>
    </row>
    <row r="959" spans="1:13">
      <c r="A959" s="23"/>
      <c r="B959" s="32"/>
      <c r="C959" s="24"/>
      <c r="D959" s="24"/>
      <c r="E959" s="24"/>
      <c r="F959" s="24"/>
      <c r="G959" s="24"/>
      <c r="H959" s="24"/>
      <c r="I959" s="24"/>
      <c r="J959" s="24"/>
      <c r="K959" s="25"/>
      <c r="L959" s="24"/>
      <c r="M959" s="26"/>
    </row>
    <row r="960" spans="1:13">
      <c r="A960" s="23"/>
      <c r="B960" s="32"/>
      <c r="C960" s="24"/>
      <c r="D960" s="24"/>
      <c r="E960" s="24"/>
      <c r="F960" s="24"/>
      <c r="G960" s="24"/>
      <c r="H960" s="24"/>
      <c r="I960" s="24"/>
      <c r="J960" s="24"/>
      <c r="K960" s="25"/>
      <c r="L960" s="24"/>
      <c r="M960" s="26"/>
    </row>
    <row r="961" spans="1:13">
      <c r="A961" s="23"/>
      <c r="B961" s="32"/>
      <c r="C961" s="24"/>
      <c r="D961" s="24"/>
      <c r="E961" s="24"/>
      <c r="F961" s="24"/>
      <c r="G961" s="24"/>
      <c r="H961" s="24"/>
      <c r="I961" s="24"/>
      <c r="J961" s="24"/>
      <c r="K961" s="25"/>
      <c r="L961" s="24"/>
      <c r="M961" s="26"/>
    </row>
    <row r="962" spans="1:13">
      <c r="A962" s="23"/>
      <c r="B962" s="32"/>
      <c r="C962" s="24"/>
      <c r="D962" s="24"/>
      <c r="E962" s="24"/>
      <c r="F962" s="24"/>
      <c r="G962" s="24"/>
      <c r="H962" s="24"/>
      <c r="I962" s="24"/>
      <c r="J962" s="24"/>
      <c r="K962" s="25"/>
      <c r="L962" s="24"/>
      <c r="M962" s="26"/>
    </row>
    <row r="963" spans="1:13">
      <c r="A963" s="23"/>
      <c r="B963" s="32"/>
      <c r="C963" s="24"/>
      <c r="D963" s="24"/>
      <c r="E963" s="24"/>
      <c r="F963" s="24"/>
      <c r="G963" s="24"/>
      <c r="H963" s="24"/>
      <c r="I963" s="24"/>
      <c r="J963" s="24"/>
      <c r="K963" s="25"/>
      <c r="L963" s="24"/>
      <c r="M963" s="26"/>
    </row>
    <row r="964" spans="1:13">
      <c r="A964" s="23"/>
      <c r="B964" s="32"/>
      <c r="C964" s="24"/>
      <c r="D964" s="24"/>
      <c r="E964" s="24"/>
      <c r="F964" s="24"/>
      <c r="G964" s="24"/>
      <c r="H964" s="24"/>
      <c r="I964" s="24"/>
      <c r="J964" s="24"/>
      <c r="K964" s="25"/>
      <c r="L964" s="24"/>
      <c r="M964" s="26"/>
    </row>
    <row r="965" spans="1:13">
      <c r="A965" s="23"/>
      <c r="B965" s="32"/>
      <c r="C965" s="24"/>
      <c r="D965" s="24"/>
      <c r="E965" s="24"/>
      <c r="F965" s="24"/>
      <c r="G965" s="24"/>
      <c r="H965" s="24"/>
      <c r="I965" s="24"/>
      <c r="J965" s="24"/>
      <c r="K965" s="25"/>
      <c r="L965" s="24"/>
      <c r="M965" s="26"/>
    </row>
    <row r="966" spans="1:13">
      <c r="A966" s="23"/>
      <c r="B966" s="32"/>
      <c r="C966" s="24"/>
      <c r="D966" s="24"/>
      <c r="E966" s="24"/>
      <c r="F966" s="24"/>
      <c r="G966" s="24"/>
      <c r="H966" s="24"/>
      <c r="I966" s="24"/>
      <c r="J966" s="24"/>
      <c r="K966" s="25"/>
      <c r="L966" s="24"/>
      <c r="M966" s="26"/>
    </row>
    <row r="967" spans="1:13">
      <c r="A967" s="23"/>
      <c r="B967" s="32"/>
      <c r="C967" s="24"/>
      <c r="D967" s="24"/>
      <c r="E967" s="24"/>
      <c r="F967" s="24"/>
      <c r="G967" s="24"/>
      <c r="H967" s="24"/>
      <c r="I967" s="24"/>
      <c r="J967" s="24"/>
      <c r="K967" s="25"/>
      <c r="L967" s="24"/>
      <c r="M967" s="26"/>
    </row>
    <row r="968" spans="1:13">
      <c r="A968" s="23"/>
      <c r="B968" s="32"/>
      <c r="C968" s="24"/>
      <c r="D968" s="24"/>
      <c r="E968" s="24"/>
      <c r="F968" s="24"/>
      <c r="G968" s="24"/>
      <c r="H968" s="24"/>
      <c r="I968" s="24"/>
      <c r="J968" s="24"/>
      <c r="K968" s="25"/>
      <c r="L968" s="24"/>
      <c r="M968" s="26"/>
    </row>
    <row r="969" spans="1:13">
      <c r="A969" s="23"/>
      <c r="B969" s="32"/>
      <c r="C969" s="24"/>
      <c r="D969" s="24"/>
      <c r="E969" s="24"/>
      <c r="F969" s="24"/>
      <c r="G969" s="24"/>
      <c r="H969" s="24"/>
      <c r="I969" s="24"/>
      <c r="J969" s="24"/>
      <c r="K969" s="25"/>
      <c r="L969" s="24"/>
      <c r="M969" s="26"/>
    </row>
    <row r="970" spans="1:13">
      <c r="A970" s="23"/>
      <c r="B970" s="32"/>
      <c r="C970" s="24"/>
      <c r="D970" s="24"/>
      <c r="E970" s="24"/>
      <c r="F970" s="24"/>
      <c r="G970" s="24"/>
      <c r="H970" s="24"/>
      <c r="I970" s="24"/>
      <c r="J970" s="24"/>
      <c r="K970" s="25"/>
      <c r="L970" s="24"/>
      <c r="M970" s="26"/>
    </row>
    <row r="971" spans="1:13">
      <c r="A971" s="23"/>
      <c r="B971" s="32"/>
      <c r="C971" s="24"/>
      <c r="D971" s="24"/>
      <c r="E971" s="24"/>
      <c r="F971" s="24"/>
      <c r="G971" s="24"/>
      <c r="H971" s="24"/>
      <c r="I971" s="24"/>
      <c r="J971" s="24"/>
      <c r="K971" s="25"/>
      <c r="L971" s="24"/>
      <c r="M971" s="26"/>
    </row>
    <row r="972" spans="1:13">
      <c r="A972" s="23"/>
      <c r="B972" s="32"/>
      <c r="C972" s="24"/>
      <c r="D972" s="24"/>
      <c r="E972" s="24"/>
      <c r="F972" s="24"/>
      <c r="G972" s="24"/>
      <c r="H972" s="24"/>
      <c r="I972" s="24"/>
      <c r="J972" s="24"/>
      <c r="K972" s="25"/>
      <c r="L972" s="24"/>
      <c r="M972" s="26"/>
    </row>
    <row r="973" spans="1:13">
      <c r="A973" s="23"/>
      <c r="B973" s="32"/>
      <c r="C973" s="24"/>
      <c r="D973" s="24"/>
      <c r="E973" s="24"/>
      <c r="F973" s="24"/>
      <c r="G973" s="24"/>
      <c r="H973" s="24"/>
      <c r="I973" s="24"/>
      <c r="J973" s="24"/>
      <c r="K973" s="25"/>
      <c r="L973" s="24"/>
      <c r="M973" s="26"/>
    </row>
    <row r="974" spans="1:13">
      <c r="A974" s="23"/>
      <c r="B974" s="32"/>
      <c r="C974" s="24"/>
      <c r="D974" s="24"/>
      <c r="E974" s="24"/>
      <c r="F974" s="24"/>
      <c r="G974" s="24"/>
      <c r="H974" s="24"/>
      <c r="I974" s="24"/>
      <c r="J974" s="24"/>
      <c r="K974" s="25"/>
      <c r="L974" s="24"/>
      <c r="M974" s="26"/>
    </row>
    <row r="975" spans="1:13">
      <c r="A975" s="23"/>
      <c r="B975" s="32"/>
      <c r="C975" s="24"/>
      <c r="D975" s="24"/>
      <c r="E975" s="24"/>
      <c r="F975" s="24"/>
      <c r="G975" s="24"/>
      <c r="H975" s="24"/>
      <c r="I975" s="24"/>
      <c r="J975" s="24"/>
      <c r="K975" s="25"/>
      <c r="L975" s="24"/>
      <c r="M975" s="26"/>
    </row>
    <row r="976" spans="1:13">
      <c r="A976" s="23"/>
      <c r="B976" s="32"/>
      <c r="C976" s="24"/>
      <c r="D976" s="24"/>
      <c r="E976" s="24"/>
      <c r="F976" s="24"/>
      <c r="G976" s="24"/>
      <c r="H976" s="24"/>
      <c r="I976" s="24"/>
      <c r="J976" s="24"/>
      <c r="K976" s="25"/>
      <c r="L976" s="24"/>
      <c r="M976" s="26"/>
    </row>
    <row r="977" spans="1:13">
      <c r="A977" s="23"/>
      <c r="B977" s="32"/>
      <c r="C977" s="24"/>
      <c r="D977" s="24"/>
      <c r="E977" s="24"/>
      <c r="F977" s="24"/>
      <c r="G977" s="24"/>
      <c r="H977" s="24"/>
      <c r="I977" s="24"/>
      <c r="J977" s="24"/>
      <c r="K977" s="25"/>
      <c r="L977" s="24"/>
      <c r="M977" s="26"/>
    </row>
    <row r="978" spans="1:13">
      <c r="A978" s="23"/>
      <c r="B978" s="32"/>
      <c r="C978" s="24"/>
      <c r="D978" s="24"/>
      <c r="E978" s="24"/>
      <c r="F978" s="24"/>
      <c r="G978" s="24"/>
      <c r="H978" s="24"/>
      <c r="I978" s="24"/>
      <c r="J978" s="24"/>
      <c r="K978" s="25"/>
      <c r="L978" s="24"/>
      <c r="M978" s="26"/>
    </row>
    <row r="979" spans="1:13">
      <c r="A979" s="23"/>
      <c r="B979" s="32"/>
      <c r="C979" s="24"/>
      <c r="D979" s="24"/>
      <c r="E979" s="24"/>
      <c r="F979" s="24"/>
      <c r="G979" s="24"/>
      <c r="H979" s="24"/>
      <c r="I979" s="24"/>
      <c r="J979" s="24"/>
      <c r="K979" s="25"/>
      <c r="L979" s="24"/>
      <c r="M979" s="26"/>
    </row>
    <row r="980" spans="1:13">
      <c r="A980" s="23"/>
      <c r="B980" s="32"/>
      <c r="C980" s="24"/>
      <c r="D980" s="24"/>
      <c r="E980" s="24"/>
      <c r="F980" s="24"/>
      <c r="G980" s="24"/>
      <c r="H980" s="24"/>
      <c r="I980" s="24"/>
      <c r="J980" s="24"/>
      <c r="K980" s="25"/>
      <c r="L980" s="24"/>
      <c r="M980" s="26"/>
    </row>
    <row r="981" spans="1:13">
      <c r="A981" s="23"/>
      <c r="B981" s="32"/>
      <c r="C981" s="24"/>
      <c r="D981" s="24"/>
      <c r="E981" s="24"/>
      <c r="F981" s="24"/>
      <c r="G981" s="24"/>
      <c r="H981" s="24"/>
      <c r="I981" s="24"/>
      <c r="J981" s="24"/>
      <c r="K981" s="25"/>
      <c r="L981" s="24"/>
      <c r="M981" s="26"/>
    </row>
    <row r="982" spans="1:13">
      <c r="A982" s="23"/>
      <c r="B982" s="32"/>
      <c r="C982" s="24"/>
      <c r="D982" s="24"/>
      <c r="E982" s="24"/>
      <c r="F982" s="24"/>
      <c r="G982" s="24"/>
      <c r="H982" s="24"/>
      <c r="I982" s="24"/>
      <c r="J982" s="24"/>
      <c r="K982" s="25"/>
      <c r="L982" s="24"/>
      <c r="M982" s="26"/>
    </row>
    <row r="983" spans="1:13">
      <c r="A983" s="23"/>
      <c r="B983" s="32"/>
      <c r="C983" s="24"/>
      <c r="D983" s="24"/>
      <c r="E983" s="24"/>
      <c r="F983" s="24"/>
      <c r="G983" s="24"/>
      <c r="H983" s="24"/>
      <c r="I983" s="24"/>
      <c r="J983" s="24"/>
      <c r="K983" s="25"/>
      <c r="L983" s="24"/>
      <c r="M983" s="26"/>
    </row>
    <row r="984" spans="1:13">
      <c r="A984" s="23"/>
      <c r="B984" s="32"/>
      <c r="C984" s="24"/>
      <c r="D984" s="24"/>
      <c r="E984" s="24"/>
      <c r="F984" s="24"/>
      <c r="G984" s="24"/>
      <c r="H984" s="24"/>
      <c r="I984" s="24"/>
      <c r="J984" s="24"/>
      <c r="K984" s="25"/>
      <c r="L984" s="24"/>
      <c r="M984" s="26"/>
    </row>
    <row r="985" spans="1:13">
      <c r="A985" s="23"/>
      <c r="B985" s="32"/>
      <c r="C985" s="24"/>
      <c r="D985" s="24"/>
      <c r="E985" s="24"/>
      <c r="F985" s="24"/>
      <c r="G985" s="24"/>
      <c r="H985" s="24"/>
      <c r="I985" s="24"/>
      <c r="J985" s="24"/>
      <c r="K985" s="25"/>
      <c r="L985" s="24"/>
      <c r="M985" s="26"/>
    </row>
    <row r="986" spans="1:13">
      <c r="A986" s="23"/>
      <c r="B986" s="32"/>
      <c r="C986" s="24"/>
      <c r="D986" s="24"/>
      <c r="E986" s="24"/>
      <c r="F986" s="24"/>
      <c r="G986" s="24"/>
      <c r="H986" s="24"/>
      <c r="I986" s="24"/>
      <c r="J986" s="24"/>
      <c r="K986" s="25"/>
      <c r="L986" s="24"/>
      <c r="M986" s="26"/>
    </row>
    <row r="987" spans="1:13">
      <c r="A987" s="23"/>
      <c r="B987" s="32"/>
      <c r="C987" s="24"/>
      <c r="D987" s="24"/>
      <c r="E987" s="24"/>
      <c r="F987" s="24"/>
      <c r="G987" s="24"/>
      <c r="H987" s="24"/>
      <c r="I987" s="24"/>
      <c r="J987" s="24"/>
      <c r="K987" s="25"/>
      <c r="L987" s="24"/>
      <c r="M987" s="26"/>
    </row>
    <row r="988" spans="1:13">
      <c r="A988" s="23"/>
      <c r="B988" s="32"/>
      <c r="C988" s="24"/>
      <c r="D988" s="24"/>
      <c r="E988" s="24"/>
      <c r="F988" s="24"/>
      <c r="G988" s="24"/>
      <c r="H988" s="24"/>
      <c r="I988" s="24"/>
      <c r="J988" s="24"/>
      <c r="K988" s="25"/>
      <c r="L988" s="24"/>
      <c r="M988" s="26"/>
    </row>
    <row r="989" spans="1:13">
      <c r="A989" s="23"/>
      <c r="B989" s="32"/>
      <c r="C989" s="24"/>
      <c r="D989" s="24"/>
      <c r="E989" s="24"/>
      <c r="F989" s="24"/>
      <c r="G989" s="24"/>
      <c r="H989" s="24"/>
      <c r="I989" s="24"/>
      <c r="J989" s="24"/>
      <c r="K989" s="25"/>
      <c r="L989" s="24"/>
      <c r="M989" s="26"/>
    </row>
    <row r="990" spans="1:13">
      <c r="A990" s="23"/>
      <c r="B990" s="32"/>
      <c r="C990" s="24"/>
      <c r="D990" s="24"/>
      <c r="E990" s="24"/>
      <c r="F990" s="24"/>
      <c r="G990" s="24"/>
      <c r="H990" s="24"/>
      <c r="I990" s="24"/>
      <c r="J990" s="24"/>
      <c r="K990" s="25"/>
      <c r="L990" s="24"/>
      <c r="M990" s="26"/>
    </row>
    <row r="991" spans="1:13">
      <c r="A991" s="23"/>
      <c r="B991" s="32"/>
      <c r="C991" s="24"/>
      <c r="D991" s="24"/>
      <c r="E991" s="24"/>
      <c r="F991" s="24"/>
      <c r="G991" s="24"/>
      <c r="H991" s="24"/>
      <c r="I991" s="24"/>
      <c r="J991" s="24"/>
      <c r="K991" s="25"/>
      <c r="L991" s="24"/>
      <c r="M991" s="26"/>
    </row>
    <row r="992" spans="1:13">
      <c r="A992" s="23"/>
      <c r="B992" s="32"/>
      <c r="C992" s="24"/>
      <c r="D992" s="24"/>
      <c r="E992" s="24"/>
      <c r="F992" s="24"/>
      <c r="G992" s="24"/>
      <c r="H992" s="24"/>
      <c r="I992" s="24"/>
      <c r="J992" s="24"/>
      <c r="K992" s="25"/>
      <c r="L992" s="24"/>
      <c r="M992" s="26"/>
    </row>
    <row r="993" spans="1:13">
      <c r="A993" s="23"/>
      <c r="B993" s="32"/>
      <c r="C993" s="24"/>
      <c r="D993" s="24"/>
      <c r="E993" s="24"/>
      <c r="F993" s="24"/>
      <c r="G993" s="24"/>
      <c r="H993" s="24"/>
      <c r="I993" s="24"/>
      <c r="J993" s="24"/>
      <c r="K993" s="25"/>
      <c r="L993" s="24"/>
      <c r="M993" s="26"/>
    </row>
    <row r="994" spans="1:13">
      <c r="A994" s="23"/>
      <c r="B994" s="32"/>
      <c r="C994" s="24"/>
      <c r="D994" s="24"/>
      <c r="E994" s="24"/>
      <c r="F994" s="24"/>
      <c r="G994" s="24"/>
      <c r="H994" s="24"/>
      <c r="I994" s="24"/>
      <c r="J994" s="24"/>
      <c r="K994" s="25"/>
      <c r="L994" s="24"/>
      <c r="M994" s="26"/>
    </row>
    <row r="995" spans="1:13">
      <c r="A995" s="23"/>
      <c r="B995" s="32"/>
      <c r="C995" s="24"/>
      <c r="D995" s="24"/>
      <c r="E995" s="24"/>
      <c r="F995" s="24"/>
      <c r="G995" s="24"/>
      <c r="H995" s="24"/>
      <c r="I995" s="24"/>
      <c r="J995" s="24"/>
      <c r="K995" s="25"/>
      <c r="L995" s="24"/>
      <c r="M995" s="26"/>
    </row>
    <row r="996" spans="1:13">
      <c r="A996" s="23"/>
      <c r="B996" s="32"/>
      <c r="C996" s="24"/>
      <c r="D996" s="24"/>
      <c r="E996" s="24"/>
      <c r="F996" s="24"/>
      <c r="G996" s="24"/>
      <c r="H996" s="24"/>
      <c r="I996" s="24"/>
      <c r="J996" s="24"/>
      <c r="K996" s="25"/>
      <c r="L996" s="24"/>
      <c r="M996" s="26"/>
    </row>
    <row r="997" spans="1:13">
      <c r="A997" s="23"/>
      <c r="B997" s="32"/>
      <c r="C997" s="24"/>
      <c r="D997" s="24"/>
      <c r="E997" s="24"/>
      <c r="F997" s="24"/>
      <c r="G997" s="24"/>
      <c r="H997" s="24"/>
      <c r="I997" s="24"/>
      <c r="J997" s="24"/>
      <c r="K997" s="25"/>
      <c r="L997" s="24"/>
      <c r="M997" s="26"/>
    </row>
    <row r="998" spans="1:13">
      <c r="A998" s="23"/>
      <c r="B998" s="32"/>
      <c r="C998" s="24"/>
      <c r="D998" s="24"/>
      <c r="E998" s="24"/>
      <c r="F998" s="24"/>
      <c r="G998" s="24"/>
      <c r="H998" s="24"/>
      <c r="I998" s="24"/>
      <c r="J998" s="24"/>
      <c r="K998" s="25"/>
      <c r="L998" s="24"/>
      <c r="M998" s="26"/>
    </row>
    <row r="999" spans="1:13">
      <c r="A999" s="23"/>
      <c r="B999" s="32"/>
      <c r="C999" s="24"/>
      <c r="D999" s="24"/>
      <c r="E999" s="24"/>
      <c r="F999" s="24"/>
      <c r="G999" s="24"/>
      <c r="H999" s="24"/>
      <c r="I999" s="24"/>
      <c r="J999" s="24"/>
      <c r="K999" s="25"/>
      <c r="L999" s="24"/>
      <c r="M999" s="26"/>
    </row>
    <row r="1000" spans="1:13">
      <c r="A1000" s="23"/>
      <c r="B1000" s="32"/>
      <c r="C1000" s="24"/>
      <c r="D1000" s="24"/>
      <c r="E1000" s="24"/>
      <c r="F1000" s="24"/>
      <c r="G1000" s="24"/>
      <c r="H1000" s="24"/>
      <c r="I1000" s="24"/>
      <c r="J1000" s="24"/>
      <c r="K1000" s="25"/>
      <c r="L1000" s="24"/>
      <c r="M1000" s="26"/>
    </row>
    <row r="1001" spans="1:13">
      <c r="A1001" s="23"/>
      <c r="B1001" s="32"/>
      <c r="C1001" s="24"/>
      <c r="D1001" s="24"/>
      <c r="E1001" s="24"/>
      <c r="F1001" s="24"/>
      <c r="G1001" s="24"/>
      <c r="H1001" s="24"/>
      <c r="I1001" s="24"/>
      <c r="J1001" s="24"/>
      <c r="K1001" s="25"/>
      <c r="L1001" s="24"/>
      <c r="M1001" s="26"/>
    </row>
    <row r="1002" spans="1:13">
      <c r="A1002" s="23"/>
      <c r="B1002" s="32"/>
      <c r="C1002" s="24"/>
      <c r="D1002" s="24"/>
      <c r="E1002" s="24"/>
      <c r="F1002" s="24"/>
      <c r="G1002" s="24"/>
      <c r="H1002" s="24"/>
      <c r="I1002" s="24"/>
      <c r="J1002" s="24"/>
      <c r="K1002" s="25"/>
      <c r="L1002" s="24"/>
      <c r="M1002" s="26"/>
    </row>
    <row r="1003" spans="1:13">
      <c r="A1003" s="23"/>
      <c r="B1003" s="32"/>
      <c r="C1003" s="24"/>
      <c r="D1003" s="24"/>
      <c r="E1003" s="24"/>
      <c r="F1003" s="24"/>
      <c r="G1003" s="24"/>
      <c r="H1003" s="24"/>
      <c r="I1003" s="24"/>
      <c r="J1003" s="24"/>
      <c r="K1003" s="25"/>
      <c r="L1003" s="24"/>
      <c r="M1003" s="26"/>
    </row>
    <row r="1004" spans="1:13">
      <c r="A1004" s="23"/>
      <c r="B1004" s="32"/>
      <c r="C1004" s="24"/>
      <c r="D1004" s="24"/>
      <c r="E1004" s="24"/>
      <c r="F1004" s="24"/>
      <c r="G1004" s="24"/>
      <c r="H1004" s="24"/>
      <c r="I1004" s="24"/>
      <c r="J1004" s="24"/>
      <c r="K1004" s="25"/>
      <c r="L1004" s="24"/>
      <c r="M1004" s="26"/>
    </row>
    <row r="1005" spans="1:13">
      <c r="A1005" s="23"/>
      <c r="B1005" s="32"/>
      <c r="C1005" s="24"/>
      <c r="D1005" s="24"/>
      <c r="E1005" s="24"/>
      <c r="F1005" s="24"/>
      <c r="G1005" s="24"/>
      <c r="H1005" s="24"/>
      <c r="I1005" s="24"/>
      <c r="J1005" s="24"/>
      <c r="K1005" s="25"/>
      <c r="L1005" s="24"/>
      <c r="M1005" s="26"/>
    </row>
    <row r="1006" spans="1:13">
      <c r="A1006" s="23"/>
      <c r="B1006" s="32"/>
      <c r="C1006" s="24"/>
      <c r="D1006" s="24"/>
      <c r="E1006" s="24"/>
      <c r="F1006" s="24"/>
      <c r="G1006" s="24"/>
      <c r="H1006" s="24"/>
      <c r="I1006" s="24"/>
      <c r="J1006" s="24"/>
      <c r="K1006" s="25"/>
      <c r="L1006" s="24"/>
      <c r="M1006" s="26"/>
    </row>
    <row r="1007" spans="1:13">
      <c r="A1007" s="23"/>
      <c r="B1007" s="32"/>
      <c r="C1007" s="24"/>
      <c r="D1007" s="24"/>
      <c r="E1007" s="24"/>
      <c r="F1007" s="24"/>
      <c r="G1007" s="24"/>
      <c r="H1007" s="24"/>
      <c r="I1007" s="24"/>
      <c r="J1007" s="24"/>
      <c r="K1007" s="25"/>
      <c r="L1007" s="24"/>
      <c r="M1007" s="26"/>
    </row>
    <row r="1008" spans="1:13">
      <c r="A1008" s="23"/>
      <c r="B1008" s="32"/>
      <c r="C1008" s="24"/>
      <c r="D1008" s="24"/>
      <c r="E1008" s="24"/>
      <c r="F1008" s="24"/>
      <c r="G1008" s="24"/>
      <c r="H1008" s="24"/>
      <c r="I1008" s="24"/>
      <c r="J1008" s="24"/>
      <c r="K1008" s="25"/>
      <c r="L1008" s="24"/>
      <c r="M1008" s="26"/>
    </row>
    <row r="1009" spans="1:13">
      <c r="A1009" s="23"/>
      <c r="B1009" s="32"/>
      <c r="C1009" s="24"/>
      <c r="D1009" s="24"/>
      <c r="E1009" s="24"/>
      <c r="F1009" s="24"/>
      <c r="G1009" s="24"/>
      <c r="H1009" s="24"/>
      <c r="I1009" s="24"/>
      <c r="J1009" s="24"/>
      <c r="K1009" s="25"/>
      <c r="L1009" s="24"/>
      <c r="M1009" s="26"/>
    </row>
    <row r="1010" spans="1:13">
      <c r="A1010" s="23"/>
      <c r="B1010" s="32"/>
      <c r="C1010" s="24"/>
      <c r="D1010" s="24"/>
      <c r="E1010" s="24"/>
      <c r="F1010" s="24"/>
      <c r="G1010" s="24"/>
      <c r="H1010" s="24"/>
      <c r="I1010" s="24"/>
      <c r="J1010" s="24"/>
      <c r="K1010" s="25"/>
      <c r="L1010" s="24"/>
      <c r="M1010" s="26"/>
    </row>
    <row r="1011" spans="1:13">
      <c r="A1011" s="23"/>
      <c r="B1011" s="32"/>
      <c r="C1011" s="24"/>
      <c r="D1011" s="24"/>
      <c r="E1011" s="24"/>
      <c r="F1011" s="24"/>
      <c r="G1011" s="24"/>
      <c r="H1011" s="24"/>
      <c r="I1011" s="24"/>
      <c r="J1011" s="24"/>
      <c r="K1011" s="25"/>
      <c r="L1011" s="24"/>
      <c r="M1011" s="26"/>
    </row>
    <row r="1012" spans="1:13">
      <c r="A1012" s="23"/>
      <c r="B1012" s="32"/>
      <c r="C1012" s="24"/>
      <c r="D1012" s="24"/>
      <c r="E1012" s="24"/>
      <c r="F1012" s="24"/>
      <c r="G1012" s="24"/>
      <c r="H1012" s="24"/>
      <c r="I1012" s="24"/>
      <c r="J1012" s="24"/>
      <c r="K1012" s="25"/>
      <c r="L1012" s="24"/>
      <c r="M1012" s="26"/>
    </row>
    <row r="1013" spans="1:13">
      <c r="A1013" s="23"/>
      <c r="B1013" s="32"/>
      <c r="C1013" s="24"/>
      <c r="D1013" s="24"/>
      <c r="E1013" s="24"/>
      <c r="F1013" s="24"/>
      <c r="G1013" s="24"/>
      <c r="H1013" s="24"/>
      <c r="I1013" s="24"/>
      <c r="J1013" s="24"/>
      <c r="K1013" s="25"/>
      <c r="L1013" s="24"/>
      <c r="M1013" s="26"/>
    </row>
    <row r="1014" spans="1:13">
      <c r="A1014" s="23"/>
      <c r="B1014" s="32"/>
      <c r="C1014" s="24"/>
      <c r="D1014" s="24"/>
      <c r="E1014" s="24"/>
      <c r="F1014" s="24"/>
      <c r="G1014" s="24"/>
      <c r="H1014" s="24"/>
      <c r="I1014" s="24"/>
      <c r="J1014" s="24"/>
      <c r="K1014" s="25"/>
      <c r="L1014" s="24"/>
      <c r="M1014" s="26"/>
    </row>
    <row r="1015" spans="1:13">
      <c r="A1015" s="23"/>
      <c r="B1015" s="32"/>
      <c r="C1015" s="24"/>
      <c r="D1015" s="24"/>
      <c r="E1015" s="24"/>
      <c r="F1015" s="24"/>
      <c r="G1015" s="24"/>
      <c r="H1015" s="24"/>
      <c r="I1015" s="24"/>
      <c r="J1015" s="24"/>
      <c r="K1015" s="25"/>
      <c r="L1015" s="24"/>
      <c r="M1015" s="26"/>
    </row>
    <row r="1016" spans="1:13">
      <c r="A1016" s="23"/>
      <c r="B1016" s="32"/>
      <c r="C1016" s="24"/>
      <c r="D1016" s="24"/>
      <c r="E1016" s="24"/>
      <c r="F1016" s="24"/>
      <c r="G1016" s="24"/>
      <c r="H1016" s="24"/>
      <c r="I1016" s="24"/>
      <c r="J1016" s="24"/>
      <c r="K1016" s="25"/>
      <c r="L1016" s="24"/>
      <c r="M1016" s="26"/>
    </row>
    <row r="1017" spans="1:13">
      <c r="A1017" s="23"/>
      <c r="B1017" s="32"/>
      <c r="C1017" s="24"/>
      <c r="D1017" s="24"/>
      <c r="E1017" s="24"/>
      <c r="F1017" s="24"/>
      <c r="G1017" s="24"/>
      <c r="H1017" s="24"/>
      <c r="I1017" s="24"/>
      <c r="J1017" s="24"/>
      <c r="K1017" s="25"/>
      <c r="L1017" s="24"/>
      <c r="M1017" s="26"/>
    </row>
    <row r="1018" spans="1:13">
      <c r="A1018" s="23"/>
      <c r="B1018" s="32"/>
      <c r="C1018" s="24"/>
      <c r="D1018" s="24"/>
      <c r="E1018" s="24"/>
      <c r="F1018" s="24"/>
      <c r="G1018" s="24"/>
      <c r="H1018" s="24"/>
      <c r="I1018" s="24"/>
      <c r="J1018" s="24"/>
      <c r="K1018" s="25"/>
      <c r="L1018" s="24"/>
      <c r="M1018" s="26"/>
    </row>
    <row r="1019" spans="1:13">
      <c r="A1019" s="23"/>
      <c r="B1019" s="32"/>
      <c r="C1019" s="24"/>
      <c r="D1019" s="24"/>
      <c r="E1019" s="24"/>
      <c r="F1019" s="24"/>
      <c r="G1019" s="24"/>
      <c r="H1019" s="24"/>
      <c r="I1019" s="24"/>
      <c r="J1019" s="24"/>
      <c r="K1019" s="25"/>
      <c r="L1019" s="24"/>
      <c r="M1019" s="26"/>
    </row>
    <row r="1020" spans="1:13">
      <c r="A1020" s="23"/>
      <c r="B1020" s="32"/>
      <c r="C1020" s="24"/>
      <c r="D1020" s="24"/>
      <c r="E1020" s="24"/>
      <c r="F1020" s="24"/>
      <c r="G1020" s="24"/>
      <c r="H1020" s="24"/>
      <c r="I1020" s="24"/>
      <c r="J1020" s="24"/>
      <c r="K1020" s="25"/>
      <c r="L1020" s="24"/>
      <c r="M1020" s="26"/>
    </row>
    <row r="1021" spans="1:13">
      <c r="A1021" s="23"/>
      <c r="B1021" s="32"/>
      <c r="C1021" s="24"/>
      <c r="D1021" s="24"/>
      <c r="E1021" s="24"/>
      <c r="F1021" s="24"/>
      <c r="G1021" s="24"/>
      <c r="H1021" s="24"/>
      <c r="I1021" s="24"/>
      <c r="J1021" s="24"/>
      <c r="K1021" s="25"/>
      <c r="L1021" s="24"/>
      <c r="M1021" s="26"/>
    </row>
    <row r="1022" spans="1:13">
      <c r="A1022" s="23"/>
      <c r="B1022" s="32"/>
      <c r="C1022" s="24"/>
      <c r="D1022" s="24"/>
      <c r="E1022" s="24"/>
      <c r="F1022" s="24"/>
      <c r="G1022" s="24"/>
      <c r="H1022" s="24"/>
      <c r="I1022" s="24"/>
      <c r="J1022" s="24"/>
      <c r="K1022" s="25"/>
      <c r="L1022" s="24"/>
      <c r="M1022" s="26"/>
    </row>
    <row r="1023" spans="1:13">
      <c r="A1023" s="23"/>
      <c r="B1023" s="32"/>
      <c r="C1023" s="24"/>
      <c r="D1023" s="24"/>
      <c r="E1023" s="24"/>
      <c r="F1023" s="24"/>
      <c r="G1023" s="24"/>
      <c r="H1023" s="24"/>
      <c r="I1023" s="24"/>
      <c r="J1023" s="24"/>
      <c r="K1023" s="25"/>
      <c r="L1023" s="24"/>
      <c r="M1023" s="26"/>
    </row>
    <row r="1024" spans="1:13">
      <c r="A1024" s="23"/>
      <c r="B1024" s="32"/>
      <c r="C1024" s="24"/>
      <c r="D1024" s="24"/>
      <c r="E1024" s="24"/>
      <c r="F1024" s="24"/>
      <c r="G1024" s="24"/>
      <c r="H1024" s="24"/>
      <c r="I1024" s="24"/>
      <c r="J1024" s="24"/>
      <c r="K1024" s="25"/>
      <c r="L1024" s="24"/>
      <c r="M1024" s="26"/>
    </row>
    <row r="1025" spans="1:13">
      <c r="A1025" s="23"/>
      <c r="B1025" s="32"/>
      <c r="C1025" s="24"/>
      <c r="D1025" s="24"/>
      <c r="E1025" s="24"/>
      <c r="F1025" s="24"/>
      <c r="G1025" s="24"/>
      <c r="H1025" s="24"/>
      <c r="I1025" s="24"/>
      <c r="J1025" s="24"/>
      <c r="K1025" s="25"/>
      <c r="L1025" s="24"/>
      <c r="M1025" s="26"/>
    </row>
    <row r="1026" spans="1:13">
      <c r="A1026" s="23"/>
      <c r="B1026" s="32"/>
      <c r="C1026" s="24"/>
      <c r="D1026" s="24"/>
      <c r="E1026" s="24"/>
      <c r="F1026" s="24"/>
      <c r="G1026" s="24"/>
      <c r="H1026" s="24"/>
      <c r="I1026" s="24"/>
      <c r="J1026" s="24"/>
      <c r="K1026" s="25"/>
      <c r="L1026" s="24"/>
      <c r="M1026" s="26"/>
    </row>
    <row r="1027" spans="1:13">
      <c r="A1027" s="23"/>
      <c r="B1027" s="32"/>
      <c r="C1027" s="24"/>
      <c r="D1027" s="24"/>
      <c r="E1027" s="24"/>
      <c r="F1027" s="24"/>
      <c r="G1027" s="24"/>
      <c r="H1027" s="24"/>
      <c r="I1027" s="24"/>
      <c r="J1027" s="24"/>
      <c r="K1027" s="25"/>
      <c r="L1027" s="24"/>
      <c r="M1027" s="26"/>
    </row>
    <row r="1028" spans="1:13">
      <c r="A1028" s="23"/>
      <c r="B1028" s="32"/>
      <c r="C1028" s="24"/>
      <c r="D1028" s="24"/>
      <c r="E1028" s="24"/>
      <c r="F1028" s="24"/>
      <c r="G1028" s="24"/>
      <c r="H1028" s="24"/>
      <c r="I1028" s="24"/>
      <c r="J1028" s="24"/>
      <c r="K1028" s="25"/>
      <c r="L1028" s="24"/>
      <c r="M1028" s="26"/>
    </row>
    <row r="1029" spans="1:13">
      <c r="A1029" s="23"/>
      <c r="B1029" s="32"/>
      <c r="C1029" s="24"/>
      <c r="D1029" s="24"/>
      <c r="E1029" s="24"/>
      <c r="F1029" s="24"/>
      <c r="G1029" s="24"/>
      <c r="H1029" s="24"/>
      <c r="I1029" s="24"/>
      <c r="J1029" s="24"/>
      <c r="K1029" s="25"/>
      <c r="L1029" s="24"/>
      <c r="M1029" s="26"/>
    </row>
    <row r="1030" spans="1:13">
      <c r="A1030" s="23"/>
      <c r="B1030" s="32"/>
      <c r="C1030" s="24"/>
      <c r="D1030" s="24"/>
      <c r="E1030" s="24"/>
      <c r="F1030" s="24"/>
      <c r="G1030" s="24"/>
      <c r="H1030" s="24"/>
      <c r="I1030" s="24"/>
      <c r="J1030" s="24"/>
      <c r="K1030" s="25"/>
      <c r="L1030" s="24"/>
      <c r="M1030" s="26"/>
    </row>
    <row r="1031" spans="1:13">
      <c r="A1031" s="23"/>
      <c r="B1031" s="32"/>
      <c r="C1031" s="24"/>
      <c r="D1031" s="24"/>
      <c r="E1031" s="24"/>
      <c r="F1031" s="24"/>
      <c r="G1031" s="24"/>
      <c r="H1031" s="24"/>
      <c r="I1031" s="24"/>
      <c r="J1031" s="24"/>
      <c r="K1031" s="25"/>
      <c r="L1031" s="24"/>
      <c r="M1031" s="26"/>
    </row>
    <row r="1032" spans="1:13">
      <c r="A1032" s="23"/>
      <c r="B1032" s="32"/>
      <c r="C1032" s="24"/>
      <c r="D1032" s="24"/>
      <c r="E1032" s="24"/>
      <c r="F1032" s="24"/>
      <c r="G1032" s="24"/>
      <c r="H1032" s="24"/>
      <c r="I1032" s="24"/>
      <c r="J1032" s="24"/>
      <c r="K1032" s="25"/>
      <c r="L1032" s="24"/>
      <c r="M1032" s="26"/>
    </row>
    <row r="1033" spans="1:13">
      <c r="A1033" s="23"/>
      <c r="B1033" s="32"/>
      <c r="C1033" s="24"/>
      <c r="D1033" s="24"/>
      <c r="E1033" s="24"/>
      <c r="F1033" s="24"/>
      <c r="G1033" s="24"/>
      <c r="H1033" s="24"/>
      <c r="I1033" s="24"/>
      <c r="J1033" s="24"/>
      <c r="K1033" s="25"/>
      <c r="L1033" s="24"/>
      <c r="M1033" s="26"/>
    </row>
    <row r="1034" spans="1:13">
      <c r="A1034" s="23"/>
      <c r="B1034" s="32"/>
      <c r="C1034" s="24"/>
      <c r="D1034" s="24"/>
      <c r="E1034" s="24"/>
      <c r="F1034" s="24"/>
      <c r="G1034" s="24"/>
      <c r="H1034" s="24"/>
      <c r="I1034" s="24"/>
      <c r="J1034" s="24"/>
      <c r="K1034" s="25"/>
      <c r="L1034" s="24"/>
      <c r="M1034" s="26"/>
    </row>
    <row r="1035" spans="1:13">
      <c r="A1035" s="23"/>
      <c r="B1035" s="32"/>
      <c r="C1035" s="24"/>
      <c r="D1035" s="24"/>
      <c r="E1035" s="24"/>
      <c r="F1035" s="24"/>
      <c r="G1035" s="24"/>
      <c r="H1035" s="24"/>
      <c r="I1035" s="24"/>
      <c r="J1035" s="24"/>
      <c r="K1035" s="25"/>
      <c r="L1035" s="24"/>
      <c r="M1035" s="26"/>
    </row>
    <row r="1036" spans="1:13">
      <c r="A1036" s="23"/>
      <c r="B1036" s="32"/>
      <c r="C1036" s="24"/>
      <c r="D1036" s="24"/>
      <c r="E1036" s="24"/>
      <c r="F1036" s="24"/>
      <c r="G1036" s="24"/>
      <c r="H1036" s="24"/>
      <c r="I1036" s="24"/>
      <c r="J1036" s="24"/>
      <c r="K1036" s="25"/>
      <c r="L1036" s="24"/>
      <c r="M1036" s="26"/>
    </row>
    <row r="1037" spans="1:13">
      <c r="A1037" s="23"/>
      <c r="B1037" s="32"/>
      <c r="C1037" s="24"/>
      <c r="D1037" s="24"/>
      <c r="E1037" s="24"/>
      <c r="F1037" s="24"/>
      <c r="G1037" s="24"/>
      <c r="H1037" s="24"/>
      <c r="I1037" s="24"/>
      <c r="J1037" s="24"/>
      <c r="K1037" s="25"/>
      <c r="L1037" s="24"/>
      <c r="M1037" s="26"/>
    </row>
    <row r="1038" spans="1:13">
      <c r="A1038" s="23"/>
      <c r="B1038" s="32"/>
      <c r="C1038" s="24"/>
      <c r="D1038" s="24"/>
      <c r="E1038" s="24"/>
      <c r="F1038" s="24"/>
      <c r="G1038" s="24"/>
      <c r="H1038" s="24"/>
      <c r="I1038" s="24"/>
      <c r="J1038" s="24"/>
      <c r="K1038" s="25"/>
      <c r="L1038" s="24"/>
      <c r="M1038" s="26"/>
    </row>
    <row r="1039" spans="1:13">
      <c r="A1039" s="23"/>
      <c r="B1039" s="32"/>
      <c r="C1039" s="24"/>
      <c r="D1039" s="24"/>
      <c r="E1039" s="24"/>
      <c r="F1039" s="24"/>
      <c r="G1039" s="24"/>
      <c r="H1039" s="24"/>
      <c r="I1039" s="24"/>
      <c r="J1039" s="24"/>
      <c r="K1039" s="25"/>
      <c r="L1039" s="24"/>
      <c r="M1039" s="26"/>
    </row>
    <row r="1040" spans="1:13">
      <c r="A1040" s="23"/>
      <c r="B1040" s="32"/>
      <c r="C1040" s="24"/>
      <c r="D1040" s="24"/>
      <c r="E1040" s="24"/>
      <c r="F1040" s="24"/>
      <c r="G1040" s="24"/>
      <c r="H1040" s="24"/>
      <c r="I1040" s="24"/>
      <c r="J1040" s="24"/>
      <c r="K1040" s="25"/>
      <c r="L1040" s="24"/>
      <c r="M1040" s="26"/>
    </row>
    <row r="1041" spans="1:13">
      <c r="A1041" s="23"/>
      <c r="B1041" s="32"/>
      <c r="C1041" s="24"/>
      <c r="D1041" s="24"/>
      <c r="E1041" s="24"/>
      <c r="F1041" s="24"/>
      <c r="G1041" s="24"/>
      <c r="H1041" s="24"/>
      <c r="I1041" s="24"/>
      <c r="J1041" s="24"/>
      <c r="K1041" s="25"/>
      <c r="L1041" s="24"/>
      <c r="M1041" s="26"/>
    </row>
    <row r="1042" spans="1:13">
      <c r="A1042" s="23"/>
      <c r="B1042" s="32"/>
      <c r="C1042" s="24"/>
      <c r="D1042" s="24"/>
      <c r="E1042" s="24"/>
      <c r="F1042" s="24"/>
      <c r="G1042" s="24"/>
      <c r="H1042" s="24"/>
      <c r="I1042" s="24"/>
      <c r="J1042" s="24"/>
      <c r="K1042" s="25"/>
      <c r="L1042" s="24"/>
      <c r="M1042" s="26"/>
    </row>
    <row r="1043" spans="1:13">
      <c r="A1043" s="23"/>
      <c r="B1043" s="32"/>
      <c r="C1043" s="24"/>
      <c r="D1043" s="24"/>
      <c r="E1043" s="24"/>
      <c r="F1043" s="24"/>
      <c r="G1043" s="24"/>
      <c r="H1043" s="24"/>
      <c r="I1043" s="24"/>
      <c r="J1043" s="24"/>
      <c r="K1043" s="25"/>
      <c r="L1043" s="24"/>
      <c r="M1043" s="26"/>
    </row>
    <row r="1044" spans="1:13">
      <c r="A1044" s="23"/>
      <c r="B1044" s="32"/>
      <c r="C1044" s="24"/>
      <c r="D1044" s="24"/>
      <c r="E1044" s="24"/>
      <c r="F1044" s="24"/>
      <c r="G1044" s="24"/>
      <c r="H1044" s="24"/>
      <c r="I1044" s="24"/>
      <c r="J1044" s="24"/>
      <c r="K1044" s="25"/>
      <c r="L1044" s="24"/>
      <c r="M1044" s="26"/>
    </row>
    <row r="1045" spans="1:13">
      <c r="A1045" s="23"/>
      <c r="B1045" s="32"/>
      <c r="C1045" s="24"/>
      <c r="D1045" s="24"/>
      <c r="E1045" s="24"/>
      <c r="F1045" s="24"/>
      <c r="G1045" s="24"/>
      <c r="H1045" s="24"/>
      <c r="I1045" s="24"/>
      <c r="J1045" s="24"/>
      <c r="K1045" s="25"/>
      <c r="L1045" s="24"/>
      <c r="M1045" s="26"/>
    </row>
    <row r="1046" spans="1:13">
      <c r="A1046" s="23"/>
      <c r="B1046" s="32"/>
      <c r="C1046" s="24"/>
      <c r="D1046" s="24"/>
      <c r="E1046" s="24"/>
      <c r="F1046" s="24"/>
      <c r="G1046" s="24"/>
      <c r="H1046" s="24"/>
      <c r="I1046" s="24"/>
      <c r="J1046" s="24"/>
      <c r="K1046" s="25"/>
      <c r="L1046" s="24"/>
      <c r="M1046" s="26"/>
    </row>
    <row r="1047" spans="1:13">
      <c r="A1047" s="23"/>
      <c r="B1047" s="32"/>
      <c r="C1047" s="24"/>
      <c r="D1047" s="24"/>
      <c r="E1047" s="24"/>
      <c r="F1047" s="24"/>
      <c r="G1047" s="24"/>
      <c r="H1047" s="24"/>
      <c r="I1047" s="24"/>
      <c r="J1047" s="24"/>
      <c r="K1047" s="25"/>
      <c r="L1047" s="24"/>
      <c r="M1047" s="26"/>
    </row>
    <row r="1048" spans="1:13">
      <c r="A1048" s="23"/>
      <c r="B1048" s="32"/>
      <c r="C1048" s="24"/>
      <c r="D1048" s="24"/>
      <c r="E1048" s="24"/>
      <c r="F1048" s="24"/>
      <c r="G1048" s="24"/>
      <c r="H1048" s="24"/>
      <c r="I1048" s="24"/>
      <c r="J1048" s="24"/>
      <c r="K1048" s="25"/>
      <c r="L1048" s="24"/>
      <c r="M1048" s="26"/>
    </row>
    <row r="1049" spans="1:13">
      <c r="A1049" s="23"/>
      <c r="B1049" s="32"/>
      <c r="C1049" s="24"/>
      <c r="D1049" s="24"/>
      <c r="E1049" s="24"/>
      <c r="F1049" s="24"/>
      <c r="G1049" s="24"/>
      <c r="H1049" s="24"/>
      <c r="I1049" s="24"/>
      <c r="J1049" s="24"/>
      <c r="K1049" s="25"/>
      <c r="L1049" s="24"/>
      <c r="M1049" s="26"/>
    </row>
    <row r="1050" spans="1:13">
      <c r="A1050" s="23"/>
      <c r="B1050" s="32"/>
      <c r="C1050" s="24"/>
      <c r="D1050" s="24"/>
      <c r="E1050" s="24"/>
      <c r="F1050" s="24"/>
      <c r="G1050" s="24"/>
      <c r="H1050" s="24"/>
      <c r="I1050" s="24"/>
      <c r="J1050" s="24"/>
      <c r="K1050" s="25"/>
      <c r="L1050" s="24"/>
      <c r="M1050" s="26"/>
    </row>
    <row r="1051" spans="1:13">
      <c r="A1051" s="23"/>
      <c r="B1051" s="32"/>
      <c r="C1051" s="24"/>
      <c r="D1051" s="24"/>
      <c r="E1051" s="24"/>
      <c r="F1051" s="24"/>
      <c r="G1051" s="24"/>
      <c r="H1051" s="24"/>
      <c r="I1051" s="24"/>
      <c r="J1051" s="24"/>
      <c r="K1051" s="25"/>
      <c r="L1051" s="24"/>
      <c r="M1051" s="26"/>
    </row>
    <row r="1052" spans="1:13">
      <c r="A1052" s="23"/>
      <c r="B1052" s="32"/>
      <c r="C1052" s="24"/>
      <c r="D1052" s="24"/>
      <c r="E1052" s="24"/>
      <c r="F1052" s="24"/>
      <c r="G1052" s="24"/>
      <c r="H1052" s="24"/>
      <c r="I1052" s="24"/>
      <c r="J1052" s="24"/>
      <c r="K1052" s="25"/>
      <c r="L1052" s="24"/>
      <c r="M1052" s="26"/>
    </row>
    <row r="1053" spans="1:13">
      <c r="A1053" s="23"/>
      <c r="B1053" s="32"/>
      <c r="C1053" s="24"/>
      <c r="D1053" s="24"/>
      <c r="E1053" s="24"/>
      <c r="F1053" s="24"/>
      <c r="G1053" s="24"/>
      <c r="H1053" s="24"/>
      <c r="I1053" s="24"/>
      <c r="J1053" s="24"/>
      <c r="K1053" s="25"/>
      <c r="L1053" s="24"/>
      <c r="M1053" s="26"/>
    </row>
    <row r="1054" spans="1:13">
      <c r="A1054" s="23"/>
      <c r="B1054" s="32"/>
      <c r="C1054" s="24"/>
      <c r="D1054" s="24"/>
      <c r="E1054" s="24"/>
      <c r="F1054" s="24"/>
      <c r="G1054" s="24"/>
      <c r="H1054" s="24"/>
      <c r="I1054" s="24"/>
      <c r="J1054" s="24"/>
      <c r="K1054" s="25"/>
      <c r="L1054" s="24"/>
      <c r="M1054" s="26"/>
    </row>
    <row r="1055" spans="1:13">
      <c r="A1055" s="23"/>
      <c r="B1055" s="32"/>
      <c r="C1055" s="24"/>
      <c r="D1055" s="24"/>
      <c r="E1055" s="24"/>
      <c r="F1055" s="24"/>
      <c r="G1055" s="24"/>
      <c r="H1055" s="24"/>
      <c r="I1055" s="24"/>
      <c r="J1055" s="24"/>
      <c r="K1055" s="25"/>
      <c r="L1055" s="24"/>
      <c r="M1055" s="26"/>
    </row>
    <row r="1056" spans="1:13">
      <c r="A1056" s="23"/>
      <c r="B1056" s="32"/>
      <c r="C1056" s="24"/>
      <c r="D1056" s="24"/>
      <c r="E1056" s="24"/>
      <c r="F1056" s="24"/>
      <c r="G1056" s="24"/>
      <c r="H1056" s="24"/>
      <c r="I1056" s="24"/>
      <c r="J1056" s="24"/>
      <c r="K1056" s="25"/>
      <c r="L1056" s="24"/>
      <c r="M1056" s="26"/>
    </row>
    <row r="1057" spans="1:13">
      <c r="A1057" s="23"/>
      <c r="B1057" s="32"/>
      <c r="C1057" s="24"/>
      <c r="D1057" s="24"/>
      <c r="E1057" s="24"/>
      <c r="F1057" s="24"/>
      <c r="G1057" s="24"/>
      <c r="H1057" s="24"/>
      <c r="I1057" s="24"/>
      <c r="J1057" s="24"/>
      <c r="K1057" s="25"/>
      <c r="L1057" s="24"/>
      <c r="M1057" s="26"/>
    </row>
    <row r="1058" spans="1:13">
      <c r="A1058" s="23"/>
      <c r="B1058" s="32"/>
      <c r="C1058" s="24"/>
      <c r="D1058" s="24"/>
      <c r="E1058" s="24"/>
      <c r="F1058" s="24"/>
      <c r="G1058" s="24"/>
      <c r="H1058" s="24"/>
      <c r="I1058" s="24"/>
      <c r="J1058" s="24"/>
      <c r="K1058" s="25"/>
      <c r="L1058" s="24"/>
      <c r="M1058" s="26"/>
    </row>
    <row r="1059" spans="1:13">
      <c r="A1059" s="23"/>
      <c r="B1059" s="32"/>
      <c r="C1059" s="24"/>
      <c r="D1059" s="24"/>
      <c r="E1059" s="24"/>
      <c r="F1059" s="24"/>
      <c r="G1059" s="24"/>
      <c r="H1059" s="24"/>
      <c r="I1059" s="24"/>
      <c r="J1059" s="24"/>
      <c r="K1059" s="25"/>
      <c r="L1059" s="24"/>
      <c r="M1059" s="26"/>
    </row>
    <row r="1060" spans="1:13">
      <c r="A1060" s="23"/>
      <c r="B1060" s="32"/>
      <c r="C1060" s="24"/>
      <c r="D1060" s="24"/>
      <c r="E1060" s="24"/>
      <c r="F1060" s="24"/>
      <c r="G1060" s="24"/>
      <c r="H1060" s="24"/>
      <c r="I1060" s="24"/>
      <c r="J1060" s="24"/>
      <c r="K1060" s="25"/>
      <c r="L1060" s="24"/>
      <c r="M1060" s="26"/>
    </row>
    <row r="1061" spans="1:13">
      <c r="A1061" s="23"/>
      <c r="B1061" s="32"/>
      <c r="C1061" s="24"/>
      <c r="D1061" s="24"/>
      <c r="E1061" s="24"/>
      <c r="F1061" s="24"/>
      <c r="G1061" s="24"/>
      <c r="H1061" s="24"/>
      <c r="I1061" s="24"/>
      <c r="J1061" s="24"/>
      <c r="K1061" s="25"/>
      <c r="L1061" s="24"/>
      <c r="M1061" s="26"/>
    </row>
    <row r="1062" spans="1:13">
      <c r="A1062" s="23"/>
      <c r="B1062" s="32"/>
      <c r="C1062" s="24"/>
      <c r="D1062" s="24"/>
      <c r="E1062" s="24"/>
      <c r="F1062" s="24"/>
      <c r="G1062" s="24"/>
      <c r="H1062" s="24"/>
      <c r="I1062" s="24"/>
      <c r="J1062" s="24"/>
      <c r="K1062" s="25"/>
      <c r="L1062" s="24"/>
      <c r="M1062" s="26"/>
    </row>
    <row r="1063" spans="1:13">
      <c r="A1063" s="23"/>
      <c r="B1063" s="32"/>
      <c r="C1063" s="24"/>
      <c r="D1063" s="24"/>
      <c r="E1063" s="24"/>
      <c r="F1063" s="24"/>
      <c r="G1063" s="24"/>
      <c r="H1063" s="24"/>
      <c r="I1063" s="24"/>
      <c r="J1063" s="24"/>
      <c r="K1063" s="25"/>
      <c r="L1063" s="24"/>
      <c r="M1063" s="26"/>
    </row>
    <row r="1064" spans="1:13">
      <c r="A1064" s="23"/>
      <c r="B1064" s="32"/>
      <c r="C1064" s="24"/>
      <c r="D1064" s="24"/>
      <c r="E1064" s="24"/>
      <c r="F1064" s="24"/>
      <c r="G1064" s="24"/>
      <c r="H1064" s="24"/>
      <c r="I1064" s="24"/>
      <c r="J1064" s="24"/>
      <c r="K1064" s="25"/>
      <c r="L1064" s="24"/>
      <c r="M1064" s="26"/>
    </row>
    <row r="1065" spans="1:13">
      <c r="A1065" s="23"/>
      <c r="B1065" s="32"/>
      <c r="C1065" s="24"/>
      <c r="D1065" s="24"/>
      <c r="E1065" s="24"/>
      <c r="F1065" s="24"/>
      <c r="G1065" s="24"/>
      <c r="H1065" s="24"/>
      <c r="I1065" s="24"/>
      <c r="J1065" s="24"/>
      <c r="K1065" s="25"/>
      <c r="L1065" s="24"/>
      <c r="M1065" s="26"/>
    </row>
    <row r="1066" spans="1:13">
      <c r="A1066" s="23"/>
      <c r="B1066" s="32"/>
      <c r="C1066" s="24"/>
      <c r="D1066" s="24"/>
      <c r="E1066" s="24"/>
      <c r="F1066" s="24"/>
      <c r="G1066" s="24"/>
      <c r="H1066" s="24"/>
      <c r="I1066" s="24"/>
      <c r="J1066" s="24"/>
      <c r="K1066" s="25"/>
      <c r="L1066" s="24"/>
      <c r="M1066" s="26"/>
    </row>
    <row r="1067" spans="1:13">
      <c r="A1067" s="23"/>
      <c r="B1067" s="32"/>
      <c r="C1067" s="24"/>
      <c r="D1067" s="24"/>
      <c r="E1067" s="24"/>
      <c r="F1067" s="24"/>
      <c r="G1067" s="24"/>
      <c r="H1067" s="24"/>
      <c r="I1067" s="24"/>
      <c r="J1067" s="24"/>
      <c r="K1067" s="25"/>
      <c r="L1067" s="24"/>
      <c r="M1067" s="26"/>
    </row>
    <row r="1068" spans="1:13">
      <c r="A1068" s="23"/>
      <c r="B1068" s="32"/>
      <c r="C1068" s="24"/>
      <c r="D1068" s="24"/>
      <c r="E1068" s="24"/>
      <c r="F1068" s="24"/>
      <c r="G1068" s="24"/>
      <c r="H1068" s="24"/>
      <c r="I1068" s="24"/>
      <c r="J1068" s="24"/>
      <c r="K1068" s="25"/>
      <c r="L1068" s="24"/>
      <c r="M1068" s="26"/>
    </row>
    <row r="1069" spans="1:13">
      <c r="A1069" s="23"/>
      <c r="B1069" s="32"/>
      <c r="C1069" s="24"/>
      <c r="D1069" s="24"/>
      <c r="E1069" s="24"/>
      <c r="F1069" s="24"/>
      <c r="G1069" s="24"/>
      <c r="H1069" s="24"/>
      <c r="I1069" s="24"/>
      <c r="J1069" s="24"/>
      <c r="K1069" s="25"/>
      <c r="L1069" s="24"/>
      <c r="M1069" s="26"/>
    </row>
    <row r="1070" spans="1:13">
      <c r="A1070" s="23"/>
      <c r="B1070" s="32"/>
      <c r="C1070" s="24"/>
      <c r="D1070" s="24"/>
      <c r="E1070" s="24"/>
      <c r="F1070" s="24"/>
      <c r="G1070" s="24"/>
      <c r="H1070" s="24"/>
      <c r="I1070" s="24"/>
      <c r="J1070" s="24"/>
      <c r="K1070" s="25"/>
      <c r="L1070" s="24"/>
      <c r="M1070" s="26"/>
    </row>
    <row r="1071" spans="1:13">
      <c r="A1071" s="23"/>
      <c r="B1071" s="32"/>
      <c r="C1071" s="24"/>
      <c r="D1071" s="24"/>
      <c r="E1071" s="24"/>
      <c r="F1071" s="24"/>
      <c r="G1071" s="24"/>
      <c r="H1071" s="24"/>
      <c r="I1071" s="24"/>
      <c r="J1071" s="24"/>
      <c r="K1071" s="25"/>
      <c r="L1071" s="24"/>
      <c r="M1071" s="26"/>
    </row>
    <row r="1072" spans="1:13">
      <c r="A1072" s="23"/>
      <c r="B1072" s="32"/>
      <c r="C1072" s="24"/>
      <c r="D1072" s="24"/>
      <c r="E1072" s="24"/>
      <c r="F1072" s="24"/>
      <c r="G1072" s="24"/>
      <c r="H1072" s="24"/>
      <c r="I1072" s="24"/>
      <c r="J1072" s="24"/>
      <c r="K1072" s="25"/>
      <c r="L1072" s="24"/>
      <c r="M1072" s="26"/>
    </row>
    <row r="1073" spans="1:13">
      <c r="A1073" s="23"/>
      <c r="B1073" s="32"/>
      <c r="C1073" s="24"/>
      <c r="D1073" s="24"/>
      <c r="E1073" s="24"/>
      <c r="F1073" s="24"/>
      <c r="G1073" s="24"/>
      <c r="H1073" s="24"/>
      <c r="I1073" s="24"/>
      <c r="J1073" s="24"/>
      <c r="K1073" s="25"/>
      <c r="L1073" s="24"/>
      <c r="M1073" s="26"/>
    </row>
    <row r="1074" spans="1:13">
      <c r="A1074" s="23"/>
      <c r="B1074" s="32"/>
      <c r="C1074" s="24"/>
      <c r="D1074" s="24"/>
      <c r="E1074" s="24"/>
      <c r="F1074" s="24"/>
      <c r="G1074" s="24"/>
      <c r="H1074" s="24"/>
      <c r="I1074" s="24"/>
      <c r="J1074" s="24"/>
      <c r="K1074" s="25"/>
      <c r="L1074" s="24"/>
      <c r="M1074" s="26"/>
    </row>
    <row r="1075" spans="1:13">
      <c r="A1075" s="23"/>
      <c r="B1075" s="32"/>
      <c r="C1075" s="24"/>
      <c r="D1075" s="24"/>
      <c r="E1075" s="24"/>
      <c r="F1075" s="24"/>
      <c r="G1075" s="24"/>
      <c r="H1075" s="24"/>
      <c r="I1075" s="24"/>
      <c r="J1075" s="24"/>
      <c r="K1075" s="25"/>
      <c r="L1075" s="24"/>
      <c r="M1075" s="26"/>
    </row>
    <row r="1076" spans="1:13">
      <c r="A1076" s="23"/>
      <c r="B1076" s="32"/>
      <c r="C1076" s="24"/>
      <c r="D1076" s="24"/>
      <c r="E1076" s="24"/>
      <c r="F1076" s="24"/>
      <c r="G1076" s="24"/>
      <c r="H1076" s="24"/>
      <c r="I1076" s="24"/>
      <c r="J1076" s="24"/>
      <c r="K1076" s="25"/>
      <c r="L1076" s="24"/>
      <c r="M1076" s="26"/>
    </row>
    <row r="1077" spans="1:13">
      <c r="A1077" s="23"/>
      <c r="B1077" s="32"/>
      <c r="C1077" s="24"/>
      <c r="D1077" s="24"/>
      <c r="E1077" s="24"/>
      <c r="F1077" s="24"/>
      <c r="G1077" s="24"/>
      <c r="H1077" s="24"/>
      <c r="I1077" s="24"/>
      <c r="J1077" s="24"/>
      <c r="K1077" s="25"/>
      <c r="L1077" s="24"/>
      <c r="M1077" s="26"/>
    </row>
    <row r="1078" spans="1:13">
      <c r="A1078" s="23"/>
      <c r="B1078" s="32"/>
      <c r="C1078" s="24"/>
      <c r="D1078" s="24"/>
      <c r="E1078" s="24"/>
      <c r="F1078" s="24"/>
      <c r="G1078" s="24"/>
      <c r="H1078" s="24"/>
      <c r="I1078" s="24"/>
      <c r="J1078" s="24"/>
      <c r="K1078" s="25"/>
      <c r="L1078" s="24"/>
      <c r="M1078" s="26"/>
    </row>
    <row r="1079" spans="1:13">
      <c r="A1079" s="23"/>
      <c r="B1079" s="32"/>
      <c r="C1079" s="24"/>
      <c r="D1079" s="24"/>
      <c r="E1079" s="24"/>
      <c r="F1079" s="24"/>
      <c r="G1079" s="24"/>
      <c r="H1079" s="24"/>
      <c r="I1079" s="24"/>
      <c r="J1079" s="24"/>
      <c r="K1079" s="25"/>
      <c r="L1079" s="24"/>
      <c r="M1079" s="26"/>
    </row>
    <row r="1080" spans="1:13">
      <c r="A1080" s="23"/>
      <c r="B1080" s="32"/>
      <c r="C1080" s="24"/>
      <c r="D1080" s="24"/>
      <c r="E1080" s="24"/>
      <c r="F1080" s="24"/>
      <c r="G1080" s="24"/>
      <c r="H1080" s="24"/>
      <c r="I1080" s="24"/>
      <c r="J1080" s="24"/>
      <c r="K1080" s="25"/>
      <c r="L1080" s="24"/>
      <c r="M1080" s="26"/>
    </row>
    <row r="1081" spans="1:13">
      <c r="A1081" s="23"/>
      <c r="B1081" s="32"/>
      <c r="C1081" s="24"/>
      <c r="D1081" s="24"/>
      <c r="E1081" s="24"/>
      <c r="F1081" s="24"/>
      <c r="G1081" s="24"/>
      <c r="H1081" s="24"/>
      <c r="I1081" s="24"/>
      <c r="J1081" s="24"/>
      <c r="K1081" s="25"/>
      <c r="L1081" s="24"/>
      <c r="M1081" s="26"/>
    </row>
    <row r="1082" spans="1:13">
      <c r="A1082" s="23"/>
      <c r="B1082" s="32"/>
      <c r="C1082" s="24"/>
      <c r="D1082" s="24"/>
      <c r="E1082" s="24"/>
      <c r="F1082" s="24"/>
      <c r="G1082" s="24"/>
      <c r="H1082" s="24"/>
      <c r="I1082" s="24"/>
      <c r="J1082" s="24"/>
      <c r="K1082" s="25"/>
      <c r="L1082" s="24"/>
      <c r="M1082" s="26"/>
    </row>
    <row r="1083" spans="1:13">
      <c r="A1083" s="23"/>
      <c r="B1083" s="32"/>
      <c r="C1083" s="24"/>
      <c r="D1083" s="24"/>
      <c r="E1083" s="24"/>
      <c r="F1083" s="24"/>
      <c r="G1083" s="24"/>
      <c r="H1083" s="24"/>
      <c r="I1083" s="24"/>
      <c r="J1083" s="24"/>
      <c r="K1083" s="25"/>
      <c r="L1083" s="24"/>
      <c r="M1083" s="26"/>
    </row>
    <row r="1084" spans="1:13">
      <c r="A1084" s="23"/>
      <c r="B1084" s="32"/>
      <c r="C1084" s="24"/>
      <c r="D1084" s="24"/>
      <c r="E1084" s="24"/>
      <c r="F1084" s="24"/>
      <c r="G1084" s="24"/>
      <c r="H1084" s="24"/>
      <c r="I1084" s="24"/>
      <c r="J1084" s="24"/>
      <c r="K1084" s="25"/>
      <c r="L1084" s="24"/>
      <c r="M1084" s="26"/>
    </row>
    <row r="1085" spans="1:13">
      <c r="A1085" s="23"/>
      <c r="B1085" s="32"/>
      <c r="C1085" s="24"/>
      <c r="D1085" s="24"/>
      <c r="E1085" s="24"/>
      <c r="F1085" s="24"/>
      <c r="G1085" s="24"/>
      <c r="H1085" s="24"/>
      <c r="I1085" s="24"/>
      <c r="J1085" s="24"/>
      <c r="K1085" s="25"/>
      <c r="L1085" s="24"/>
      <c r="M1085" s="26"/>
    </row>
    <row r="1086" spans="1:13">
      <c r="A1086" s="23"/>
      <c r="B1086" s="32"/>
      <c r="C1086" s="24"/>
      <c r="D1086" s="24"/>
      <c r="E1086" s="24"/>
      <c r="F1086" s="24"/>
      <c r="G1086" s="24"/>
      <c r="H1086" s="24"/>
      <c r="I1086" s="24"/>
      <c r="J1086" s="24"/>
      <c r="K1086" s="25"/>
      <c r="L1086" s="24"/>
      <c r="M1086" s="26"/>
    </row>
    <row r="1087" spans="1:13">
      <c r="A1087" s="23"/>
      <c r="B1087" s="32"/>
      <c r="C1087" s="24"/>
      <c r="D1087" s="24"/>
      <c r="E1087" s="24"/>
      <c r="F1087" s="24"/>
      <c r="G1087" s="24"/>
      <c r="H1087" s="24"/>
      <c r="I1087" s="24"/>
      <c r="J1087" s="24"/>
      <c r="K1087" s="25"/>
      <c r="L1087" s="24"/>
      <c r="M1087" s="26"/>
    </row>
    <row r="1088" spans="1:13">
      <c r="A1088" s="23"/>
      <c r="B1088" s="32"/>
      <c r="C1088" s="24"/>
      <c r="D1088" s="24"/>
      <c r="E1088" s="24"/>
      <c r="F1088" s="24"/>
      <c r="G1088" s="24"/>
      <c r="H1088" s="24"/>
      <c r="I1088" s="24"/>
      <c r="J1088" s="24"/>
      <c r="K1088" s="25"/>
      <c r="L1088" s="24"/>
      <c r="M1088" s="26"/>
    </row>
    <row r="1089" spans="1:13">
      <c r="A1089" s="23"/>
      <c r="B1089" s="32"/>
      <c r="C1089" s="24"/>
      <c r="D1089" s="24"/>
      <c r="E1089" s="24"/>
      <c r="F1089" s="24"/>
      <c r="G1089" s="24"/>
      <c r="H1089" s="24"/>
      <c r="I1089" s="24"/>
      <c r="J1089" s="24"/>
      <c r="K1089" s="25"/>
      <c r="L1089" s="24"/>
      <c r="M1089" s="26"/>
    </row>
    <row r="1090" spans="1:13">
      <c r="A1090" s="23"/>
      <c r="B1090" s="32"/>
      <c r="C1090" s="24"/>
      <c r="D1090" s="24"/>
      <c r="E1090" s="24"/>
      <c r="F1090" s="24"/>
      <c r="G1090" s="24"/>
      <c r="H1090" s="24"/>
      <c r="I1090" s="24"/>
      <c r="J1090" s="24"/>
      <c r="K1090" s="25"/>
      <c r="L1090" s="24"/>
      <c r="M1090" s="26"/>
    </row>
    <row r="1091" spans="1:13">
      <c r="A1091" s="23"/>
      <c r="B1091" s="32"/>
      <c r="C1091" s="24"/>
      <c r="D1091" s="24"/>
      <c r="E1091" s="24"/>
      <c r="F1091" s="24"/>
      <c r="G1091" s="24"/>
      <c r="H1091" s="24"/>
      <c r="I1091" s="24"/>
      <c r="J1091" s="24"/>
      <c r="K1091" s="25"/>
      <c r="L1091" s="24"/>
      <c r="M1091" s="26"/>
    </row>
    <row r="1092" spans="1:13">
      <c r="A1092" s="23"/>
      <c r="B1092" s="32"/>
      <c r="C1092" s="24"/>
      <c r="D1092" s="24"/>
      <c r="E1092" s="24"/>
      <c r="F1092" s="24"/>
      <c r="G1092" s="24"/>
      <c r="H1092" s="24"/>
      <c r="I1092" s="24"/>
      <c r="J1092" s="24"/>
      <c r="K1092" s="25"/>
      <c r="L1092" s="24"/>
      <c r="M1092" s="26"/>
    </row>
    <row r="1093" spans="1:13">
      <c r="A1093" s="23"/>
      <c r="B1093" s="32"/>
      <c r="C1093" s="24"/>
      <c r="D1093" s="24"/>
      <c r="E1093" s="24"/>
      <c r="F1093" s="24"/>
      <c r="G1093" s="24"/>
      <c r="H1093" s="24"/>
      <c r="I1093" s="24"/>
      <c r="J1093" s="24"/>
      <c r="K1093" s="25"/>
      <c r="L1093" s="24"/>
      <c r="M1093" s="26"/>
    </row>
    <row r="1094" spans="1:13">
      <c r="A1094" s="23"/>
      <c r="B1094" s="32"/>
      <c r="C1094" s="24"/>
      <c r="D1094" s="24"/>
      <c r="E1094" s="24"/>
      <c r="F1094" s="24"/>
      <c r="G1094" s="24"/>
      <c r="H1094" s="24"/>
      <c r="I1094" s="24"/>
      <c r="J1094" s="24"/>
      <c r="K1094" s="25"/>
      <c r="L1094" s="24"/>
      <c r="M1094" s="26"/>
    </row>
    <row r="1095" spans="1:13">
      <c r="A1095" s="23"/>
      <c r="B1095" s="32"/>
      <c r="C1095" s="24"/>
      <c r="D1095" s="24"/>
      <c r="E1095" s="24"/>
      <c r="F1095" s="24"/>
      <c r="G1095" s="24"/>
      <c r="H1095" s="24"/>
      <c r="I1095" s="24"/>
      <c r="J1095" s="24"/>
      <c r="K1095" s="25"/>
      <c r="L1095" s="24"/>
      <c r="M1095" s="26"/>
    </row>
    <row r="1096" spans="1:13">
      <c r="A1096" s="23"/>
      <c r="B1096" s="32"/>
      <c r="C1096" s="24"/>
      <c r="D1096" s="24"/>
      <c r="E1096" s="24"/>
      <c r="F1096" s="24"/>
      <c r="G1096" s="24"/>
      <c r="H1096" s="24"/>
      <c r="I1096" s="24"/>
      <c r="J1096" s="24"/>
      <c r="K1096" s="25"/>
      <c r="L1096" s="24"/>
      <c r="M1096" s="26"/>
    </row>
    <row r="1097" spans="1:13">
      <c r="A1097" s="23"/>
      <c r="B1097" s="32"/>
      <c r="C1097" s="24"/>
      <c r="D1097" s="24"/>
      <c r="E1097" s="24"/>
      <c r="F1097" s="24"/>
      <c r="G1097" s="24"/>
      <c r="H1097" s="24"/>
      <c r="I1097" s="24"/>
      <c r="J1097" s="24"/>
      <c r="K1097" s="25"/>
      <c r="L1097" s="24"/>
      <c r="M1097" s="26"/>
    </row>
    <row r="1098" spans="1:13">
      <c r="A1098" s="23"/>
      <c r="B1098" s="32"/>
      <c r="C1098" s="24"/>
      <c r="D1098" s="24"/>
      <c r="E1098" s="24"/>
      <c r="F1098" s="24"/>
      <c r="G1098" s="24"/>
      <c r="H1098" s="24"/>
      <c r="I1098" s="24"/>
      <c r="J1098" s="24"/>
      <c r="K1098" s="25"/>
      <c r="L1098" s="24"/>
      <c r="M1098" s="26"/>
    </row>
    <row r="1099" spans="1:13">
      <c r="A1099" s="23"/>
      <c r="B1099" s="32"/>
      <c r="C1099" s="24"/>
      <c r="D1099" s="24"/>
      <c r="E1099" s="24"/>
      <c r="F1099" s="24"/>
      <c r="G1099" s="24"/>
      <c r="H1099" s="24"/>
      <c r="I1099" s="24"/>
      <c r="J1099" s="24"/>
      <c r="K1099" s="25"/>
      <c r="L1099" s="24"/>
      <c r="M1099" s="26"/>
    </row>
    <row r="1100" spans="1:13">
      <c r="A1100" s="23"/>
      <c r="B1100" s="32"/>
      <c r="C1100" s="24"/>
      <c r="D1100" s="24"/>
      <c r="E1100" s="24"/>
      <c r="F1100" s="24"/>
      <c r="G1100" s="24"/>
      <c r="H1100" s="24"/>
      <c r="I1100" s="24"/>
      <c r="J1100" s="24"/>
      <c r="K1100" s="25"/>
      <c r="L1100" s="24"/>
      <c r="M1100" s="26"/>
    </row>
    <row r="1101" spans="1:13">
      <c r="A1101" s="23"/>
      <c r="B1101" s="32"/>
      <c r="C1101" s="24"/>
      <c r="D1101" s="24"/>
      <c r="E1101" s="24"/>
      <c r="F1101" s="24"/>
      <c r="G1101" s="24"/>
      <c r="H1101" s="24"/>
      <c r="I1101" s="24"/>
      <c r="J1101" s="24"/>
      <c r="K1101" s="25"/>
      <c r="L1101" s="24"/>
      <c r="M1101" s="26"/>
    </row>
    <row r="1102" spans="1:13">
      <c r="A1102" s="23"/>
      <c r="B1102" s="32"/>
      <c r="C1102" s="24"/>
      <c r="D1102" s="24"/>
      <c r="E1102" s="24"/>
      <c r="F1102" s="24"/>
      <c r="G1102" s="24"/>
      <c r="H1102" s="24"/>
      <c r="I1102" s="24"/>
      <c r="J1102" s="24"/>
      <c r="K1102" s="25"/>
      <c r="L1102" s="24"/>
      <c r="M1102" s="26"/>
    </row>
    <row r="1103" spans="1:13">
      <c r="A1103" s="23"/>
      <c r="B1103" s="32"/>
      <c r="C1103" s="24"/>
      <c r="D1103" s="24"/>
      <c r="E1103" s="24"/>
      <c r="F1103" s="24"/>
      <c r="G1103" s="24"/>
      <c r="H1103" s="24"/>
      <c r="I1103" s="24"/>
      <c r="J1103" s="24"/>
      <c r="K1103" s="25"/>
      <c r="L1103" s="24"/>
      <c r="M1103" s="26"/>
    </row>
    <row r="1104" spans="1:13">
      <c r="A1104" s="23"/>
      <c r="B1104" s="32"/>
      <c r="C1104" s="24"/>
      <c r="D1104" s="24"/>
      <c r="E1104" s="24"/>
      <c r="F1104" s="24"/>
      <c r="G1104" s="24"/>
      <c r="H1104" s="24"/>
      <c r="I1104" s="24"/>
      <c r="J1104" s="24"/>
      <c r="K1104" s="25"/>
      <c r="L1104" s="24"/>
      <c r="M1104" s="26"/>
    </row>
    <row r="1105" spans="1:13">
      <c r="A1105" s="23"/>
      <c r="B1105" s="32"/>
      <c r="C1105" s="24"/>
      <c r="D1105" s="24"/>
      <c r="E1105" s="24"/>
      <c r="F1105" s="24"/>
      <c r="G1105" s="24"/>
      <c r="H1105" s="24"/>
      <c r="I1105" s="24"/>
      <c r="J1105" s="24"/>
      <c r="K1105" s="25"/>
      <c r="L1105" s="24"/>
      <c r="M1105" s="26"/>
    </row>
    <row r="1106" spans="1:13">
      <c r="A1106" s="23"/>
      <c r="B1106" s="32"/>
      <c r="C1106" s="24"/>
      <c r="D1106" s="24"/>
      <c r="E1106" s="24"/>
      <c r="F1106" s="24"/>
      <c r="G1106" s="24"/>
      <c r="H1106" s="24"/>
      <c r="I1106" s="24"/>
      <c r="J1106" s="24"/>
      <c r="K1106" s="25"/>
      <c r="L1106" s="24"/>
      <c r="M1106" s="26"/>
    </row>
    <row r="1107" spans="1:13">
      <c r="A1107" s="23"/>
      <c r="B1107" s="32"/>
      <c r="C1107" s="24"/>
      <c r="D1107" s="24"/>
      <c r="E1107" s="24"/>
      <c r="F1107" s="24"/>
      <c r="G1107" s="24"/>
      <c r="H1107" s="24"/>
      <c r="I1107" s="24"/>
      <c r="J1107" s="24"/>
      <c r="K1107" s="25"/>
      <c r="L1107" s="24"/>
      <c r="M1107" s="26"/>
    </row>
    <row r="1108" spans="1:13">
      <c r="A1108" s="23"/>
      <c r="B1108" s="32"/>
      <c r="C1108" s="24"/>
      <c r="D1108" s="24"/>
      <c r="E1108" s="24"/>
      <c r="F1108" s="24"/>
      <c r="G1108" s="24"/>
      <c r="H1108" s="24"/>
      <c r="I1108" s="24"/>
      <c r="J1108" s="24"/>
      <c r="K1108" s="25"/>
      <c r="L1108" s="24"/>
      <c r="M1108" s="26"/>
    </row>
    <row r="1109" spans="1:13">
      <c r="A1109" s="23"/>
      <c r="B1109" s="32"/>
      <c r="C1109" s="24"/>
      <c r="D1109" s="24"/>
      <c r="E1109" s="24"/>
      <c r="F1109" s="24"/>
      <c r="G1109" s="24"/>
      <c r="H1109" s="24"/>
      <c r="I1109" s="24"/>
      <c r="J1109" s="24"/>
      <c r="K1109" s="25"/>
      <c r="L1109" s="24"/>
      <c r="M1109" s="26"/>
    </row>
    <row r="1110" spans="1:13">
      <c r="A1110" s="23"/>
      <c r="B1110" s="32"/>
      <c r="C1110" s="24"/>
      <c r="D1110" s="24"/>
      <c r="E1110" s="24"/>
      <c r="F1110" s="24"/>
      <c r="G1110" s="24"/>
      <c r="H1110" s="24"/>
      <c r="I1110" s="24"/>
      <c r="J1110" s="24"/>
      <c r="K1110" s="25"/>
      <c r="L1110" s="24"/>
      <c r="M1110" s="26"/>
    </row>
    <row r="1111" spans="1:13">
      <c r="A1111" s="23"/>
      <c r="B1111" s="32"/>
      <c r="C1111" s="24"/>
      <c r="D1111" s="24"/>
      <c r="E1111" s="24"/>
      <c r="F1111" s="24"/>
      <c r="G1111" s="24"/>
      <c r="H1111" s="24"/>
      <c r="I1111" s="24"/>
      <c r="J1111" s="24"/>
      <c r="K1111" s="25"/>
      <c r="L1111" s="24"/>
      <c r="M1111" s="26"/>
    </row>
    <row r="1112" spans="1:13">
      <c r="A1112" s="23"/>
      <c r="B1112" s="32"/>
      <c r="C1112" s="24"/>
      <c r="D1112" s="24"/>
      <c r="E1112" s="24"/>
      <c r="F1112" s="24"/>
      <c r="G1112" s="24"/>
      <c r="H1112" s="24"/>
      <c r="I1112" s="24"/>
      <c r="J1112" s="24"/>
      <c r="K1112" s="25"/>
      <c r="L1112" s="24"/>
      <c r="M1112" s="26"/>
    </row>
    <row r="1113" spans="1:13">
      <c r="A1113" s="23"/>
      <c r="B1113" s="32"/>
      <c r="C1113" s="24"/>
      <c r="D1113" s="24"/>
      <c r="E1113" s="24"/>
      <c r="F1113" s="24"/>
      <c r="G1113" s="24"/>
      <c r="H1113" s="24"/>
      <c r="I1113" s="24"/>
      <c r="J1113" s="24"/>
      <c r="K1113" s="25"/>
      <c r="L1113" s="24"/>
      <c r="M1113" s="26"/>
    </row>
    <row r="1114" spans="1:13">
      <c r="A1114" s="23"/>
      <c r="B1114" s="32"/>
      <c r="C1114" s="24"/>
      <c r="D1114" s="24"/>
      <c r="E1114" s="24"/>
      <c r="F1114" s="24"/>
      <c r="G1114" s="24"/>
      <c r="H1114" s="24"/>
      <c r="I1114" s="24"/>
      <c r="J1114" s="24"/>
      <c r="K1114" s="25"/>
      <c r="L1114" s="24"/>
      <c r="M1114" s="26"/>
    </row>
    <row r="1115" spans="1:13">
      <c r="A1115" s="23"/>
      <c r="B1115" s="32"/>
      <c r="C1115" s="24"/>
      <c r="D1115" s="24"/>
      <c r="E1115" s="24"/>
      <c r="F1115" s="24"/>
      <c r="G1115" s="24"/>
      <c r="H1115" s="24"/>
      <c r="I1115" s="24"/>
      <c r="J1115" s="24"/>
      <c r="K1115" s="25"/>
      <c r="L1115" s="24"/>
      <c r="M1115" s="26"/>
    </row>
    <row r="1116" spans="1:13">
      <c r="A1116" s="23"/>
      <c r="B1116" s="32"/>
      <c r="C1116" s="24"/>
      <c r="D1116" s="24"/>
      <c r="E1116" s="24"/>
      <c r="F1116" s="24"/>
      <c r="G1116" s="24"/>
      <c r="H1116" s="24"/>
      <c r="I1116" s="24"/>
      <c r="J1116" s="24"/>
      <c r="K1116" s="25"/>
      <c r="L1116" s="24"/>
      <c r="M1116" s="26"/>
    </row>
    <row r="1117" spans="1:13">
      <c r="A1117" s="23"/>
      <c r="B1117" s="32"/>
      <c r="C1117" s="24"/>
      <c r="D1117" s="24"/>
      <c r="E1117" s="24"/>
      <c r="F1117" s="24"/>
      <c r="G1117" s="24"/>
      <c r="H1117" s="24"/>
      <c r="I1117" s="24"/>
      <c r="J1117" s="24"/>
      <c r="K1117" s="25"/>
      <c r="L1117" s="24"/>
      <c r="M1117" s="26"/>
    </row>
    <row r="1118" spans="1:13">
      <c r="A1118" s="23"/>
      <c r="B1118" s="32"/>
      <c r="C1118" s="24"/>
      <c r="D1118" s="24"/>
      <c r="E1118" s="24"/>
      <c r="F1118" s="24"/>
      <c r="G1118" s="24"/>
      <c r="H1118" s="24"/>
      <c r="I1118" s="24"/>
      <c r="J1118" s="24"/>
      <c r="K1118" s="25"/>
      <c r="L1118" s="24"/>
      <c r="M1118" s="26"/>
    </row>
    <row r="1119" spans="1:13">
      <c r="A1119" s="23"/>
      <c r="B1119" s="32"/>
      <c r="C1119" s="24"/>
      <c r="D1119" s="24"/>
      <c r="E1119" s="24"/>
      <c r="F1119" s="24"/>
      <c r="G1119" s="24"/>
      <c r="H1119" s="24"/>
      <c r="I1119" s="24"/>
      <c r="J1119" s="24"/>
      <c r="K1119" s="25"/>
      <c r="L1119" s="24"/>
      <c r="M1119" s="26"/>
    </row>
    <row r="1120" spans="1:13">
      <c r="A1120" s="23"/>
      <c r="B1120" s="32"/>
      <c r="C1120" s="24"/>
      <c r="D1120" s="24"/>
      <c r="E1120" s="24"/>
      <c r="F1120" s="24"/>
      <c r="G1120" s="24"/>
      <c r="H1120" s="24"/>
      <c r="I1120" s="24"/>
      <c r="J1120" s="24"/>
      <c r="K1120" s="25"/>
      <c r="L1120" s="24"/>
      <c r="M1120" s="26"/>
    </row>
    <row r="1121" spans="1:13">
      <c r="A1121" s="23"/>
      <c r="B1121" s="32"/>
      <c r="C1121" s="24"/>
      <c r="D1121" s="24"/>
      <c r="E1121" s="24"/>
      <c r="F1121" s="24"/>
      <c r="G1121" s="24"/>
      <c r="H1121" s="24"/>
      <c r="I1121" s="24"/>
      <c r="J1121" s="24"/>
      <c r="K1121" s="25"/>
      <c r="L1121" s="24"/>
      <c r="M1121" s="26"/>
    </row>
    <row r="1122" spans="1:13">
      <c r="A1122" s="23"/>
      <c r="B1122" s="32"/>
      <c r="C1122" s="24"/>
      <c r="D1122" s="24"/>
      <c r="E1122" s="24"/>
      <c r="F1122" s="24"/>
      <c r="G1122" s="24"/>
      <c r="H1122" s="24"/>
      <c r="I1122" s="24"/>
      <c r="J1122" s="24"/>
      <c r="K1122" s="25"/>
      <c r="L1122" s="24"/>
      <c r="M1122" s="26"/>
    </row>
    <row r="1123" spans="1:13">
      <c r="A1123" s="23"/>
      <c r="B1123" s="32"/>
      <c r="C1123" s="24"/>
      <c r="D1123" s="24"/>
      <c r="E1123" s="24"/>
      <c r="F1123" s="24"/>
      <c r="G1123" s="24"/>
      <c r="H1123" s="24"/>
      <c r="I1123" s="24"/>
      <c r="J1123" s="24"/>
      <c r="K1123" s="25"/>
      <c r="L1123" s="24"/>
      <c r="M1123" s="26"/>
    </row>
    <row r="1124" spans="1:13">
      <c r="A1124" s="23"/>
      <c r="B1124" s="32"/>
      <c r="C1124" s="24"/>
      <c r="D1124" s="24"/>
      <c r="E1124" s="24"/>
      <c r="F1124" s="24"/>
      <c r="G1124" s="24"/>
      <c r="H1124" s="24"/>
      <c r="I1124" s="24"/>
      <c r="J1124" s="24"/>
      <c r="K1124" s="25"/>
      <c r="L1124" s="24"/>
      <c r="M1124" s="26"/>
    </row>
    <row r="1125" spans="1:13">
      <c r="A1125" s="23"/>
      <c r="B1125" s="32"/>
      <c r="C1125" s="24"/>
      <c r="D1125" s="24"/>
      <c r="E1125" s="24"/>
      <c r="F1125" s="24"/>
      <c r="G1125" s="24"/>
      <c r="H1125" s="24"/>
      <c r="I1125" s="24"/>
      <c r="J1125" s="24"/>
      <c r="K1125" s="25"/>
      <c r="L1125" s="24"/>
      <c r="M1125" s="26"/>
    </row>
    <row r="1126" spans="1:13">
      <c r="A1126" s="23"/>
      <c r="B1126" s="32"/>
      <c r="C1126" s="24"/>
      <c r="D1126" s="24"/>
      <c r="E1126" s="24"/>
      <c r="F1126" s="24"/>
      <c r="G1126" s="24"/>
      <c r="H1126" s="24"/>
      <c r="I1126" s="24"/>
      <c r="J1126" s="24"/>
      <c r="K1126" s="25"/>
      <c r="L1126" s="24"/>
      <c r="M1126" s="26"/>
    </row>
    <row r="1127" spans="1:13">
      <c r="A1127" s="23"/>
      <c r="B1127" s="32"/>
      <c r="C1127" s="24"/>
      <c r="D1127" s="24"/>
      <c r="E1127" s="24"/>
      <c r="F1127" s="24"/>
      <c r="G1127" s="24"/>
      <c r="H1127" s="24"/>
      <c r="I1127" s="24"/>
      <c r="J1127" s="24"/>
      <c r="K1127" s="25"/>
      <c r="L1127" s="24"/>
      <c r="M1127" s="26"/>
    </row>
    <row r="1128" spans="1:13">
      <c r="A1128" s="23"/>
      <c r="B1128" s="32"/>
      <c r="C1128" s="24"/>
      <c r="D1128" s="24"/>
      <c r="E1128" s="24"/>
      <c r="F1128" s="24"/>
      <c r="G1128" s="24"/>
      <c r="H1128" s="24"/>
      <c r="I1128" s="24"/>
      <c r="J1128" s="24"/>
      <c r="K1128" s="25"/>
      <c r="L1128" s="24"/>
      <c r="M1128" s="26"/>
    </row>
    <row r="1129" spans="1:13">
      <c r="A1129" s="23"/>
      <c r="B1129" s="32"/>
      <c r="C1129" s="24"/>
      <c r="D1129" s="24"/>
      <c r="E1129" s="24"/>
      <c r="F1129" s="24"/>
      <c r="G1129" s="24"/>
      <c r="H1129" s="24"/>
      <c r="I1129" s="24"/>
      <c r="J1129" s="24"/>
      <c r="K1129" s="25"/>
      <c r="L1129" s="24"/>
      <c r="M1129" s="26"/>
    </row>
    <row r="1130" spans="1:13">
      <c r="A1130" s="23"/>
      <c r="B1130" s="32"/>
      <c r="C1130" s="24"/>
      <c r="D1130" s="24"/>
      <c r="E1130" s="24"/>
      <c r="F1130" s="24"/>
      <c r="G1130" s="24"/>
      <c r="H1130" s="24"/>
      <c r="I1130" s="24"/>
      <c r="J1130" s="24"/>
      <c r="K1130" s="25"/>
      <c r="L1130" s="24"/>
      <c r="M1130" s="26"/>
    </row>
    <row r="1131" spans="1:13">
      <c r="A1131" s="23"/>
      <c r="B1131" s="32"/>
      <c r="C1131" s="24"/>
      <c r="D1131" s="24"/>
      <c r="E1131" s="24"/>
      <c r="F1131" s="24"/>
      <c r="G1131" s="24"/>
      <c r="H1131" s="24"/>
      <c r="I1131" s="24"/>
      <c r="J1131" s="24"/>
      <c r="K1131" s="25"/>
      <c r="L1131" s="24"/>
      <c r="M1131" s="26"/>
    </row>
    <row r="1132" spans="1:13">
      <c r="A1132" s="23"/>
      <c r="B1132" s="32"/>
      <c r="C1132" s="24"/>
      <c r="D1132" s="24"/>
      <c r="E1132" s="24"/>
      <c r="F1132" s="24"/>
      <c r="G1132" s="24"/>
      <c r="H1132" s="24"/>
      <c r="I1132" s="24"/>
      <c r="J1132" s="24"/>
      <c r="K1132" s="25"/>
      <c r="L1132" s="24"/>
      <c r="M1132" s="26"/>
    </row>
    <row r="1133" spans="1:13">
      <c r="A1133" s="23"/>
      <c r="B1133" s="32"/>
      <c r="C1133" s="24"/>
      <c r="D1133" s="24"/>
      <c r="E1133" s="24"/>
      <c r="F1133" s="24"/>
      <c r="G1133" s="24"/>
      <c r="H1133" s="24"/>
      <c r="I1133" s="24"/>
      <c r="J1133" s="24"/>
      <c r="K1133" s="25"/>
      <c r="L1133" s="24"/>
      <c r="M1133" s="26"/>
    </row>
    <row r="1134" spans="1:13">
      <c r="A1134" s="23"/>
      <c r="B1134" s="32"/>
      <c r="C1134" s="24"/>
      <c r="D1134" s="24"/>
      <c r="E1134" s="24"/>
      <c r="F1134" s="24"/>
      <c r="G1134" s="24"/>
      <c r="H1134" s="24"/>
      <c r="I1134" s="24"/>
      <c r="J1134" s="24"/>
      <c r="K1134" s="25"/>
      <c r="L1134" s="24"/>
      <c r="M1134" s="26"/>
    </row>
    <row r="1135" spans="1:13">
      <c r="A1135" s="23"/>
      <c r="B1135" s="32"/>
      <c r="C1135" s="24"/>
      <c r="D1135" s="24"/>
      <c r="E1135" s="24"/>
      <c r="F1135" s="24"/>
      <c r="G1135" s="24"/>
      <c r="H1135" s="24"/>
      <c r="I1135" s="24"/>
      <c r="J1135" s="24"/>
      <c r="K1135" s="25"/>
      <c r="L1135" s="24"/>
      <c r="M1135" s="26"/>
    </row>
    <row r="1136" spans="1:13">
      <c r="A1136" s="23"/>
      <c r="B1136" s="32"/>
      <c r="C1136" s="24"/>
      <c r="D1136" s="24"/>
      <c r="E1136" s="24"/>
      <c r="F1136" s="24"/>
      <c r="G1136" s="24"/>
      <c r="H1136" s="24"/>
      <c r="I1136" s="24"/>
      <c r="J1136" s="24"/>
      <c r="K1136" s="25"/>
      <c r="L1136" s="24"/>
      <c r="M1136" s="26"/>
    </row>
    <row r="1137" spans="1:13">
      <c r="A1137" s="23"/>
      <c r="B1137" s="32"/>
      <c r="C1137" s="24"/>
      <c r="D1137" s="24"/>
      <c r="E1137" s="24"/>
      <c r="F1137" s="24"/>
      <c r="G1137" s="24"/>
      <c r="H1137" s="24"/>
      <c r="I1137" s="24"/>
      <c r="J1137" s="24"/>
      <c r="K1137" s="25"/>
      <c r="L1137" s="24"/>
      <c r="M1137" s="26"/>
    </row>
    <row r="1138" spans="1:13">
      <c r="A1138" s="23"/>
      <c r="B1138" s="32"/>
      <c r="C1138" s="24"/>
      <c r="D1138" s="24"/>
      <c r="E1138" s="24"/>
      <c r="F1138" s="24"/>
      <c r="G1138" s="24"/>
      <c r="H1138" s="24"/>
      <c r="I1138" s="24"/>
      <c r="J1138" s="24"/>
      <c r="K1138" s="25"/>
      <c r="L1138" s="24"/>
      <c r="M1138" s="26"/>
    </row>
    <row r="1139" spans="1:13">
      <c r="A1139" s="23"/>
      <c r="B1139" s="32"/>
      <c r="C1139" s="24"/>
      <c r="D1139" s="24"/>
      <c r="E1139" s="24"/>
      <c r="F1139" s="24"/>
      <c r="G1139" s="24"/>
      <c r="H1139" s="24"/>
      <c r="I1139" s="24"/>
      <c r="J1139" s="24"/>
      <c r="K1139" s="25"/>
      <c r="L1139" s="24"/>
      <c r="M1139" s="26"/>
    </row>
    <row r="1140" spans="1:13">
      <c r="A1140" s="23"/>
      <c r="B1140" s="32"/>
      <c r="C1140" s="24"/>
      <c r="D1140" s="24"/>
      <c r="E1140" s="24"/>
      <c r="F1140" s="24"/>
      <c r="G1140" s="24"/>
      <c r="H1140" s="24"/>
      <c r="I1140" s="24"/>
      <c r="J1140" s="24"/>
      <c r="K1140" s="25"/>
      <c r="L1140" s="24"/>
      <c r="M1140" s="26"/>
    </row>
    <row r="1141" spans="1:13">
      <c r="A1141" s="23"/>
      <c r="B1141" s="32"/>
      <c r="C1141" s="24"/>
      <c r="D1141" s="24"/>
      <c r="E1141" s="24"/>
      <c r="F1141" s="24"/>
      <c r="G1141" s="24"/>
      <c r="H1141" s="24"/>
      <c r="I1141" s="24"/>
      <c r="J1141" s="24"/>
      <c r="K1141" s="25"/>
      <c r="L1141" s="24"/>
      <c r="M1141" s="26"/>
    </row>
    <row r="1142" spans="1:13">
      <c r="A1142" s="23"/>
      <c r="B1142" s="32"/>
      <c r="C1142" s="24"/>
      <c r="D1142" s="24"/>
      <c r="E1142" s="24"/>
      <c r="F1142" s="24"/>
      <c r="G1142" s="24"/>
      <c r="H1142" s="24"/>
      <c r="I1142" s="24"/>
      <c r="J1142" s="24"/>
      <c r="K1142" s="25"/>
      <c r="L1142" s="24"/>
      <c r="M1142" s="26"/>
    </row>
    <row r="1143" spans="1:13">
      <c r="A1143" s="23"/>
      <c r="B1143" s="32"/>
      <c r="C1143" s="24"/>
      <c r="D1143" s="24"/>
      <c r="E1143" s="24"/>
      <c r="F1143" s="24"/>
      <c r="G1143" s="24"/>
      <c r="H1143" s="24"/>
      <c r="I1143" s="24"/>
      <c r="J1143" s="24"/>
      <c r="K1143" s="25"/>
      <c r="L1143" s="24"/>
      <c r="M1143" s="26"/>
    </row>
    <row r="1144" spans="1:13">
      <c r="A1144" s="23"/>
      <c r="B1144" s="32"/>
      <c r="C1144" s="24"/>
      <c r="D1144" s="24"/>
      <c r="E1144" s="24"/>
      <c r="F1144" s="24"/>
      <c r="G1144" s="24"/>
      <c r="H1144" s="24"/>
      <c r="I1144" s="24"/>
      <c r="J1144" s="24"/>
      <c r="K1144" s="25"/>
      <c r="L1144" s="24"/>
      <c r="M1144" s="26"/>
    </row>
    <row r="1145" spans="1:13">
      <c r="A1145" s="23"/>
      <c r="B1145" s="32"/>
      <c r="C1145" s="24"/>
      <c r="D1145" s="24"/>
      <c r="E1145" s="24"/>
      <c r="F1145" s="24"/>
      <c r="G1145" s="24"/>
      <c r="H1145" s="24"/>
      <c r="I1145" s="24"/>
      <c r="J1145" s="24"/>
      <c r="K1145" s="25"/>
      <c r="L1145" s="24"/>
      <c r="M1145" s="26"/>
    </row>
    <row r="1146" spans="1:13">
      <c r="A1146" s="23"/>
      <c r="B1146" s="32"/>
      <c r="C1146" s="24"/>
      <c r="D1146" s="24"/>
      <c r="E1146" s="24"/>
      <c r="F1146" s="24"/>
      <c r="G1146" s="24"/>
      <c r="H1146" s="24"/>
      <c r="I1146" s="24"/>
      <c r="J1146" s="24"/>
      <c r="K1146" s="25"/>
      <c r="L1146" s="24"/>
      <c r="M1146" s="26"/>
    </row>
    <row r="1147" spans="1:13">
      <c r="A1147" s="23"/>
      <c r="B1147" s="32"/>
      <c r="C1147" s="24"/>
      <c r="D1147" s="24"/>
      <c r="E1147" s="24"/>
      <c r="F1147" s="24"/>
      <c r="G1147" s="24"/>
      <c r="H1147" s="24"/>
      <c r="I1147" s="24"/>
      <c r="J1147" s="24"/>
      <c r="K1147" s="25"/>
      <c r="L1147" s="24"/>
      <c r="M1147" s="26"/>
    </row>
    <row r="1148" spans="1:13">
      <c r="A1148" s="23"/>
      <c r="B1148" s="32"/>
      <c r="C1148" s="24"/>
      <c r="D1148" s="24"/>
      <c r="E1148" s="24"/>
      <c r="F1148" s="24"/>
      <c r="G1148" s="24"/>
      <c r="H1148" s="24"/>
      <c r="I1148" s="24"/>
      <c r="J1148" s="24"/>
      <c r="K1148" s="25"/>
      <c r="L1148" s="24"/>
      <c r="M1148" s="26"/>
    </row>
    <row r="1149" spans="1:13">
      <c r="A1149" s="23"/>
      <c r="B1149" s="32"/>
      <c r="C1149" s="24"/>
      <c r="D1149" s="24"/>
      <c r="E1149" s="24"/>
      <c r="F1149" s="24"/>
      <c r="G1149" s="24"/>
      <c r="H1149" s="24"/>
      <c r="I1149" s="24"/>
      <c r="J1149" s="24"/>
      <c r="K1149" s="25"/>
      <c r="L1149" s="24"/>
      <c r="M1149" s="26"/>
    </row>
    <row r="1150" spans="1:13">
      <c r="A1150" s="23"/>
      <c r="B1150" s="32"/>
      <c r="C1150" s="24"/>
      <c r="D1150" s="24"/>
      <c r="E1150" s="24"/>
      <c r="F1150" s="24"/>
      <c r="G1150" s="24"/>
      <c r="H1150" s="24"/>
      <c r="I1150" s="24"/>
      <c r="J1150" s="24"/>
      <c r="K1150" s="25"/>
      <c r="L1150" s="24"/>
      <c r="M1150" s="26"/>
    </row>
    <row r="1151" spans="1:13">
      <c r="A1151" s="23"/>
      <c r="B1151" s="32"/>
      <c r="C1151" s="24"/>
      <c r="D1151" s="24"/>
      <c r="E1151" s="24"/>
      <c r="F1151" s="24"/>
      <c r="G1151" s="24"/>
      <c r="H1151" s="24"/>
      <c r="I1151" s="24"/>
      <c r="J1151" s="24"/>
      <c r="K1151" s="25"/>
      <c r="L1151" s="24"/>
      <c r="M1151" s="26"/>
    </row>
    <row r="1152" spans="1:13">
      <c r="A1152" s="23"/>
      <c r="B1152" s="32"/>
      <c r="C1152" s="24"/>
      <c r="D1152" s="24"/>
      <c r="E1152" s="24"/>
      <c r="F1152" s="24"/>
      <c r="G1152" s="24"/>
      <c r="H1152" s="24"/>
      <c r="I1152" s="24"/>
      <c r="J1152" s="24"/>
      <c r="K1152" s="25"/>
      <c r="L1152" s="24"/>
      <c r="M1152" s="26"/>
    </row>
    <row r="1153" spans="1:13">
      <c r="A1153" s="23"/>
      <c r="B1153" s="32"/>
      <c r="C1153" s="24"/>
      <c r="D1153" s="24"/>
      <c r="E1153" s="24"/>
      <c r="F1153" s="24"/>
      <c r="G1153" s="24"/>
      <c r="H1153" s="24"/>
      <c r="I1153" s="24"/>
      <c r="J1153" s="24"/>
      <c r="K1153" s="25"/>
      <c r="L1153" s="24"/>
      <c r="M1153" s="26"/>
    </row>
    <row r="1154" spans="1:13">
      <c r="A1154" s="23"/>
      <c r="B1154" s="32"/>
      <c r="C1154" s="24"/>
      <c r="D1154" s="24"/>
      <c r="E1154" s="24"/>
      <c r="F1154" s="24"/>
      <c r="G1154" s="24"/>
      <c r="H1154" s="24"/>
      <c r="I1154" s="24"/>
      <c r="J1154" s="24"/>
      <c r="K1154" s="25"/>
      <c r="L1154" s="24"/>
      <c r="M1154" s="26"/>
    </row>
    <row r="1155" spans="1:13">
      <c r="A1155" s="23"/>
      <c r="B1155" s="32"/>
      <c r="C1155" s="24"/>
      <c r="D1155" s="24"/>
      <c r="E1155" s="24"/>
      <c r="F1155" s="24"/>
      <c r="G1155" s="24"/>
      <c r="H1155" s="24"/>
      <c r="I1155" s="24"/>
      <c r="J1155" s="24"/>
      <c r="K1155" s="25"/>
      <c r="L1155" s="24"/>
      <c r="M1155" s="26"/>
    </row>
    <row r="1156" spans="1:13">
      <c r="A1156" s="23"/>
      <c r="B1156" s="32"/>
      <c r="C1156" s="24"/>
      <c r="D1156" s="24"/>
      <c r="E1156" s="24"/>
      <c r="F1156" s="24"/>
      <c r="G1156" s="24"/>
      <c r="H1156" s="24"/>
      <c r="I1156" s="24"/>
      <c r="J1156" s="24"/>
      <c r="K1156" s="25"/>
      <c r="L1156" s="24"/>
      <c r="M1156" s="26"/>
    </row>
    <row r="1157" spans="1:13">
      <c r="A1157" s="23"/>
      <c r="B1157" s="32"/>
      <c r="C1157" s="24"/>
      <c r="D1157" s="24"/>
      <c r="E1157" s="24"/>
      <c r="F1157" s="24"/>
      <c r="G1157" s="24"/>
      <c r="H1157" s="24"/>
      <c r="I1157" s="24"/>
      <c r="J1157" s="24"/>
      <c r="K1157" s="25"/>
      <c r="L1157" s="24"/>
      <c r="M1157" s="26"/>
    </row>
    <row r="1158" spans="1:13">
      <c r="A1158" s="23"/>
      <c r="B1158" s="32"/>
      <c r="C1158" s="24"/>
      <c r="D1158" s="24"/>
      <c r="E1158" s="24"/>
      <c r="F1158" s="24"/>
      <c r="G1158" s="24"/>
      <c r="H1158" s="24"/>
      <c r="I1158" s="24"/>
      <c r="J1158" s="24"/>
      <c r="K1158" s="25"/>
      <c r="L1158" s="24"/>
      <c r="M1158" s="26"/>
    </row>
    <row r="1159" spans="1:13">
      <c r="A1159" s="23"/>
      <c r="B1159" s="32"/>
      <c r="C1159" s="24"/>
      <c r="D1159" s="24"/>
      <c r="E1159" s="24"/>
      <c r="F1159" s="24"/>
      <c r="G1159" s="24"/>
      <c r="H1159" s="24"/>
      <c r="I1159" s="24"/>
      <c r="J1159" s="24"/>
      <c r="K1159" s="25"/>
      <c r="L1159" s="24"/>
      <c r="M1159" s="26"/>
    </row>
    <row r="1160" spans="1:13">
      <c r="A1160" s="23"/>
      <c r="B1160" s="32"/>
      <c r="C1160" s="24"/>
      <c r="D1160" s="24"/>
      <c r="E1160" s="24"/>
      <c r="F1160" s="24"/>
      <c r="G1160" s="24"/>
      <c r="H1160" s="24"/>
      <c r="I1160" s="24"/>
      <c r="J1160" s="24"/>
      <c r="K1160" s="25"/>
      <c r="L1160" s="24"/>
      <c r="M1160" s="26"/>
    </row>
    <row r="1161" spans="1:13">
      <c r="A1161" s="23"/>
      <c r="B1161" s="32"/>
      <c r="C1161" s="24"/>
      <c r="D1161" s="24"/>
      <c r="E1161" s="24"/>
      <c r="F1161" s="24"/>
      <c r="G1161" s="24"/>
      <c r="H1161" s="24"/>
      <c r="I1161" s="24"/>
      <c r="J1161" s="24"/>
      <c r="K1161" s="25"/>
      <c r="L1161" s="24"/>
      <c r="M1161" s="26"/>
    </row>
    <row r="1162" spans="1:13">
      <c r="A1162" s="23"/>
      <c r="B1162" s="32"/>
      <c r="C1162" s="24"/>
      <c r="D1162" s="24"/>
      <c r="E1162" s="24"/>
      <c r="F1162" s="24"/>
      <c r="G1162" s="24"/>
      <c r="H1162" s="24"/>
      <c r="I1162" s="24"/>
      <c r="J1162" s="24"/>
      <c r="K1162" s="25"/>
      <c r="L1162" s="24"/>
      <c r="M1162" s="26"/>
    </row>
    <row r="1163" spans="1:13">
      <c r="A1163" s="23"/>
      <c r="B1163" s="32"/>
      <c r="C1163" s="24"/>
      <c r="D1163" s="24"/>
      <c r="E1163" s="24"/>
      <c r="F1163" s="24"/>
      <c r="G1163" s="24"/>
      <c r="H1163" s="24"/>
      <c r="I1163" s="24"/>
      <c r="J1163" s="24"/>
      <c r="K1163" s="25"/>
      <c r="L1163" s="24"/>
      <c r="M1163" s="26"/>
    </row>
    <row r="1164" spans="1:13">
      <c r="A1164" s="23"/>
      <c r="B1164" s="32"/>
      <c r="C1164" s="24"/>
      <c r="D1164" s="24"/>
      <c r="E1164" s="24"/>
      <c r="F1164" s="24"/>
      <c r="G1164" s="24"/>
      <c r="H1164" s="24"/>
      <c r="I1164" s="24"/>
      <c r="J1164" s="24"/>
      <c r="K1164" s="25"/>
      <c r="L1164" s="24"/>
      <c r="M1164" s="26"/>
    </row>
    <row r="1165" spans="1:13">
      <c r="A1165" s="23"/>
      <c r="B1165" s="32"/>
      <c r="C1165" s="24"/>
      <c r="D1165" s="24"/>
      <c r="E1165" s="24"/>
      <c r="F1165" s="24"/>
      <c r="G1165" s="24"/>
      <c r="H1165" s="24"/>
      <c r="I1165" s="24"/>
      <c r="J1165" s="24"/>
      <c r="K1165" s="25"/>
      <c r="L1165" s="24"/>
      <c r="M1165" s="26"/>
    </row>
    <row r="1166" spans="1:13">
      <c r="A1166" s="23"/>
      <c r="B1166" s="32"/>
      <c r="C1166" s="24"/>
      <c r="D1166" s="24"/>
      <c r="E1166" s="24"/>
      <c r="F1166" s="24"/>
      <c r="G1166" s="24"/>
      <c r="H1166" s="24"/>
      <c r="I1166" s="24"/>
      <c r="J1166" s="24"/>
      <c r="K1166" s="25"/>
      <c r="L1166" s="24"/>
      <c r="M1166" s="26"/>
    </row>
    <row r="1167" spans="1:13">
      <c r="A1167" s="23"/>
      <c r="B1167" s="32"/>
      <c r="C1167" s="24"/>
      <c r="D1167" s="24"/>
      <c r="E1167" s="24"/>
      <c r="F1167" s="24"/>
      <c r="G1167" s="24"/>
      <c r="H1167" s="24"/>
      <c r="I1167" s="24"/>
      <c r="J1167" s="24"/>
      <c r="K1167" s="25"/>
      <c r="L1167" s="24"/>
      <c r="M1167" s="26"/>
    </row>
    <row r="1168" spans="1:13">
      <c r="A1168" s="23"/>
      <c r="B1168" s="32"/>
      <c r="C1168" s="24"/>
      <c r="D1168" s="24"/>
      <c r="E1168" s="24"/>
      <c r="F1168" s="24"/>
      <c r="G1168" s="24"/>
      <c r="H1168" s="24"/>
      <c r="I1168" s="24"/>
      <c r="J1168" s="24"/>
      <c r="K1168" s="25"/>
      <c r="L1168" s="24"/>
      <c r="M1168" s="26"/>
    </row>
    <row r="1169" spans="1:13">
      <c r="A1169" s="23"/>
      <c r="B1169" s="32"/>
      <c r="C1169" s="24"/>
      <c r="D1169" s="24"/>
      <c r="E1169" s="24"/>
      <c r="F1169" s="24"/>
      <c r="G1169" s="24"/>
      <c r="H1169" s="24"/>
      <c r="I1169" s="24"/>
      <c r="J1169" s="24"/>
      <c r="K1169" s="25"/>
      <c r="L1169" s="24"/>
      <c r="M1169" s="26"/>
    </row>
    <row r="1170" spans="1:13">
      <c r="A1170" s="23"/>
      <c r="B1170" s="32"/>
      <c r="C1170" s="24"/>
      <c r="D1170" s="24"/>
      <c r="E1170" s="24"/>
      <c r="F1170" s="24"/>
      <c r="G1170" s="24"/>
      <c r="H1170" s="24"/>
      <c r="I1170" s="24"/>
      <c r="J1170" s="24"/>
      <c r="K1170" s="25"/>
      <c r="L1170" s="24"/>
      <c r="M1170" s="26"/>
    </row>
    <row r="1171" spans="1:13">
      <c r="A1171" s="23"/>
      <c r="B1171" s="32"/>
      <c r="C1171" s="24"/>
      <c r="D1171" s="24"/>
      <c r="E1171" s="24"/>
      <c r="F1171" s="24"/>
      <c r="G1171" s="24"/>
      <c r="H1171" s="24"/>
      <c r="I1171" s="24"/>
      <c r="J1171" s="24"/>
      <c r="K1171" s="25"/>
      <c r="L1171" s="24"/>
      <c r="M1171" s="26"/>
    </row>
    <row r="1172" spans="1:13">
      <c r="A1172" s="23"/>
      <c r="B1172" s="32"/>
      <c r="C1172" s="24"/>
      <c r="D1172" s="24"/>
      <c r="E1172" s="24"/>
      <c r="F1172" s="24"/>
      <c r="G1172" s="24"/>
      <c r="H1172" s="24"/>
      <c r="I1172" s="24"/>
      <c r="J1172" s="24"/>
      <c r="K1172" s="25"/>
      <c r="L1172" s="24"/>
      <c r="M1172" s="26"/>
    </row>
    <row r="1173" spans="1:13">
      <c r="A1173" s="23"/>
      <c r="B1173" s="32"/>
      <c r="C1173" s="24"/>
      <c r="D1173" s="24"/>
      <c r="E1173" s="24"/>
      <c r="F1173" s="24"/>
      <c r="G1173" s="24"/>
      <c r="H1173" s="24"/>
      <c r="I1173" s="24"/>
      <c r="J1173" s="24"/>
      <c r="K1173" s="25"/>
      <c r="L1173" s="24"/>
      <c r="M1173" s="26"/>
    </row>
    <row r="1174" spans="1:13">
      <c r="A1174" s="23"/>
      <c r="B1174" s="32"/>
      <c r="C1174" s="24"/>
      <c r="D1174" s="24"/>
      <c r="E1174" s="24"/>
      <c r="F1174" s="24"/>
      <c r="G1174" s="24"/>
      <c r="H1174" s="24"/>
      <c r="I1174" s="24"/>
      <c r="J1174" s="24"/>
      <c r="K1174" s="25"/>
      <c r="L1174" s="24"/>
      <c r="M1174" s="26"/>
    </row>
    <row r="1175" spans="1:13">
      <c r="A1175" s="23"/>
      <c r="B1175" s="32"/>
      <c r="C1175" s="24"/>
      <c r="D1175" s="24"/>
      <c r="E1175" s="24"/>
      <c r="F1175" s="24"/>
      <c r="G1175" s="24"/>
      <c r="H1175" s="24"/>
      <c r="I1175" s="24"/>
      <c r="J1175" s="24"/>
      <c r="K1175" s="25"/>
      <c r="L1175" s="24"/>
      <c r="M1175" s="26"/>
    </row>
    <row r="1176" spans="1:13">
      <c r="A1176" s="23"/>
      <c r="B1176" s="32"/>
      <c r="C1176" s="24"/>
      <c r="D1176" s="24"/>
      <c r="E1176" s="24"/>
      <c r="F1176" s="24"/>
      <c r="G1176" s="24"/>
      <c r="H1176" s="24"/>
      <c r="I1176" s="24"/>
      <c r="J1176" s="24"/>
      <c r="K1176" s="25"/>
      <c r="L1176" s="24"/>
      <c r="M1176" s="26"/>
    </row>
    <row r="1177" spans="1:13">
      <c r="A1177" s="23"/>
      <c r="B1177" s="32"/>
      <c r="C1177" s="24"/>
      <c r="D1177" s="24"/>
      <c r="E1177" s="24"/>
      <c r="F1177" s="24"/>
      <c r="G1177" s="24"/>
      <c r="H1177" s="24"/>
      <c r="I1177" s="24"/>
      <c r="J1177" s="24"/>
      <c r="K1177" s="25"/>
      <c r="L1177" s="24"/>
      <c r="M1177" s="26"/>
    </row>
    <row r="1178" spans="1:13">
      <c r="A1178" s="23"/>
      <c r="B1178" s="32"/>
      <c r="C1178" s="24"/>
      <c r="D1178" s="24"/>
      <c r="E1178" s="24"/>
      <c r="F1178" s="24"/>
      <c r="G1178" s="24"/>
      <c r="H1178" s="24"/>
      <c r="I1178" s="24"/>
      <c r="J1178" s="24"/>
      <c r="K1178" s="25"/>
      <c r="L1178" s="24"/>
      <c r="M1178" s="26"/>
    </row>
    <row r="1179" spans="1:13">
      <c r="A1179" s="23"/>
      <c r="B1179" s="32"/>
      <c r="C1179" s="24"/>
      <c r="D1179" s="24"/>
      <c r="E1179" s="24"/>
      <c r="F1179" s="24"/>
      <c r="G1179" s="24"/>
      <c r="H1179" s="24"/>
      <c r="I1179" s="24"/>
      <c r="J1179" s="24"/>
      <c r="K1179" s="25"/>
      <c r="L1179" s="24"/>
      <c r="M1179" s="26"/>
    </row>
    <row r="1180" spans="1:13">
      <c r="A1180" s="23"/>
      <c r="B1180" s="32"/>
      <c r="C1180" s="24"/>
      <c r="D1180" s="24"/>
      <c r="E1180" s="24"/>
      <c r="F1180" s="24"/>
      <c r="G1180" s="24"/>
      <c r="H1180" s="24"/>
      <c r="I1180" s="24"/>
      <c r="J1180" s="24"/>
      <c r="K1180" s="25"/>
      <c r="L1180" s="24"/>
      <c r="M1180" s="26"/>
    </row>
    <row r="1181" spans="1:13">
      <c r="A1181" s="23"/>
      <c r="B1181" s="32"/>
      <c r="C1181" s="24"/>
      <c r="D1181" s="24"/>
      <c r="E1181" s="24"/>
      <c r="F1181" s="24"/>
      <c r="G1181" s="24"/>
      <c r="H1181" s="24"/>
      <c r="I1181" s="24"/>
      <c r="J1181" s="24"/>
      <c r="K1181" s="25"/>
      <c r="L1181" s="24"/>
      <c r="M1181" s="26"/>
    </row>
    <row r="1182" spans="1:13">
      <c r="A1182" s="23"/>
      <c r="B1182" s="32"/>
      <c r="C1182" s="24"/>
      <c r="D1182" s="24"/>
      <c r="E1182" s="24"/>
      <c r="F1182" s="24"/>
      <c r="G1182" s="24"/>
      <c r="H1182" s="24"/>
      <c r="I1182" s="24"/>
      <c r="J1182" s="24"/>
      <c r="K1182" s="25"/>
      <c r="L1182" s="24"/>
      <c r="M1182" s="26"/>
    </row>
    <row r="1183" spans="1:13">
      <c r="A1183" s="23"/>
      <c r="B1183" s="32"/>
      <c r="C1183" s="24"/>
      <c r="D1183" s="24"/>
      <c r="E1183" s="24"/>
      <c r="F1183" s="24"/>
      <c r="G1183" s="24"/>
      <c r="H1183" s="24"/>
      <c r="I1183" s="24"/>
      <c r="J1183" s="24"/>
      <c r="K1183" s="25"/>
      <c r="L1183" s="24"/>
      <c r="M1183" s="26"/>
    </row>
    <row r="1184" spans="1:13">
      <c r="A1184" s="23"/>
      <c r="B1184" s="32"/>
      <c r="C1184" s="24"/>
      <c r="D1184" s="24"/>
      <c r="E1184" s="24"/>
      <c r="F1184" s="24"/>
      <c r="G1184" s="24"/>
      <c r="H1184" s="24"/>
      <c r="I1184" s="24"/>
      <c r="J1184" s="24"/>
      <c r="K1184" s="25"/>
      <c r="L1184" s="24"/>
      <c r="M1184" s="26"/>
    </row>
    <row r="1185" spans="1:13">
      <c r="A1185" s="23"/>
      <c r="B1185" s="32"/>
      <c r="C1185" s="24"/>
      <c r="D1185" s="24"/>
      <c r="E1185" s="24"/>
      <c r="F1185" s="24"/>
      <c r="G1185" s="24"/>
      <c r="H1185" s="24"/>
      <c r="I1185" s="24"/>
      <c r="J1185" s="24"/>
      <c r="K1185" s="25"/>
      <c r="L1185" s="24"/>
      <c r="M1185" s="26"/>
    </row>
    <row r="1186" spans="1:13">
      <c r="A1186" s="23"/>
      <c r="B1186" s="32"/>
      <c r="C1186" s="24"/>
      <c r="D1186" s="24"/>
      <c r="E1186" s="24"/>
      <c r="F1186" s="24"/>
      <c r="G1186" s="24"/>
      <c r="H1186" s="24"/>
      <c r="I1186" s="24"/>
      <c r="J1186" s="24"/>
      <c r="K1186" s="25"/>
      <c r="L1186" s="24"/>
      <c r="M1186" s="26"/>
    </row>
    <row r="1187" spans="1:13">
      <c r="A1187" s="23"/>
      <c r="B1187" s="32"/>
      <c r="C1187" s="24"/>
      <c r="D1187" s="24"/>
      <c r="E1187" s="24"/>
      <c r="F1187" s="24"/>
      <c r="G1187" s="24"/>
      <c r="H1187" s="24"/>
      <c r="I1187" s="24"/>
      <c r="J1187" s="24"/>
      <c r="K1187" s="25"/>
      <c r="L1187" s="24"/>
      <c r="M1187" s="26"/>
    </row>
    <row r="1188" spans="1:13">
      <c r="A1188" s="23"/>
      <c r="B1188" s="32"/>
      <c r="C1188" s="24"/>
      <c r="D1188" s="24"/>
      <c r="E1188" s="24"/>
      <c r="F1188" s="24"/>
      <c r="G1188" s="24"/>
      <c r="H1188" s="24"/>
      <c r="I1188" s="24"/>
      <c r="J1188" s="24"/>
      <c r="K1188" s="25"/>
      <c r="L1188" s="24"/>
      <c r="M1188" s="26"/>
    </row>
    <row r="1189" spans="1:13">
      <c r="A1189" s="23"/>
      <c r="B1189" s="32"/>
      <c r="C1189" s="24"/>
      <c r="D1189" s="24"/>
      <c r="E1189" s="24"/>
      <c r="F1189" s="24"/>
      <c r="G1189" s="24"/>
      <c r="H1189" s="24"/>
      <c r="I1189" s="24"/>
      <c r="J1189" s="24"/>
      <c r="K1189" s="25"/>
      <c r="L1189" s="24"/>
      <c r="M1189" s="26"/>
    </row>
    <row r="1190" spans="1:13">
      <c r="A1190" s="23"/>
      <c r="B1190" s="32"/>
      <c r="C1190" s="24"/>
      <c r="D1190" s="24"/>
      <c r="E1190" s="24"/>
      <c r="F1190" s="24"/>
      <c r="G1190" s="24"/>
      <c r="H1190" s="24"/>
      <c r="I1190" s="24"/>
      <c r="J1190" s="24"/>
      <c r="K1190" s="25"/>
      <c r="L1190" s="24"/>
      <c r="M1190" s="26"/>
    </row>
    <row r="1191" spans="1:13">
      <c r="A1191" s="23"/>
      <c r="B1191" s="32"/>
      <c r="C1191" s="24"/>
      <c r="D1191" s="24"/>
      <c r="E1191" s="24"/>
      <c r="F1191" s="24"/>
      <c r="G1191" s="24"/>
      <c r="H1191" s="24"/>
      <c r="I1191" s="24"/>
      <c r="J1191" s="24"/>
      <c r="K1191" s="25"/>
      <c r="L1191" s="24"/>
      <c r="M1191" s="26"/>
    </row>
    <row r="1192" spans="1:13">
      <c r="A1192" s="23"/>
      <c r="B1192" s="32"/>
      <c r="C1192" s="24"/>
      <c r="D1192" s="24"/>
      <c r="E1192" s="24"/>
      <c r="F1192" s="24"/>
      <c r="G1192" s="24"/>
      <c r="H1192" s="24"/>
      <c r="I1192" s="24"/>
      <c r="J1192" s="24"/>
      <c r="K1192" s="25"/>
      <c r="L1192" s="24"/>
      <c r="M1192" s="26"/>
    </row>
    <row r="1193" spans="1:13">
      <c r="A1193" s="23"/>
      <c r="B1193" s="32"/>
      <c r="C1193" s="24"/>
      <c r="D1193" s="24"/>
      <c r="E1193" s="24"/>
      <c r="F1193" s="24"/>
      <c r="G1193" s="24"/>
      <c r="H1193" s="24"/>
      <c r="I1193" s="24"/>
      <c r="J1193" s="24"/>
      <c r="K1193" s="25"/>
      <c r="L1193" s="24"/>
      <c r="M1193" s="26"/>
    </row>
    <row r="1194" spans="1:13">
      <c r="A1194" s="23"/>
      <c r="B1194" s="32"/>
      <c r="C1194" s="24"/>
      <c r="D1194" s="24"/>
      <c r="E1194" s="24"/>
      <c r="F1194" s="24"/>
      <c r="G1194" s="24"/>
      <c r="H1194" s="24"/>
      <c r="I1194" s="24"/>
      <c r="J1194" s="24"/>
      <c r="K1194" s="25"/>
      <c r="L1194" s="24"/>
      <c r="M1194" s="26"/>
    </row>
    <row r="1195" spans="1:13">
      <c r="A1195" s="23"/>
      <c r="B1195" s="32"/>
      <c r="C1195" s="24"/>
      <c r="D1195" s="24"/>
      <c r="E1195" s="24"/>
      <c r="F1195" s="24"/>
      <c r="G1195" s="24"/>
      <c r="H1195" s="24"/>
      <c r="I1195" s="24"/>
      <c r="J1195" s="24"/>
      <c r="K1195" s="25"/>
      <c r="L1195" s="24"/>
      <c r="M1195" s="26"/>
    </row>
    <row r="1196" spans="1:13">
      <c r="A1196" s="23"/>
      <c r="B1196" s="32"/>
      <c r="C1196" s="24"/>
      <c r="D1196" s="24"/>
      <c r="E1196" s="24"/>
      <c r="F1196" s="24"/>
      <c r="G1196" s="24"/>
      <c r="H1196" s="24"/>
      <c r="I1196" s="24"/>
      <c r="J1196" s="24"/>
      <c r="K1196" s="25"/>
      <c r="L1196" s="24"/>
      <c r="M1196" s="26"/>
    </row>
    <row r="1197" spans="1:13">
      <c r="A1197" s="23"/>
      <c r="B1197" s="32"/>
      <c r="C1197" s="24"/>
      <c r="D1197" s="24"/>
      <c r="E1197" s="24"/>
      <c r="F1197" s="24"/>
      <c r="G1197" s="24"/>
      <c r="H1197" s="24"/>
      <c r="I1197" s="24"/>
      <c r="J1197" s="24"/>
      <c r="K1197" s="25"/>
      <c r="L1197" s="24"/>
      <c r="M1197" s="26"/>
    </row>
    <row r="1198" spans="1:13">
      <c r="A1198" s="23"/>
      <c r="B1198" s="32"/>
      <c r="C1198" s="24"/>
      <c r="D1198" s="24"/>
      <c r="E1198" s="24"/>
      <c r="F1198" s="24"/>
      <c r="G1198" s="24"/>
      <c r="H1198" s="24"/>
      <c r="I1198" s="24"/>
      <c r="J1198" s="24"/>
      <c r="K1198" s="25"/>
      <c r="L1198" s="24"/>
      <c r="M1198" s="26"/>
    </row>
    <row r="1199" spans="1:13">
      <c r="A1199" s="23"/>
      <c r="B1199" s="32"/>
      <c r="C1199" s="24"/>
      <c r="D1199" s="24"/>
      <c r="E1199" s="24"/>
      <c r="F1199" s="24"/>
      <c r="G1199" s="24"/>
      <c r="H1199" s="24"/>
      <c r="I1199" s="24"/>
      <c r="J1199" s="24"/>
      <c r="K1199" s="25"/>
      <c r="L1199" s="24"/>
      <c r="M1199" s="26"/>
    </row>
    <row r="1200" spans="1:13">
      <c r="A1200" s="23"/>
      <c r="B1200" s="32"/>
      <c r="C1200" s="24"/>
      <c r="D1200" s="24"/>
      <c r="E1200" s="24"/>
      <c r="F1200" s="24"/>
      <c r="G1200" s="24"/>
      <c r="H1200" s="24"/>
      <c r="I1200" s="24"/>
      <c r="J1200" s="24"/>
      <c r="K1200" s="25"/>
      <c r="L1200" s="24"/>
      <c r="M1200" s="26"/>
    </row>
    <row r="1201" spans="1:13">
      <c r="A1201" s="23"/>
      <c r="B1201" s="32"/>
      <c r="C1201" s="24"/>
      <c r="D1201" s="24"/>
      <c r="E1201" s="24"/>
      <c r="F1201" s="24"/>
      <c r="G1201" s="24"/>
      <c r="H1201" s="24"/>
      <c r="I1201" s="24"/>
      <c r="J1201" s="24"/>
      <c r="K1201" s="25"/>
      <c r="L1201" s="24"/>
      <c r="M1201" s="26"/>
    </row>
    <row r="1202" spans="1:13">
      <c r="A1202" s="23"/>
      <c r="B1202" s="32"/>
      <c r="C1202" s="24"/>
      <c r="D1202" s="24"/>
      <c r="E1202" s="24"/>
      <c r="F1202" s="24"/>
      <c r="G1202" s="24"/>
      <c r="H1202" s="24"/>
      <c r="I1202" s="24"/>
      <c r="J1202" s="24"/>
      <c r="K1202" s="25"/>
      <c r="L1202" s="24"/>
      <c r="M1202" s="26"/>
    </row>
    <row r="1203" spans="1:13">
      <c r="A1203" s="23"/>
      <c r="B1203" s="32"/>
      <c r="C1203" s="24"/>
      <c r="D1203" s="24"/>
      <c r="E1203" s="24"/>
      <c r="F1203" s="24"/>
      <c r="G1203" s="24"/>
      <c r="H1203" s="24"/>
      <c r="I1203" s="24"/>
      <c r="J1203" s="24"/>
      <c r="K1203" s="25"/>
      <c r="L1203" s="24"/>
      <c r="M1203" s="26"/>
    </row>
    <row r="1204" spans="1:13">
      <c r="A1204" s="23"/>
      <c r="B1204" s="32"/>
      <c r="C1204" s="24"/>
      <c r="D1204" s="24"/>
      <c r="E1204" s="24"/>
      <c r="F1204" s="24"/>
      <c r="G1204" s="24"/>
      <c r="H1204" s="24"/>
      <c r="I1204" s="24"/>
      <c r="J1204" s="24"/>
      <c r="K1204" s="25"/>
      <c r="L1204" s="24"/>
      <c r="M1204" s="26"/>
    </row>
    <row r="1205" spans="1:13">
      <c r="A1205" s="23"/>
      <c r="B1205" s="32"/>
      <c r="C1205" s="24"/>
      <c r="D1205" s="24"/>
      <c r="E1205" s="24"/>
      <c r="F1205" s="24"/>
      <c r="G1205" s="24"/>
      <c r="H1205" s="24"/>
      <c r="I1205" s="24"/>
      <c r="J1205" s="24"/>
      <c r="K1205" s="25"/>
      <c r="L1205" s="24"/>
      <c r="M1205" s="26"/>
    </row>
    <row r="1206" spans="1:13">
      <c r="A1206" s="23"/>
      <c r="B1206" s="32"/>
      <c r="C1206" s="24"/>
      <c r="D1206" s="24"/>
      <c r="E1206" s="24"/>
      <c r="F1206" s="24"/>
      <c r="G1206" s="24"/>
      <c r="H1206" s="24"/>
      <c r="I1206" s="24"/>
      <c r="J1206" s="24"/>
      <c r="K1206" s="25"/>
      <c r="L1206" s="24"/>
      <c r="M1206" s="26"/>
    </row>
    <row r="1207" spans="1:13">
      <c r="A1207" s="23"/>
      <c r="B1207" s="32"/>
      <c r="C1207" s="24"/>
      <c r="D1207" s="24"/>
      <c r="E1207" s="24"/>
      <c r="F1207" s="24"/>
      <c r="G1207" s="24"/>
      <c r="H1207" s="24"/>
      <c r="I1207" s="24"/>
      <c r="J1207" s="24"/>
      <c r="K1207" s="25"/>
      <c r="L1207" s="24"/>
      <c r="M1207" s="26"/>
    </row>
    <row r="1208" spans="1:13">
      <c r="A1208" s="23"/>
      <c r="B1208" s="32"/>
      <c r="C1208" s="24"/>
      <c r="D1208" s="24"/>
      <c r="E1208" s="24"/>
      <c r="F1208" s="24"/>
      <c r="G1208" s="24"/>
      <c r="H1208" s="24"/>
      <c r="I1208" s="24"/>
      <c r="J1208" s="24"/>
      <c r="K1208" s="25"/>
      <c r="L1208" s="24"/>
      <c r="M1208" s="26"/>
    </row>
    <row r="1209" spans="1:13">
      <c r="A1209" s="23"/>
      <c r="B1209" s="32"/>
      <c r="C1209" s="24"/>
      <c r="D1209" s="24"/>
      <c r="E1209" s="24"/>
      <c r="F1209" s="24"/>
      <c r="G1209" s="24"/>
      <c r="H1209" s="24"/>
      <c r="I1209" s="24"/>
      <c r="J1209" s="24"/>
      <c r="K1209" s="25"/>
      <c r="L1209" s="24"/>
      <c r="M1209" s="26"/>
    </row>
    <row r="1210" spans="1:13">
      <c r="A1210" s="23"/>
      <c r="B1210" s="32"/>
      <c r="C1210" s="24"/>
      <c r="D1210" s="24"/>
      <c r="E1210" s="24"/>
      <c r="F1210" s="24"/>
      <c r="G1210" s="24"/>
      <c r="H1210" s="24"/>
      <c r="I1210" s="24"/>
      <c r="J1210" s="24"/>
      <c r="K1210" s="25"/>
      <c r="L1210" s="24"/>
      <c r="M1210" s="26"/>
    </row>
    <row r="1211" spans="1:13">
      <c r="A1211" s="23"/>
      <c r="B1211" s="32"/>
      <c r="C1211" s="24"/>
      <c r="D1211" s="24"/>
      <c r="E1211" s="24"/>
      <c r="F1211" s="24"/>
      <c r="G1211" s="24"/>
      <c r="H1211" s="24"/>
      <c r="I1211" s="24"/>
      <c r="J1211" s="24"/>
      <c r="K1211" s="25"/>
      <c r="L1211" s="24"/>
      <c r="M1211" s="26"/>
    </row>
    <row r="1212" spans="1:13">
      <c r="A1212" s="23"/>
      <c r="B1212" s="32"/>
      <c r="C1212" s="24"/>
      <c r="D1212" s="24"/>
      <c r="E1212" s="24"/>
      <c r="F1212" s="24"/>
      <c r="G1212" s="24"/>
      <c r="H1212" s="24"/>
      <c r="I1212" s="24"/>
      <c r="J1212" s="24"/>
      <c r="K1212" s="25"/>
      <c r="L1212" s="24"/>
      <c r="M1212" s="26"/>
    </row>
    <row r="1213" spans="1:13">
      <c r="A1213" s="23"/>
      <c r="B1213" s="32"/>
      <c r="C1213" s="24"/>
      <c r="D1213" s="24"/>
      <c r="E1213" s="24"/>
      <c r="F1213" s="24"/>
      <c r="G1213" s="24"/>
      <c r="H1213" s="24"/>
      <c r="I1213" s="24"/>
      <c r="J1213" s="24"/>
      <c r="K1213" s="25"/>
      <c r="L1213" s="24"/>
      <c r="M1213" s="26"/>
    </row>
    <row r="1214" spans="1:13">
      <c r="A1214" s="23"/>
      <c r="B1214" s="32"/>
      <c r="C1214" s="24"/>
      <c r="D1214" s="24"/>
      <c r="E1214" s="24"/>
      <c r="F1214" s="24"/>
      <c r="G1214" s="24"/>
      <c r="H1214" s="24"/>
      <c r="I1214" s="24"/>
      <c r="J1214" s="24"/>
      <c r="K1214" s="25"/>
      <c r="L1214" s="24"/>
      <c r="M1214" s="26"/>
    </row>
    <row r="1215" spans="1:13">
      <c r="A1215" s="23"/>
      <c r="B1215" s="32"/>
      <c r="C1215" s="24"/>
      <c r="D1215" s="24"/>
      <c r="E1215" s="24"/>
      <c r="F1215" s="24"/>
      <c r="G1215" s="24"/>
      <c r="H1215" s="24"/>
      <c r="I1215" s="24"/>
      <c r="J1215" s="24"/>
      <c r="K1215" s="25"/>
      <c r="L1215" s="24"/>
      <c r="M1215" s="26"/>
    </row>
    <row r="1216" spans="1:13">
      <c r="A1216" s="23"/>
      <c r="B1216" s="32"/>
      <c r="C1216" s="24"/>
      <c r="D1216" s="24"/>
      <c r="E1216" s="24"/>
      <c r="F1216" s="24"/>
      <c r="G1216" s="24"/>
      <c r="H1216" s="24"/>
      <c r="I1216" s="24"/>
      <c r="J1216" s="24"/>
      <c r="K1216" s="25"/>
      <c r="L1216" s="24"/>
      <c r="M1216" s="26"/>
    </row>
    <row r="1217" spans="1:13">
      <c r="A1217" s="23"/>
      <c r="B1217" s="32"/>
      <c r="C1217" s="24"/>
      <c r="D1217" s="24"/>
      <c r="E1217" s="24"/>
      <c r="F1217" s="24"/>
      <c r="G1217" s="24"/>
      <c r="H1217" s="24"/>
      <c r="I1217" s="24"/>
      <c r="J1217" s="24"/>
      <c r="K1217" s="25"/>
      <c r="L1217" s="24"/>
      <c r="M1217" s="26"/>
    </row>
    <row r="1218" spans="1:13">
      <c r="A1218" s="23"/>
      <c r="B1218" s="32"/>
      <c r="C1218" s="24"/>
      <c r="D1218" s="24"/>
      <c r="E1218" s="24"/>
      <c r="F1218" s="24"/>
      <c r="G1218" s="24"/>
      <c r="H1218" s="24"/>
      <c r="I1218" s="24"/>
      <c r="J1218" s="24"/>
      <c r="K1218" s="25"/>
      <c r="L1218" s="24"/>
      <c r="M1218" s="26"/>
    </row>
    <row r="1219" spans="1:13">
      <c r="A1219" s="23"/>
      <c r="B1219" s="32"/>
      <c r="C1219" s="24"/>
      <c r="D1219" s="24"/>
      <c r="E1219" s="24"/>
      <c r="F1219" s="24"/>
      <c r="G1219" s="24"/>
      <c r="H1219" s="24"/>
      <c r="I1219" s="24"/>
      <c r="J1219" s="24"/>
      <c r="K1219" s="25"/>
      <c r="L1219" s="24"/>
      <c r="M1219" s="26"/>
    </row>
    <row r="1220" spans="1:13">
      <c r="A1220" s="23"/>
      <c r="B1220" s="32"/>
      <c r="C1220" s="24"/>
      <c r="D1220" s="24"/>
      <c r="E1220" s="24"/>
      <c r="F1220" s="24"/>
      <c r="G1220" s="24"/>
      <c r="H1220" s="24"/>
      <c r="I1220" s="24"/>
      <c r="J1220" s="24"/>
      <c r="K1220" s="25"/>
      <c r="L1220" s="24"/>
      <c r="M1220" s="26"/>
    </row>
    <row r="1221" spans="1:13">
      <c r="A1221" s="23"/>
      <c r="B1221" s="32"/>
      <c r="C1221" s="24"/>
      <c r="D1221" s="24"/>
      <c r="E1221" s="24"/>
      <c r="F1221" s="24"/>
      <c r="G1221" s="24"/>
      <c r="H1221" s="24"/>
      <c r="I1221" s="24"/>
      <c r="J1221" s="24"/>
      <c r="K1221" s="25"/>
      <c r="L1221" s="24"/>
      <c r="M1221" s="26"/>
    </row>
    <row r="1222" spans="1:13">
      <c r="A1222" s="23"/>
      <c r="B1222" s="32"/>
      <c r="C1222" s="24"/>
      <c r="D1222" s="24"/>
      <c r="E1222" s="24"/>
      <c r="F1222" s="24"/>
      <c r="G1222" s="24"/>
      <c r="H1222" s="24"/>
      <c r="I1222" s="24"/>
      <c r="J1222" s="24"/>
      <c r="K1222" s="25"/>
      <c r="L1222" s="24"/>
      <c r="M1222" s="26"/>
    </row>
    <row r="1223" spans="1:13">
      <c r="A1223" s="23"/>
      <c r="B1223" s="32"/>
      <c r="C1223" s="24"/>
      <c r="D1223" s="24"/>
      <c r="E1223" s="24"/>
      <c r="F1223" s="24"/>
      <c r="G1223" s="24"/>
      <c r="H1223" s="24"/>
      <c r="I1223" s="24"/>
      <c r="J1223" s="24"/>
      <c r="K1223" s="25"/>
      <c r="L1223" s="24"/>
      <c r="M1223" s="26"/>
    </row>
    <row r="1224" spans="1:13">
      <c r="A1224" s="23"/>
      <c r="B1224" s="32"/>
      <c r="C1224" s="24"/>
      <c r="D1224" s="24"/>
      <c r="E1224" s="24"/>
      <c r="F1224" s="24"/>
      <c r="G1224" s="24"/>
      <c r="H1224" s="24"/>
      <c r="I1224" s="24"/>
      <c r="J1224" s="24"/>
      <c r="K1224" s="25"/>
      <c r="L1224" s="24"/>
      <c r="M1224" s="26"/>
    </row>
    <row r="1225" spans="1:13">
      <c r="A1225" s="23"/>
      <c r="B1225" s="32"/>
      <c r="C1225" s="24"/>
      <c r="D1225" s="24"/>
      <c r="E1225" s="24"/>
      <c r="F1225" s="24"/>
      <c r="G1225" s="24"/>
      <c r="H1225" s="24"/>
      <c r="I1225" s="24"/>
      <c r="J1225" s="24"/>
      <c r="K1225" s="25"/>
      <c r="L1225" s="24"/>
      <c r="M1225" s="26"/>
    </row>
    <row r="1226" spans="1:13">
      <c r="A1226" s="23"/>
      <c r="B1226" s="32"/>
      <c r="C1226" s="24"/>
      <c r="D1226" s="24"/>
      <c r="E1226" s="24"/>
      <c r="F1226" s="24"/>
      <c r="G1226" s="24"/>
      <c r="H1226" s="24"/>
      <c r="I1226" s="24"/>
      <c r="J1226" s="24"/>
      <c r="K1226" s="25"/>
      <c r="L1226" s="24"/>
      <c r="M1226" s="26"/>
    </row>
    <row r="1227" spans="1:13">
      <c r="A1227" s="23"/>
      <c r="B1227" s="32"/>
      <c r="C1227" s="24"/>
      <c r="D1227" s="24"/>
      <c r="E1227" s="24"/>
      <c r="F1227" s="24"/>
      <c r="G1227" s="24"/>
      <c r="H1227" s="24"/>
      <c r="I1227" s="24"/>
      <c r="J1227" s="24"/>
      <c r="K1227" s="25"/>
      <c r="L1227" s="24"/>
      <c r="M1227" s="26"/>
    </row>
    <row r="1228" spans="1:13">
      <c r="A1228" s="23"/>
      <c r="B1228" s="32"/>
      <c r="C1228" s="24"/>
      <c r="D1228" s="24"/>
      <c r="E1228" s="24"/>
      <c r="F1228" s="24"/>
      <c r="G1228" s="24"/>
      <c r="H1228" s="24"/>
      <c r="I1228" s="24"/>
      <c r="J1228" s="24"/>
      <c r="K1228" s="25"/>
      <c r="L1228" s="24"/>
      <c r="M1228" s="26"/>
    </row>
    <row r="1229" spans="1:13">
      <c r="A1229" s="23"/>
      <c r="B1229" s="32"/>
      <c r="C1229" s="24"/>
      <c r="D1229" s="24"/>
      <c r="E1229" s="24"/>
      <c r="F1229" s="24"/>
      <c r="G1229" s="24"/>
      <c r="H1229" s="24"/>
      <c r="I1229" s="24"/>
      <c r="J1229" s="24"/>
      <c r="K1229" s="25"/>
      <c r="L1229" s="24"/>
      <c r="M1229" s="26"/>
    </row>
    <row r="1230" spans="1:13">
      <c r="A1230" s="23"/>
      <c r="B1230" s="32"/>
      <c r="C1230" s="24"/>
      <c r="D1230" s="24"/>
      <c r="E1230" s="24"/>
      <c r="F1230" s="24"/>
      <c r="G1230" s="24"/>
      <c r="H1230" s="24"/>
      <c r="I1230" s="24"/>
      <c r="J1230" s="24"/>
      <c r="K1230" s="25"/>
      <c r="L1230" s="24"/>
      <c r="M1230" s="26"/>
    </row>
    <row r="1231" spans="1:13">
      <c r="A1231" s="23"/>
      <c r="B1231" s="32"/>
      <c r="C1231" s="24"/>
      <c r="D1231" s="24"/>
      <c r="E1231" s="24"/>
      <c r="F1231" s="24"/>
      <c r="G1231" s="24"/>
      <c r="H1231" s="24"/>
      <c r="I1231" s="24"/>
      <c r="J1231" s="24"/>
      <c r="K1231" s="25"/>
      <c r="L1231" s="24"/>
      <c r="M1231" s="26"/>
    </row>
    <row r="1232" spans="1:13">
      <c r="A1232" s="23"/>
      <c r="B1232" s="32"/>
      <c r="C1232" s="24"/>
      <c r="D1232" s="24"/>
      <c r="E1232" s="24"/>
      <c r="F1232" s="24"/>
      <c r="G1232" s="24"/>
      <c r="H1232" s="24"/>
      <c r="I1232" s="24"/>
      <c r="J1232" s="24"/>
      <c r="K1232" s="25"/>
      <c r="L1232" s="24"/>
      <c r="M1232" s="26"/>
    </row>
    <row r="1233" spans="1:13">
      <c r="A1233" s="23"/>
      <c r="B1233" s="32"/>
      <c r="C1233" s="24"/>
      <c r="D1233" s="24"/>
      <c r="E1233" s="24"/>
      <c r="F1233" s="24"/>
      <c r="G1233" s="24"/>
      <c r="H1233" s="24"/>
      <c r="I1233" s="24"/>
      <c r="J1233" s="24"/>
      <c r="K1233" s="25"/>
      <c r="L1233" s="24"/>
      <c r="M1233" s="26"/>
    </row>
    <row r="1234" spans="1:13">
      <c r="A1234" s="23"/>
      <c r="B1234" s="32"/>
      <c r="C1234" s="24"/>
      <c r="D1234" s="24"/>
      <c r="E1234" s="24"/>
      <c r="F1234" s="24"/>
      <c r="G1234" s="24"/>
      <c r="H1234" s="24"/>
      <c r="I1234" s="24"/>
      <c r="J1234" s="24"/>
      <c r="K1234" s="25"/>
      <c r="L1234" s="24"/>
      <c r="M1234" s="26"/>
    </row>
    <row r="1235" spans="1:13">
      <c r="A1235" s="23"/>
      <c r="B1235" s="32"/>
      <c r="C1235" s="24"/>
      <c r="D1235" s="24"/>
      <c r="E1235" s="24"/>
      <c r="F1235" s="24"/>
      <c r="G1235" s="24"/>
      <c r="H1235" s="24"/>
      <c r="I1235" s="24"/>
      <c r="J1235" s="24"/>
      <c r="K1235" s="25"/>
      <c r="L1235" s="24"/>
      <c r="M1235" s="26"/>
    </row>
    <row r="1236" spans="1:13">
      <c r="A1236" s="23"/>
      <c r="B1236" s="32"/>
      <c r="C1236" s="24"/>
      <c r="D1236" s="24"/>
      <c r="E1236" s="24"/>
      <c r="F1236" s="24"/>
      <c r="G1236" s="24"/>
      <c r="H1236" s="24"/>
      <c r="I1236" s="24"/>
      <c r="J1236" s="24"/>
      <c r="K1236" s="25"/>
      <c r="L1236" s="24"/>
      <c r="M1236" s="26"/>
    </row>
    <row r="1237" spans="1:13">
      <c r="A1237" s="23"/>
      <c r="B1237" s="32"/>
      <c r="C1237" s="24"/>
      <c r="D1237" s="24"/>
      <c r="E1237" s="24"/>
      <c r="F1237" s="24"/>
      <c r="G1237" s="24"/>
      <c r="H1237" s="24"/>
      <c r="I1237" s="24"/>
      <c r="J1237" s="24"/>
      <c r="K1237" s="25"/>
      <c r="L1237" s="24"/>
      <c r="M1237" s="26"/>
    </row>
    <row r="1238" spans="1:13">
      <c r="A1238" s="23"/>
      <c r="B1238" s="32"/>
      <c r="C1238" s="24"/>
      <c r="D1238" s="24"/>
      <c r="E1238" s="24"/>
      <c r="F1238" s="24"/>
      <c r="G1238" s="24"/>
      <c r="H1238" s="24"/>
      <c r="I1238" s="24"/>
      <c r="J1238" s="24"/>
      <c r="K1238" s="25"/>
      <c r="L1238" s="24"/>
      <c r="M1238" s="26"/>
    </row>
    <row r="1239" spans="1:13">
      <c r="A1239" s="23"/>
      <c r="B1239" s="32"/>
      <c r="C1239" s="24"/>
      <c r="D1239" s="24"/>
      <c r="E1239" s="24"/>
      <c r="F1239" s="24"/>
      <c r="G1239" s="24"/>
      <c r="H1239" s="24"/>
      <c r="I1239" s="24"/>
      <c r="J1239" s="24"/>
      <c r="K1239" s="25"/>
      <c r="L1239" s="24"/>
      <c r="M1239" s="26"/>
    </row>
    <row r="1240" spans="1:13">
      <c r="A1240" s="23"/>
      <c r="B1240" s="32"/>
      <c r="C1240" s="24"/>
      <c r="D1240" s="24"/>
      <c r="E1240" s="24"/>
      <c r="F1240" s="24"/>
      <c r="G1240" s="24"/>
      <c r="H1240" s="24"/>
      <c r="I1240" s="24"/>
      <c r="J1240" s="24"/>
      <c r="K1240" s="25"/>
      <c r="L1240" s="24"/>
      <c r="M1240" s="26"/>
    </row>
    <row r="1241" spans="1:13">
      <c r="A1241" s="23"/>
      <c r="B1241" s="32"/>
      <c r="C1241" s="24"/>
      <c r="D1241" s="24"/>
      <c r="E1241" s="24"/>
      <c r="F1241" s="24"/>
      <c r="G1241" s="24"/>
      <c r="H1241" s="24"/>
      <c r="I1241" s="24"/>
      <c r="J1241" s="24"/>
      <c r="K1241" s="25"/>
      <c r="L1241" s="24"/>
      <c r="M1241" s="26"/>
    </row>
    <row r="1242" spans="1:13">
      <c r="A1242" s="23"/>
      <c r="B1242" s="32"/>
      <c r="C1242" s="24"/>
      <c r="D1242" s="24"/>
      <c r="E1242" s="24"/>
      <c r="F1242" s="24"/>
      <c r="G1242" s="24"/>
      <c r="H1242" s="24"/>
      <c r="I1242" s="24"/>
      <c r="J1242" s="24"/>
      <c r="K1242" s="25"/>
      <c r="L1242" s="24"/>
      <c r="M1242" s="26"/>
    </row>
    <row r="1243" spans="1:13">
      <c r="A1243" s="23"/>
      <c r="B1243" s="32"/>
      <c r="C1243" s="24"/>
      <c r="D1243" s="24"/>
      <c r="E1243" s="24"/>
      <c r="F1243" s="24"/>
      <c r="G1243" s="24"/>
      <c r="H1243" s="24"/>
      <c r="I1243" s="24"/>
      <c r="J1243" s="24"/>
      <c r="K1243" s="25"/>
      <c r="L1243" s="24"/>
      <c r="M1243" s="26"/>
    </row>
    <row r="1244" spans="1:13">
      <c r="A1244" s="23"/>
      <c r="B1244" s="32"/>
      <c r="C1244" s="24"/>
      <c r="D1244" s="24"/>
      <c r="E1244" s="24"/>
      <c r="F1244" s="24"/>
      <c r="G1244" s="24"/>
      <c r="H1244" s="24"/>
      <c r="I1244" s="24"/>
      <c r="J1244" s="24"/>
      <c r="K1244" s="25"/>
      <c r="L1244" s="24"/>
      <c r="M1244" s="26"/>
    </row>
    <row r="1245" spans="1:13">
      <c r="A1245" s="23"/>
      <c r="B1245" s="32"/>
      <c r="C1245" s="24"/>
      <c r="D1245" s="24"/>
      <c r="E1245" s="24"/>
      <c r="F1245" s="24"/>
      <c r="G1245" s="24"/>
      <c r="H1245" s="24"/>
      <c r="I1245" s="24"/>
      <c r="J1245" s="24"/>
      <c r="K1245" s="25"/>
      <c r="L1245" s="24"/>
      <c r="M1245" s="26"/>
    </row>
    <row r="1246" spans="1:13">
      <c r="A1246" s="23"/>
      <c r="B1246" s="32"/>
      <c r="C1246" s="24"/>
      <c r="D1246" s="24"/>
      <c r="E1246" s="24"/>
      <c r="F1246" s="24"/>
      <c r="G1246" s="24"/>
      <c r="H1246" s="24"/>
      <c r="I1246" s="24"/>
      <c r="J1246" s="24"/>
      <c r="K1246" s="25"/>
      <c r="L1246" s="24"/>
      <c r="M1246" s="26"/>
    </row>
    <row r="1247" spans="1:13">
      <c r="A1247" s="23"/>
      <c r="B1247" s="32"/>
      <c r="C1247" s="24"/>
      <c r="D1247" s="24"/>
      <c r="E1247" s="24"/>
      <c r="F1247" s="24"/>
      <c r="G1247" s="24"/>
      <c r="H1247" s="24"/>
      <c r="I1247" s="24"/>
      <c r="J1247" s="24"/>
      <c r="K1247" s="25"/>
      <c r="L1247" s="24"/>
      <c r="M1247" s="26"/>
    </row>
    <row r="1248" spans="1:13">
      <c r="A1248" s="23"/>
      <c r="B1248" s="32"/>
      <c r="C1248" s="24"/>
      <c r="D1248" s="24"/>
      <c r="E1248" s="24"/>
      <c r="F1248" s="24"/>
      <c r="G1248" s="24"/>
      <c r="H1248" s="24"/>
      <c r="I1248" s="24"/>
      <c r="J1248" s="24"/>
      <c r="K1248" s="25"/>
      <c r="L1248" s="24"/>
      <c r="M1248" s="26"/>
    </row>
    <row r="1249" spans="1:13">
      <c r="A1249" s="23"/>
      <c r="B1249" s="32"/>
      <c r="C1249" s="24"/>
      <c r="D1249" s="24"/>
      <c r="E1249" s="24"/>
      <c r="F1249" s="24"/>
      <c r="G1249" s="24"/>
      <c r="H1249" s="24"/>
      <c r="I1249" s="24"/>
      <c r="J1249" s="24"/>
      <c r="K1249" s="25"/>
      <c r="L1249" s="24"/>
      <c r="M1249" s="26"/>
    </row>
    <row r="1250" spans="1:13">
      <c r="A1250" s="23"/>
      <c r="B1250" s="32"/>
      <c r="C1250" s="24"/>
      <c r="D1250" s="24"/>
      <c r="E1250" s="24"/>
      <c r="F1250" s="24"/>
      <c r="G1250" s="24"/>
      <c r="H1250" s="24"/>
      <c r="I1250" s="24"/>
      <c r="J1250" s="24"/>
      <c r="K1250" s="25"/>
      <c r="L1250" s="24"/>
      <c r="M1250" s="26"/>
    </row>
    <row r="1251" spans="1:13">
      <c r="A1251" s="23"/>
      <c r="B1251" s="32"/>
      <c r="C1251" s="24"/>
      <c r="D1251" s="24"/>
      <c r="E1251" s="24"/>
      <c r="F1251" s="24"/>
      <c r="G1251" s="24"/>
      <c r="H1251" s="24"/>
      <c r="I1251" s="24"/>
      <c r="J1251" s="24"/>
      <c r="K1251" s="25"/>
      <c r="L1251" s="24"/>
      <c r="M1251" s="26"/>
    </row>
    <row r="1252" spans="1:13">
      <c r="A1252" s="23"/>
      <c r="B1252" s="32"/>
      <c r="C1252" s="24"/>
      <c r="D1252" s="24"/>
      <c r="E1252" s="24"/>
      <c r="F1252" s="24"/>
      <c r="G1252" s="24"/>
      <c r="H1252" s="24"/>
      <c r="I1252" s="24"/>
      <c r="J1252" s="24"/>
      <c r="K1252" s="25"/>
      <c r="L1252" s="24"/>
      <c r="M1252" s="26"/>
    </row>
    <row r="1253" spans="1:13">
      <c r="A1253" s="23"/>
      <c r="B1253" s="32"/>
      <c r="C1253" s="24"/>
      <c r="D1253" s="24"/>
      <c r="E1253" s="24"/>
      <c r="F1253" s="24"/>
      <c r="G1253" s="24"/>
      <c r="H1253" s="24"/>
      <c r="I1253" s="24"/>
      <c r="J1253" s="24"/>
      <c r="K1253" s="25"/>
      <c r="L1253" s="24"/>
      <c r="M1253" s="26"/>
    </row>
    <row r="1254" spans="1:13">
      <c r="A1254" s="23"/>
      <c r="B1254" s="32"/>
      <c r="C1254" s="24"/>
      <c r="D1254" s="24"/>
      <c r="E1254" s="24"/>
      <c r="F1254" s="24"/>
      <c r="G1254" s="24"/>
      <c r="H1254" s="24"/>
      <c r="I1254" s="24"/>
      <c r="J1254" s="24"/>
      <c r="K1254" s="25"/>
      <c r="L1254" s="24"/>
      <c r="M1254" s="26"/>
    </row>
    <row r="1255" spans="1:13">
      <c r="A1255" s="23"/>
      <c r="B1255" s="32"/>
      <c r="C1255" s="24"/>
      <c r="D1255" s="24"/>
      <c r="E1255" s="24"/>
      <c r="F1255" s="24"/>
      <c r="G1255" s="24"/>
      <c r="H1255" s="24"/>
      <c r="I1255" s="24"/>
      <c r="J1255" s="24"/>
      <c r="K1255" s="25"/>
      <c r="L1255" s="24"/>
      <c r="M1255" s="26"/>
    </row>
    <row r="1256" spans="1:13">
      <c r="A1256" s="23"/>
      <c r="B1256" s="32"/>
      <c r="C1256" s="24"/>
      <c r="D1256" s="24"/>
      <c r="E1256" s="24"/>
      <c r="F1256" s="24"/>
      <c r="G1256" s="24"/>
      <c r="H1256" s="24"/>
      <c r="I1256" s="24"/>
      <c r="J1256" s="24"/>
      <c r="K1256" s="25"/>
      <c r="L1256" s="24"/>
      <c r="M1256" s="26"/>
    </row>
    <row r="1257" spans="1:13">
      <c r="A1257" s="23"/>
      <c r="B1257" s="32"/>
      <c r="C1257" s="24"/>
      <c r="D1257" s="24"/>
      <c r="E1257" s="24"/>
      <c r="F1257" s="24"/>
      <c r="G1257" s="24"/>
      <c r="H1257" s="24"/>
      <c r="I1257" s="24"/>
      <c r="J1257" s="24"/>
      <c r="K1257" s="25"/>
      <c r="L1257" s="24"/>
      <c r="M1257" s="26"/>
    </row>
    <row r="1258" spans="1:13">
      <c r="A1258" s="23"/>
      <c r="B1258" s="32"/>
      <c r="C1258" s="24"/>
      <c r="D1258" s="24"/>
      <c r="E1258" s="24"/>
      <c r="F1258" s="24"/>
      <c r="G1258" s="24"/>
      <c r="H1258" s="24"/>
      <c r="I1258" s="24"/>
      <c r="J1258" s="24"/>
      <c r="K1258" s="25"/>
      <c r="L1258" s="24"/>
      <c r="M1258" s="26"/>
    </row>
    <row r="1259" spans="1:13">
      <c r="A1259" s="23"/>
      <c r="B1259" s="32"/>
      <c r="C1259" s="24"/>
      <c r="D1259" s="24"/>
      <c r="E1259" s="24"/>
      <c r="F1259" s="24"/>
      <c r="G1259" s="24"/>
      <c r="H1259" s="24"/>
      <c r="I1259" s="24"/>
      <c r="J1259" s="24"/>
      <c r="K1259" s="25"/>
      <c r="L1259" s="24"/>
      <c r="M1259" s="26"/>
    </row>
    <row r="1260" spans="1:13">
      <c r="A1260" s="23"/>
      <c r="B1260" s="32"/>
      <c r="C1260" s="24"/>
      <c r="D1260" s="24"/>
      <c r="E1260" s="24"/>
      <c r="F1260" s="24"/>
      <c r="G1260" s="24"/>
      <c r="H1260" s="24"/>
      <c r="I1260" s="24"/>
      <c r="J1260" s="24"/>
      <c r="K1260" s="25"/>
      <c r="L1260" s="24"/>
      <c r="M1260" s="26"/>
    </row>
    <row r="1261" spans="1:13">
      <c r="A1261" s="23"/>
      <c r="B1261" s="32"/>
      <c r="C1261" s="24"/>
      <c r="D1261" s="24"/>
      <c r="E1261" s="24"/>
      <c r="F1261" s="24"/>
      <c r="G1261" s="24"/>
      <c r="H1261" s="24"/>
      <c r="I1261" s="24"/>
      <c r="J1261" s="24"/>
      <c r="K1261" s="25"/>
      <c r="L1261" s="24"/>
      <c r="M1261" s="26"/>
    </row>
    <row r="1262" spans="1:13">
      <c r="A1262" s="23"/>
      <c r="B1262" s="32"/>
      <c r="C1262" s="24"/>
      <c r="D1262" s="24"/>
      <c r="E1262" s="24"/>
      <c r="F1262" s="24"/>
      <c r="G1262" s="24"/>
      <c r="H1262" s="24"/>
      <c r="I1262" s="24"/>
      <c r="J1262" s="24"/>
      <c r="K1262" s="25"/>
      <c r="L1262" s="24"/>
      <c r="M1262" s="26"/>
    </row>
    <row r="1263" spans="1:13">
      <c r="A1263" s="23"/>
      <c r="B1263" s="32"/>
      <c r="C1263" s="24"/>
      <c r="D1263" s="24"/>
      <c r="E1263" s="24"/>
      <c r="F1263" s="24"/>
      <c r="G1263" s="24"/>
      <c r="H1263" s="24"/>
      <c r="I1263" s="24"/>
      <c r="J1263" s="24"/>
      <c r="K1263" s="25"/>
      <c r="L1263" s="24"/>
      <c r="M1263" s="26"/>
    </row>
    <row r="1264" spans="1:13">
      <c r="A1264" s="23"/>
      <c r="B1264" s="32"/>
      <c r="C1264" s="24"/>
      <c r="D1264" s="24"/>
      <c r="E1264" s="24"/>
      <c r="F1264" s="24"/>
      <c r="G1264" s="24"/>
      <c r="H1264" s="24"/>
      <c r="I1264" s="24"/>
      <c r="J1264" s="24"/>
      <c r="K1264" s="25"/>
      <c r="L1264" s="24"/>
      <c r="M1264" s="26"/>
    </row>
    <row r="1265" spans="1:13">
      <c r="A1265" s="23"/>
      <c r="B1265" s="32"/>
      <c r="C1265" s="24"/>
      <c r="D1265" s="24"/>
      <c r="E1265" s="24"/>
      <c r="F1265" s="24"/>
      <c r="G1265" s="24"/>
      <c r="H1265" s="24"/>
      <c r="I1265" s="24"/>
      <c r="J1265" s="24"/>
      <c r="K1265" s="25"/>
      <c r="L1265" s="24"/>
      <c r="M1265" s="26"/>
    </row>
    <row r="1266" spans="1:13">
      <c r="A1266" s="23"/>
      <c r="B1266" s="32"/>
      <c r="C1266" s="24"/>
      <c r="D1266" s="24"/>
      <c r="E1266" s="24"/>
      <c r="F1266" s="24"/>
      <c r="G1266" s="24"/>
      <c r="H1266" s="24"/>
      <c r="I1266" s="24"/>
      <c r="J1266" s="24"/>
      <c r="K1266" s="25"/>
      <c r="L1266" s="24"/>
      <c r="M1266" s="26"/>
    </row>
    <row r="1267" spans="1:13">
      <c r="A1267" s="23"/>
      <c r="B1267" s="32"/>
      <c r="C1267" s="24"/>
      <c r="D1267" s="24"/>
      <c r="E1267" s="24"/>
      <c r="F1267" s="24"/>
      <c r="G1267" s="24"/>
      <c r="H1267" s="24"/>
      <c r="I1267" s="24"/>
      <c r="J1267" s="24"/>
      <c r="K1267" s="25"/>
      <c r="L1267" s="24"/>
      <c r="M1267" s="26"/>
    </row>
    <row r="1268" spans="1:13">
      <c r="A1268" s="23"/>
      <c r="B1268" s="32"/>
      <c r="C1268" s="24"/>
      <c r="D1268" s="24"/>
      <c r="E1268" s="24"/>
      <c r="F1268" s="24"/>
      <c r="G1268" s="24"/>
      <c r="H1268" s="24"/>
      <c r="I1268" s="24"/>
      <c r="J1268" s="24"/>
      <c r="K1268" s="25"/>
      <c r="L1268" s="24"/>
      <c r="M1268" s="26"/>
    </row>
    <row r="1269" spans="1:13">
      <c r="A1269" s="23"/>
      <c r="B1269" s="32"/>
      <c r="C1269" s="24"/>
      <c r="D1269" s="24"/>
      <c r="E1269" s="24"/>
      <c r="F1269" s="24"/>
      <c r="G1269" s="24"/>
      <c r="H1269" s="24"/>
      <c r="I1269" s="24"/>
      <c r="J1269" s="24"/>
      <c r="K1269" s="25"/>
      <c r="L1269" s="24"/>
      <c r="M1269" s="26"/>
    </row>
    <row r="1270" spans="1:13">
      <c r="A1270" s="23"/>
      <c r="B1270" s="32"/>
      <c r="C1270" s="24"/>
      <c r="D1270" s="24"/>
      <c r="E1270" s="24"/>
      <c r="F1270" s="24"/>
      <c r="G1270" s="24"/>
      <c r="H1270" s="24"/>
      <c r="I1270" s="24"/>
      <c r="J1270" s="24"/>
      <c r="K1270" s="25"/>
      <c r="L1270" s="24"/>
      <c r="M1270" s="26"/>
    </row>
    <row r="1271" spans="1:13">
      <c r="A1271" s="23"/>
      <c r="B1271" s="32"/>
      <c r="C1271" s="24"/>
      <c r="D1271" s="24"/>
      <c r="E1271" s="24"/>
      <c r="F1271" s="24"/>
      <c r="G1271" s="24"/>
      <c r="H1271" s="24"/>
      <c r="I1271" s="24"/>
      <c r="J1271" s="24"/>
      <c r="K1271" s="25"/>
      <c r="L1271" s="24"/>
      <c r="M1271" s="26"/>
    </row>
    <row r="1272" spans="1:13">
      <c r="A1272" s="23"/>
      <c r="B1272" s="32"/>
      <c r="C1272" s="24"/>
      <c r="D1272" s="24"/>
      <c r="E1272" s="24"/>
      <c r="F1272" s="24"/>
      <c r="G1272" s="24"/>
      <c r="H1272" s="24"/>
      <c r="I1272" s="24"/>
      <c r="J1272" s="24"/>
      <c r="K1272" s="25"/>
      <c r="L1272" s="24"/>
      <c r="M1272" s="26"/>
    </row>
    <row r="1273" spans="1:13">
      <c r="A1273" s="23"/>
      <c r="B1273" s="32"/>
      <c r="C1273" s="24"/>
      <c r="D1273" s="24"/>
      <c r="E1273" s="24"/>
      <c r="F1273" s="24"/>
      <c r="G1273" s="24"/>
      <c r="H1273" s="24"/>
      <c r="I1273" s="24"/>
      <c r="J1273" s="24"/>
      <c r="K1273" s="25"/>
      <c r="L1273" s="24"/>
      <c r="M1273" s="26"/>
    </row>
    <row r="1274" spans="1:13">
      <c r="A1274" s="23"/>
      <c r="B1274" s="32"/>
      <c r="C1274" s="24"/>
      <c r="D1274" s="24"/>
      <c r="E1274" s="24"/>
      <c r="F1274" s="24"/>
      <c r="G1274" s="24"/>
      <c r="H1274" s="24"/>
      <c r="I1274" s="24"/>
      <c r="J1274" s="24"/>
      <c r="K1274" s="25"/>
      <c r="L1274" s="24"/>
      <c r="M1274" s="26"/>
    </row>
    <row r="1275" spans="1:13">
      <c r="A1275" s="23"/>
      <c r="B1275" s="32"/>
      <c r="C1275" s="24"/>
      <c r="D1275" s="24"/>
      <c r="E1275" s="24"/>
      <c r="F1275" s="24"/>
      <c r="G1275" s="24"/>
      <c r="H1275" s="24"/>
      <c r="I1275" s="24"/>
      <c r="J1275" s="24"/>
      <c r="K1275" s="25"/>
      <c r="L1275" s="24"/>
      <c r="M1275" s="26"/>
    </row>
    <row r="1276" spans="1:13">
      <c r="A1276" s="23"/>
      <c r="B1276" s="32"/>
      <c r="C1276" s="24"/>
      <c r="D1276" s="24"/>
      <c r="E1276" s="24"/>
      <c r="F1276" s="24"/>
      <c r="G1276" s="24"/>
      <c r="H1276" s="24"/>
      <c r="I1276" s="24"/>
      <c r="J1276" s="24"/>
      <c r="K1276" s="25"/>
      <c r="L1276" s="24"/>
      <c r="M1276" s="26"/>
    </row>
    <row r="1277" spans="1:13">
      <c r="A1277" s="23"/>
      <c r="B1277" s="32"/>
      <c r="C1277" s="24"/>
      <c r="D1277" s="24"/>
      <c r="E1277" s="24"/>
      <c r="F1277" s="24"/>
      <c r="G1277" s="24"/>
      <c r="H1277" s="24"/>
      <c r="I1277" s="24"/>
      <c r="J1277" s="24"/>
      <c r="K1277" s="25"/>
      <c r="L1277" s="24"/>
      <c r="M1277" s="26"/>
    </row>
    <row r="1278" spans="1:13">
      <c r="A1278" s="23"/>
      <c r="B1278" s="32"/>
      <c r="C1278" s="24"/>
      <c r="D1278" s="24"/>
      <c r="E1278" s="24"/>
      <c r="F1278" s="24"/>
      <c r="G1278" s="24"/>
      <c r="H1278" s="24"/>
      <c r="I1278" s="24"/>
      <c r="J1278" s="24"/>
      <c r="K1278" s="25"/>
      <c r="L1278" s="24"/>
      <c r="M1278" s="26"/>
    </row>
    <row r="1279" spans="1:13">
      <c r="A1279" s="23"/>
      <c r="B1279" s="32"/>
      <c r="C1279" s="24"/>
      <c r="D1279" s="24"/>
      <c r="E1279" s="24"/>
      <c r="F1279" s="24"/>
      <c r="G1279" s="24"/>
      <c r="H1279" s="24"/>
      <c r="I1279" s="24"/>
      <c r="J1279" s="24"/>
      <c r="K1279" s="25"/>
      <c r="L1279" s="24"/>
      <c r="M1279" s="26"/>
    </row>
    <row r="1280" spans="1:13">
      <c r="A1280" s="23"/>
      <c r="B1280" s="32"/>
      <c r="C1280" s="24"/>
      <c r="D1280" s="24"/>
      <c r="E1280" s="24"/>
      <c r="F1280" s="24"/>
      <c r="G1280" s="24"/>
      <c r="H1280" s="24"/>
      <c r="I1280" s="24"/>
      <c r="J1280" s="24"/>
      <c r="K1280" s="25"/>
      <c r="L1280" s="24"/>
      <c r="M1280" s="26"/>
    </row>
    <row r="1281" spans="1:13">
      <c r="A1281" s="23"/>
      <c r="B1281" s="32"/>
      <c r="C1281" s="24"/>
      <c r="D1281" s="24"/>
      <c r="E1281" s="24"/>
      <c r="F1281" s="24"/>
      <c r="G1281" s="24"/>
      <c r="H1281" s="24"/>
      <c r="I1281" s="24"/>
      <c r="J1281" s="24"/>
      <c r="K1281" s="25"/>
      <c r="L1281" s="24"/>
      <c r="M1281" s="26"/>
    </row>
    <row r="1282" spans="1:13">
      <c r="A1282" s="23"/>
      <c r="B1282" s="32"/>
      <c r="C1282" s="24"/>
      <c r="D1282" s="24"/>
      <c r="E1282" s="24"/>
      <c r="F1282" s="24"/>
      <c r="G1282" s="24"/>
      <c r="H1282" s="24"/>
      <c r="I1282" s="24"/>
      <c r="J1282" s="24"/>
      <c r="K1282" s="25"/>
      <c r="L1282" s="24"/>
      <c r="M1282" s="26"/>
    </row>
    <row r="1283" spans="1:13">
      <c r="A1283" s="23"/>
      <c r="B1283" s="32"/>
      <c r="C1283" s="24"/>
      <c r="D1283" s="24"/>
      <c r="E1283" s="24"/>
      <c r="F1283" s="24"/>
      <c r="G1283" s="24"/>
      <c r="H1283" s="24"/>
      <c r="I1283" s="24"/>
      <c r="J1283" s="24"/>
      <c r="K1283" s="25"/>
      <c r="L1283" s="24"/>
      <c r="M1283" s="26"/>
    </row>
    <row r="1284" spans="1:13">
      <c r="A1284" s="23"/>
      <c r="B1284" s="32"/>
      <c r="C1284" s="24"/>
      <c r="D1284" s="24"/>
      <c r="E1284" s="24"/>
      <c r="F1284" s="24"/>
      <c r="G1284" s="24"/>
      <c r="H1284" s="24"/>
      <c r="I1284" s="24"/>
      <c r="J1284" s="24"/>
      <c r="K1284" s="25"/>
      <c r="L1284" s="24"/>
      <c r="M1284" s="26"/>
    </row>
    <row r="1285" spans="1:13">
      <c r="A1285" s="23"/>
      <c r="B1285" s="32"/>
      <c r="C1285" s="24"/>
      <c r="D1285" s="24"/>
      <c r="E1285" s="24"/>
      <c r="F1285" s="24"/>
      <c r="G1285" s="24"/>
      <c r="H1285" s="24"/>
      <c r="I1285" s="24"/>
      <c r="J1285" s="24"/>
      <c r="K1285" s="25"/>
      <c r="L1285" s="24"/>
      <c r="M1285" s="26"/>
    </row>
    <row r="1286" spans="1:13">
      <c r="A1286" s="23"/>
      <c r="B1286" s="32"/>
      <c r="C1286" s="24"/>
      <c r="D1286" s="24"/>
      <c r="E1286" s="24"/>
      <c r="F1286" s="24"/>
      <c r="G1286" s="24"/>
      <c r="H1286" s="24"/>
      <c r="I1286" s="24"/>
      <c r="J1286" s="24"/>
      <c r="K1286" s="25"/>
      <c r="L1286" s="24"/>
      <c r="M1286" s="26"/>
    </row>
    <row r="1287" spans="1:13">
      <c r="A1287" s="23"/>
      <c r="B1287" s="32"/>
      <c r="C1287" s="24"/>
      <c r="D1287" s="24"/>
      <c r="E1287" s="24"/>
      <c r="F1287" s="24"/>
      <c r="G1287" s="24"/>
      <c r="H1287" s="24"/>
      <c r="I1287" s="24"/>
      <c r="J1287" s="24"/>
      <c r="K1287" s="25"/>
      <c r="L1287" s="24"/>
      <c r="M1287" s="26"/>
    </row>
    <row r="1288" spans="1:13">
      <c r="A1288" s="23"/>
      <c r="B1288" s="32"/>
      <c r="C1288" s="24"/>
      <c r="D1288" s="24"/>
      <c r="E1288" s="24"/>
      <c r="F1288" s="24"/>
      <c r="G1288" s="24"/>
      <c r="H1288" s="24"/>
      <c r="I1288" s="24"/>
      <c r="J1288" s="24"/>
      <c r="K1288" s="25"/>
      <c r="L1288" s="24"/>
      <c r="M1288" s="26"/>
    </row>
    <row r="1289" spans="1:13">
      <c r="A1289" s="23"/>
      <c r="B1289" s="32"/>
      <c r="C1289" s="24"/>
      <c r="D1289" s="24"/>
      <c r="E1289" s="24"/>
      <c r="F1289" s="24"/>
      <c r="G1289" s="24"/>
      <c r="H1289" s="24"/>
      <c r="I1289" s="24"/>
      <c r="J1289" s="24"/>
      <c r="K1289" s="25"/>
      <c r="L1289" s="24"/>
      <c r="M1289" s="26"/>
    </row>
    <row r="1290" spans="1:13">
      <c r="A1290" s="23"/>
      <c r="B1290" s="32"/>
      <c r="C1290" s="24"/>
      <c r="D1290" s="24"/>
      <c r="E1290" s="24"/>
      <c r="F1290" s="24"/>
      <c r="G1290" s="24"/>
      <c r="H1290" s="24"/>
      <c r="I1290" s="24"/>
      <c r="J1290" s="24"/>
      <c r="K1290" s="25"/>
      <c r="L1290" s="24"/>
      <c r="M1290" s="26"/>
    </row>
    <row r="1291" spans="1:13">
      <c r="A1291" s="23"/>
      <c r="B1291" s="32"/>
      <c r="C1291" s="24"/>
      <c r="D1291" s="24"/>
      <c r="E1291" s="24"/>
      <c r="F1291" s="24"/>
      <c r="G1291" s="24"/>
      <c r="H1291" s="24"/>
      <c r="I1291" s="24"/>
      <c r="J1291" s="24"/>
      <c r="K1291" s="25"/>
      <c r="L1291" s="24"/>
      <c r="M1291" s="26"/>
    </row>
    <row r="1292" spans="1:13">
      <c r="A1292" s="23"/>
      <c r="B1292" s="32"/>
      <c r="C1292" s="24"/>
      <c r="D1292" s="24"/>
      <c r="E1292" s="24"/>
      <c r="F1292" s="24"/>
      <c r="G1292" s="24"/>
      <c r="H1292" s="24"/>
      <c r="I1292" s="24"/>
      <c r="J1292" s="24"/>
      <c r="K1292" s="25"/>
      <c r="L1292" s="24"/>
      <c r="M1292" s="26"/>
    </row>
    <row r="1293" spans="1:13">
      <c r="A1293" s="23"/>
      <c r="B1293" s="32"/>
      <c r="C1293" s="24"/>
      <c r="D1293" s="24"/>
      <c r="E1293" s="24"/>
      <c r="F1293" s="24"/>
      <c r="G1293" s="24"/>
      <c r="H1293" s="24"/>
      <c r="I1293" s="24"/>
      <c r="J1293" s="24"/>
      <c r="K1293" s="25"/>
      <c r="L1293" s="24"/>
      <c r="M1293" s="26"/>
    </row>
    <row r="1294" spans="1:13">
      <c r="A1294" s="23"/>
      <c r="B1294" s="32"/>
      <c r="C1294" s="24"/>
      <c r="D1294" s="24"/>
      <c r="E1294" s="24"/>
      <c r="F1294" s="24"/>
      <c r="G1294" s="24"/>
      <c r="H1294" s="24"/>
      <c r="I1294" s="24"/>
      <c r="J1294" s="24"/>
      <c r="K1294" s="25"/>
      <c r="L1294" s="24"/>
      <c r="M1294" s="26"/>
    </row>
    <row r="1295" spans="1:13">
      <c r="A1295" s="23"/>
      <c r="B1295" s="32"/>
      <c r="C1295" s="24"/>
      <c r="D1295" s="24"/>
      <c r="E1295" s="24"/>
      <c r="F1295" s="24"/>
      <c r="G1295" s="24"/>
      <c r="H1295" s="24"/>
      <c r="I1295" s="24"/>
      <c r="J1295" s="24"/>
      <c r="K1295" s="25"/>
      <c r="L1295" s="24"/>
      <c r="M1295" s="26"/>
    </row>
    <row r="1296" spans="1:13">
      <c r="A1296" s="23"/>
      <c r="B1296" s="32"/>
      <c r="C1296" s="24"/>
      <c r="D1296" s="24"/>
      <c r="E1296" s="24"/>
      <c r="F1296" s="24"/>
      <c r="G1296" s="24"/>
      <c r="H1296" s="24"/>
      <c r="I1296" s="24"/>
      <c r="J1296" s="24"/>
      <c r="K1296" s="25"/>
      <c r="L1296" s="24"/>
      <c r="M1296" s="26"/>
    </row>
    <row r="1297" spans="1:13">
      <c r="A1297" s="23"/>
      <c r="B1297" s="32"/>
      <c r="C1297" s="24"/>
      <c r="D1297" s="24"/>
      <c r="E1297" s="24"/>
      <c r="F1297" s="24"/>
      <c r="G1297" s="24"/>
      <c r="H1297" s="24"/>
      <c r="I1297" s="24"/>
      <c r="J1297" s="24"/>
      <c r="K1297" s="25"/>
      <c r="L1297" s="24"/>
      <c r="M1297" s="26"/>
    </row>
    <row r="1298" spans="1:13">
      <c r="A1298" s="23"/>
      <c r="B1298" s="32"/>
      <c r="C1298" s="24"/>
      <c r="D1298" s="24"/>
      <c r="E1298" s="24"/>
      <c r="F1298" s="24"/>
      <c r="G1298" s="24"/>
      <c r="H1298" s="24"/>
      <c r="I1298" s="24"/>
      <c r="J1298" s="24"/>
      <c r="K1298" s="25"/>
      <c r="L1298" s="24"/>
      <c r="M1298" s="26"/>
    </row>
    <row r="1299" spans="1:13">
      <c r="A1299" s="23"/>
      <c r="B1299" s="32"/>
      <c r="C1299" s="24"/>
      <c r="D1299" s="24"/>
      <c r="E1299" s="24"/>
      <c r="F1299" s="24"/>
      <c r="G1299" s="24"/>
      <c r="H1299" s="24"/>
      <c r="I1299" s="24"/>
      <c r="J1299" s="24"/>
      <c r="K1299" s="25"/>
      <c r="L1299" s="24"/>
      <c r="M1299" s="26"/>
    </row>
    <row r="1300" spans="1:13">
      <c r="A1300" s="23"/>
      <c r="B1300" s="32"/>
      <c r="C1300" s="24"/>
      <c r="D1300" s="24"/>
      <c r="E1300" s="24"/>
      <c r="F1300" s="24"/>
      <c r="G1300" s="24"/>
      <c r="H1300" s="24"/>
      <c r="I1300" s="24"/>
      <c r="J1300" s="24"/>
      <c r="K1300" s="25"/>
      <c r="L1300" s="24"/>
      <c r="M1300" s="26"/>
    </row>
    <row r="1301" spans="1:13">
      <c r="A1301" s="23"/>
      <c r="B1301" s="32"/>
      <c r="C1301" s="24"/>
      <c r="D1301" s="24"/>
      <c r="E1301" s="24"/>
      <c r="F1301" s="24"/>
      <c r="G1301" s="24"/>
      <c r="H1301" s="24"/>
      <c r="I1301" s="24"/>
      <c r="J1301" s="24"/>
      <c r="K1301" s="25"/>
      <c r="L1301" s="24"/>
      <c r="M1301" s="26"/>
    </row>
    <row r="1302" spans="1:13">
      <c r="A1302" s="23"/>
      <c r="B1302" s="32"/>
      <c r="C1302" s="24"/>
      <c r="D1302" s="24"/>
      <c r="E1302" s="24"/>
      <c r="F1302" s="24"/>
      <c r="G1302" s="24"/>
      <c r="H1302" s="24"/>
      <c r="I1302" s="24"/>
      <c r="J1302" s="24"/>
      <c r="K1302" s="25"/>
      <c r="L1302" s="24"/>
      <c r="M1302" s="26"/>
    </row>
    <row r="1303" spans="1:13">
      <c r="A1303" s="23"/>
      <c r="B1303" s="32"/>
      <c r="C1303" s="24"/>
      <c r="D1303" s="24"/>
      <c r="E1303" s="24"/>
      <c r="F1303" s="24"/>
      <c r="G1303" s="24"/>
      <c r="H1303" s="24"/>
      <c r="I1303" s="24"/>
      <c r="J1303" s="24"/>
      <c r="K1303" s="25"/>
      <c r="L1303" s="24"/>
      <c r="M1303" s="26"/>
    </row>
    <row r="1304" spans="1:13">
      <c r="A1304" s="23"/>
      <c r="B1304" s="32"/>
      <c r="C1304" s="24"/>
      <c r="D1304" s="24"/>
      <c r="E1304" s="24"/>
      <c r="F1304" s="24"/>
      <c r="G1304" s="24"/>
      <c r="H1304" s="24"/>
      <c r="I1304" s="24"/>
      <c r="J1304" s="24"/>
      <c r="K1304" s="25"/>
      <c r="L1304" s="24"/>
      <c r="M1304" s="26"/>
    </row>
    <row r="1305" spans="1:13">
      <c r="A1305" s="23"/>
      <c r="B1305" s="32"/>
      <c r="C1305" s="24"/>
      <c r="D1305" s="24"/>
      <c r="E1305" s="24"/>
      <c r="F1305" s="24"/>
      <c r="G1305" s="24"/>
      <c r="H1305" s="24"/>
      <c r="I1305" s="24"/>
      <c r="J1305" s="24"/>
      <c r="K1305" s="25"/>
      <c r="L1305" s="24"/>
      <c r="M1305" s="26"/>
    </row>
    <row r="1306" spans="1:13">
      <c r="A1306" s="23"/>
      <c r="B1306" s="32"/>
      <c r="C1306" s="24"/>
      <c r="D1306" s="24"/>
      <c r="E1306" s="24"/>
      <c r="F1306" s="24"/>
      <c r="G1306" s="24"/>
      <c r="H1306" s="24"/>
      <c r="I1306" s="24"/>
      <c r="J1306" s="24"/>
      <c r="K1306" s="25"/>
      <c r="L1306" s="24"/>
      <c r="M1306" s="26"/>
    </row>
    <row r="1307" spans="1:13">
      <c r="A1307" s="23"/>
      <c r="B1307" s="32"/>
      <c r="C1307" s="24"/>
      <c r="D1307" s="24"/>
      <c r="E1307" s="24"/>
      <c r="F1307" s="24"/>
      <c r="G1307" s="24"/>
      <c r="H1307" s="24"/>
      <c r="I1307" s="24"/>
      <c r="J1307" s="24"/>
      <c r="K1307" s="25"/>
      <c r="L1307" s="24"/>
      <c r="M1307" s="26"/>
    </row>
    <row r="1308" spans="1:13">
      <c r="A1308" s="23"/>
      <c r="B1308" s="32"/>
      <c r="C1308" s="24"/>
      <c r="D1308" s="24"/>
      <c r="E1308" s="24"/>
      <c r="F1308" s="24"/>
      <c r="G1308" s="24"/>
      <c r="H1308" s="24"/>
      <c r="I1308" s="24"/>
      <c r="J1308" s="24"/>
      <c r="K1308" s="25"/>
      <c r="L1308" s="24"/>
      <c r="M1308" s="26"/>
    </row>
    <row r="1309" spans="1:13">
      <c r="A1309" s="23"/>
      <c r="B1309" s="32"/>
      <c r="C1309" s="24"/>
      <c r="D1309" s="24"/>
      <c r="E1309" s="24"/>
      <c r="F1309" s="24"/>
      <c r="G1309" s="24"/>
      <c r="H1309" s="24"/>
      <c r="I1309" s="24"/>
      <c r="J1309" s="24"/>
      <c r="K1309" s="25"/>
      <c r="L1309" s="24"/>
      <c r="M1309" s="26"/>
    </row>
    <row r="1310" spans="1:13">
      <c r="A1310" s="23"/>
      <c r="B1310" s="32"/>
      <c r="C1310" s="24"/>
      <c r="D1310" s="24"/>
      <c r="E1310" s="24"/>
      <c r="F1310" s="24"/>
      <c r="G1310" s="24"/>
      <c r="H1310" s="24"/>
      <c r="I1310" s="24"/>
      <c r="J1310" s="24"/>
      <c r="K1310" s="25"/>
      <c r="L1310" s="24"/>
      <c r="M1310" s="26"/>
    </row>
    <row r="1311" spans="1:13">
      <c r="A1311" s="23"/>
      <c r="B1311" s="32"/>
      <c r="C1311" s="24"/>
      <c r="D1311" s="24"/>
      <c r="E1311" s="24"/>
      <c r="F1311" s="24"/>
      <c r="G1311" s="24"/>
      <c r="H1311" s="24"/>
      <c r="I1311" s="24"/>
      <c r="J1311" s="24"/>
      <c r="K1311" s="25"/>
      <c r="L1311" s="24"/>
      <c r="M1311" s="26"/>
    </row>
    <row r="1312" spans="1:13">
      <c r="A1312" s="23"/>
      <c r="B1312" s="32"/>
      <c r="C1312" s="24"/>
      <c r="D1312" s="24"/>
      <c r="E1312" s="24"/>
      <c r="F1312" s="24"/>
      <c r="G1312" s="24"/>
      <c r="H1312" s="24"/>
      <c r="I1312" s="24"/>
      <c r="J1312" s="24"/>
      <c r="K1312" s="25"/>
      <c r="L1312" s="24"/>
      <c r="M1312" s="26"/>
    </row>
    <row r="1313" spans="1:13">
      <c r="A1313" s="23"/>
      <c r="B1313" s="32"/>
      <c r="C1313" s="24"/>
      <c r="D1313" s="24"/>
      <c r="E1313" s="24"/>
      <c r="F1313" s="24"/>
      <c r="G1313" s="24"/>
      <c r="H1313" s="24"/>
      <c r="I1313" s="24"/>
      <c r="J1313" s="24"/>
      <c r="K1313" s="25"/>
      <c r="L1313" s="24"/>
      <c r="M1313" s="26"/>
    </row>
    <row r="1314" spans="1:13">
      <c r="A1314" s="23"/>
      <c r="B1314" s="32"/>
      <c r="C1314" s="24"/>
      <c r="D1314" s="24"/>
      <c r="E1314" s="24"/>
      <c r="F1314" s="24"/>
      <c r="G1314" s="24"/>
      <c r="H1314" s="24"/>
      <c r="I1314" s="24"/>
      <c r="J1314" s="24"/>
      <c r="K1314" s="25"/>
      <c r="L1314" s="24"/>
      <c r="M1314" s="26"/>
    </row>
    <row r="1315" spans="1:13">
      <c r="A1315" s="23"/>
      <c r="B1315" s="32"/>
      <c r="C1315" s="24"/>
      <c r="D1315" s="24"/>
      <c r="E1315" s="24"/>
      <c r="F1315" s="24"/>
      <c r="G1315" s="24"/>
      <c r="H1315" s="24"/>
      <c r="I1315" s="24"/>
      <c r="J1315" s="24"/>
      <c r="K1315" s="25"/>
      <c r="L1315" s="24"/>
      <c r="M1315" s="26"/>
    </row>
    <row r="1316" spans="1:13">
      <c r="A1316" s="23"/>
      <c r="B1316" s="32"/>
      <c r="C1316" s="24"/>
      <c r="D1316" s="24"/>
      <c r="E1316" s="24"/>
      <c r="F1316" s="24"/>
      <c r="G1316" s="24"/>
      <c r="H1316" s="24"/>
      <c r="I1316" s="24"/>
      <c r="J1316" s="24"/>
      <c r="K1316" s="25"/>
      <c r="L1316" s="24"/>
      <c r="M1316" s="26"/>
    </row>
    <row r="1317" spans="1:13">
      <c r="A1317" s="23"/>
      <c r="B1317" s="32"/>
      <c r="C1317" s="24"/>
      <c r="D1317" s="24"/>
      <c r="E1317" s="24"/>
      <c r="F1317" s="24"/>
      <c r="G1317" s="24"/>
      <c r="H1317" s="24"/>
      <c r="I1317" s="24"/>
      <c r="J1317" s="24"/>
      <c r="K1317" s="25"/>
      <c r="L1317" s="24"/>
      <c r="M1317" s="26"/>
    </row>
    <row r="1318" spans="1:13">
      <c r="A1318" s="23"/>
      <c r="B1318" s="32"/>
      <c r="C1318" s="24"/>
      <c r="D1318" s="24"/>
      <c r="E1318" s="24"/>
      <c r="F1318" s="24"/>
      <c r="G1318" s="24"/>
      <c r="H1318" s="24"/>
      <c r="I1318" s="24"/>
      <c r="J1318" s="24"/>
      <c r="K1318" s="25"/>
      <c r="L1318" s="24"/>
      <c r="M1318" s="26"/>
    </row>
    <row r="1319" spans="1:13">
      <c r="A1319" s="23"/>
      <c r="B1319" s="32"/>
      <c r="C1319" s="24"/>
      <c r="D1319" s="24"/>
      <c r="E1319" s="24"/>
      <c r="F1319" s="24"/>
      <c r="G1319" s="24"/>
      <c r="H1319" s="24"/>
      <c r="I1319" s="24"/>
      <c r="J1319" s="24"/>
      <c r="K1319" s="25"/>
      <c r="L1319" s="24"/>
      <c r="M1319" s="26"/>
    </row>
    <row r="1320" spans="1:13">
      <c r="A1320" s="23"/>
      <c r="B1320" s="32"/>
      <c r="C1320" s="24"/>
      <c r="D1320" s="24"/>
      <c r="E1320" s="24"/>
      <c r="F1320" s="24"/>
      <c r="G1320" s="24"/>
      <c r="H1320" s="24"/>
      <c r="I1320" s="24"/>
      <c r="J1320" s="24"/>
      <c r="K1320" s="25"/>
      <c r="L1320" s="24"/>
      <c r="M1320" s="26"/>
    </row>
    <row r="1321" spans="1:13">
      <c r="A1321" s="23"/>
      <c r="B1321" s="32"/>
      <c r="C1321" s="24"/>
      <c r="D1321" s="24"/>
      <c r="E1321" s="24"/>
      <c r="F1321" s="24"/>
      <c r="G1321" s="24"/>
      <c r="H1321" s="24"/>
      <c r="I1321" s="24"/>
      <c r="J1321" s="24"/>
      <c r="K1321" s="25"/>
      <c r="L1321" s="24"/>
      <c r="M1321" s="26"/>
    </row>
    <row r="1322" spans="1:13">
      <c r="A1322" s="23"/>
      <c r="B1322" s="32"/>
      <c r="C1322" s="24"/>
      <c r="D1322" s="24"/>
      <c r="E1322" s="24"/>
      <c r="F1322" s="24"/>
      <c r="G1322" s="24"/>
      <c r="H1322" s="24"/>
      <c r="I1322" s="24"/>
      <c r="J1322" s="24"/>
      <c r="K1322" s="25"/>
      <c r="L1322" s="24"/>
      <c r="M1322" s="26"/>
    </row>
    <row r="1323" spans="1:13">
      <c r="A1323" s="23"/>
      <c r="B1323" s="32"/>
      <c r="C1323" s="24"/>
      <c r="D1323" s="24"/>
      <c r="E1323" s="24"/>
      <c r="F1323" s="24"/>
      <c r="G1323" s="24"/>
      <c r="H1323" s="24"/>
      <c r="I1323" s="24"/>
      <c r="J1323" s="24"/>
      <c r="K1323" s="25"/>
      <c r="L1323" s="24"/>
      <c r="M1323" s="26"/>
    </row>
    <row r="1324" spans="1:13">
      <c r="A1324" s="23"/>
      <c r="B1324" s="32"/>
      <c r="C1324" s="24"/>
      <c r="D1324" s="24"/>
      <c r="E1324" s="24"/>
      <c r="F1324" s="24"/>
      <c r="G1324" s="24"/>
      <c r="H1324" s="24"/>
      <c r="I1324" s="24"/>
      <c r="J1324" s="24"/>
      <c r="K1324" s="25"/>
      <c r="L1324" s="24"/>
      <c r="M1324" s="26"/>
    </row>
    <row r="1325" spans="1:13">
      <c r="A1325" s="23"/>
      <c r="B1325" s="32"/>
      <c r="C1325" s="24"/>
      <c r="D1325" s="24"/>
      <c r="E1325" s="24"/>
      <c r="F1325" s="24"/>
      <c r="G1325" s="24"/>
      <c r="H1325" s="24"/>
      <c r="I1325" s="24"/>
      <c r="J1325" s="24"/>
      <c r="K1325" s="25"/>
      <c r="L1325" s="24"/>
      <c r="M1325" s="26"/>
    </row>
    <row r="1326" spans="1:13">
      <c r="A1326" s="23"/>
      <c r="B1326" s="32"/>
      <c r="C1326" s="24"/>
      <c r="D1326" s="24"/>
      <c r="E1326" s="24"/>
      <c r="F1326" s="24"/>
      <c r="G1326" s="24"/>
      <c r="H1326" s="24"/>
      <c r="I1326" s="24"/>
      <c r="J1326" s="24"/>
      <c r="K1326" s="25"/>
      <c r="L1326" s="24"/>
      <c r="M1326" s="26"/>
    </row>
    <row r="1327" spans="1:13">
      <c r="A1327" s="23"/>
      <c r="B1327" s="32"/>
      <c r="C1327" s="24"/>
      <c r="D1327" s="24"/>
      <c r="E1327" s="24"/>
      <c r="F1327" s="24"/>
      <c r="G1327" s="24"/>
      <c r="H1327" s="24"/>
      <c r="I1327" s="24"/>
      <c r="J1327" s="24"/>
      <c r="K1327" s="25"/>
      <c r="L1327" s="24"/>
      <c r="M1327" s="26"/>
    </row>
    <row r="1328" spans="1:13">
      <c r="A1328" s="23"/>
      <c r="B1328" s="32"/>
      <c r="C1328" s="24"/>
      <c r="D1328" s="24"/>
      <c r="E1328" s="24"/>
      <c r="F1328" s="24"/>
      <c r="G1328" s="24"/>
      <c r="H1328" s="24"/>
      <c r="I1328" s="24"/>
      <c r="J1328" s="24"/>
      <c r="K1328" s="25"/>
      <c r="L1328" s="24"/>
      <c r="M1328" s="26"/>
    </row>
    <row r="1329" spans="1:13">
      <c r="A1329" s="23"/>
      <c r="B1329" s="32"/>
      <c r="C1329" s="24"/>
      <c r="D1329" s="24"/>
      <c r="E1329" s="24"/>
      <c r="F1329" s="24"/>
      <c r="G1329" s="24"/>
      <c r="H1329" s="24"/>
      <c r="I1329" s="24"/>
      <c r="J1329" s="24"/>
      <c r="K1329" s="25"/>
      <c r="L1329" s="24"/>
      <c r="M1329" s="26"/>
    </row>
    <row r="1330" spans="1:13">
      <c r="A1330" s="23"/>
      <c r="B1330" s="32"/>
      <c r="C1330" s="24"/>
      <c r="D1330" s="24"/>
      <c r="E1330" s="24"/>
      <c r="F1330" s="24"/>
      <c r="G1330" s="24"/>
      <c r="H1330" s="24"/>
      <c r="I1330" s="24"/>
      <c r="J1330" s="24"/>
      <c r="K1330" s="25"/>
      <c r="L1330" s="24"/>
      <c r="M1330" s="26"/>
    </row>
    <row r="1331" spans="1:13">
      <c r="A1331" s="23"/>
      <c r="B1331" s="32"/>
      <c r="C1331" s="24"/>
      <c r="D1331" s="24"/>
      <c r="E1331" s="24"/>
      <c r="F1331" s="24"/>
      <c r="G1331" s="24"/>
      <c r="H1331" s="24"/>
      <c r="I1331" s="24"/>
      <c r="J1331" s="24"/>
      <c r="K1331" s="25"/>
      <c r="L1331" s="24"/>
      <c r="M1331" s="26"/>
    </row>
    <row r="1332" spans="1:13">
      <c r="A1332" s="23"/>
      <c r="B1332" s="32"/>
      <c r="C1332" s="24"/>
      <c r="D1332" s="24"/>
      <c r="E1332" s="24"/>
      <c r="F1332" s="24"/>
      <c r="G1332" s="24"/>
      <c r="H1332" s="24"/>
      <c r="I1332" s="24"/>
      <c r="J1332" s="24"/>
      <c r="K1332" s="25"/>
      <c r="L1332" s="24"/>
      <c r="M1332" s="26"/>
    </row>
    <row r="1333" spans="1:13">
      <c r="A1333" s="23"/>
      <c r="B1333" s="32"/>
      <c r="C1333" s="24"/>
      <c r="D1333" s="24"/>
      <c r="E1333" s="24"/>
      <c r="F1333" s="24"/>
      <c r="G1333" s="24"/>
      <c r="H1333" s="24"/>
      <c r="I1333" s="24"/>
      <c r="J1333" s="24"/>
      <c r="K1333" s="25"/>
      <c r="L1333" s="24"/>
      <c r="M1333" s="26"/>
    </row>
    <row r="1334" spans="1:13">
      <c r="A1334" s="23"/>
      <c r="B1334" s="32"/>
      <c r="C1334" s="24"/>
      <c r="D1334" s="24"/>
      <c r="E1334" s="24"/>
      <c r="F1334" s="24"/>
      <c r="G1334" s="24"/>
      <c r="H1334" s="24"/>
      <c r="I1334" s="24"/>
      <c r="J1334" s="24"/>
      <c r="K1334" s="25"/>
      <c r="L1334" s="24"/>
      <c r="M1334" s="26"/>
    </row>
    <row r="1335" spans="1:13">
      <c r="A1335" s="23"/>
      <c r="B1335" s="32"/>
      <c r="C1335" s="24"/>
      <c r="D1335" s="24"/>
      <c r="E1335" s="24"/>
      <c r="F1335" s="24"/>
      <c r="G1335" s="24"/>
      <c r="H1335" s="24"/>
      <c r="I1335" s="24"/>
      <c r="J1335" s="24"/>
      <c r="K1335" s="25"/>
      <c r="L1335" s="24"/>
      <c r="M1335" s="26"/>
    </row>
    <row r="1336" spans="1:13">
      <c r="A1336" s="23"/>
      <c r="B1336" s="32"/>
      <c r="C1336" s="24"/>
      <c r="D1336" s="24"/>
      <c r="E1336" s="24"/>
      <c r="F1336" s="24"/>
      <c r="G1336" s="24"/>
      <c r="H1336" s="24"/>
      <c r="I1336" s="24"/>
      <c r="J1336" s="24"/>
      <c r="K1336" s="25"/>
      <c r="L1336" s="24"/>
      <c r="M1336" s="26"/>
    </row>
    <row r="1337" spans="1:13">
      <c r="A1337" s="23"/>
      <c r="B1337" s="32"/>
      <c r="C1337" s="24"/>
      <c r="D1337" s="24"/>
      <c r="E1337" s="24"/>
      <c r="F1337" s="24"/>
      <c r="G1337" s="24"/>
      <c r="H1337" s="24"/>
      <c r="I1337" s="24"/>
      <c r="J1337" s="24"/>
      <c r="K1337" s="25"/>
      <c r="L1337" s="24"/>
      <c r="M1337" s="26"/>
    </row>
    <row r="1338" spans="1:13">
      <c r="A1338" s="23"/>
      <c r="B1338" s="32"/>
      <c r="C1338" s="24"/>
      <c r="D1338" s="24"/>
      <c r="E1338" s="24"/>
      <c r="F1338" s="24"/>
      <c r="G1338" s="24"/>
      <c r="H1338" s="24"/>
      <c r="I1338" s="24"/>
      <c r="J1338" s="24"/>
      <c r="K1338" s="25"/>
      <c r="L1338" s="24"/>
      <c r="M1338" s="26"/>
    </row>
    <row r="1339" spans="1:13">
      <c r="A1339" s="23"/>
      <c r="B1339" s="32"/>
      <c r="C1339" s="24"/>
      <c r="D1339" s="24"/>
      <c r="E1339" s="24"/>
      <c r="F1339" s="24"/>
      <c r="G1339" s="24"/>
      <c r="H1339" s="24"/>
      <c r="I1339" s="24"/>
      <c r="J1339" s="24"/>
      <c r="K1339" s="25"/>
      <c r="L1339" s="24"/>
      <c r="M1339" s="26"/>
    </row>
    <row r="1340" spans="1:13">
      <c r="A1340" s="23"/>
      <c r="B1340" s="32"/>
      <c r="C1340" s="24"/>
      <c r="D1340" s="24"/>
      <c r="E1340" s="24"/>
      <c r="F1340" s="24"/>
      <c r="G1340" s="24"/>
      <c r="H1340" s="24"/>
      <c r="I1340" s="24"/>
      <c r="J1340" s="24"/>
      <c r="K1340" s="25"/>
      <c r="L1340" s="24"/>
      <c r="M1340" s="26"/>
    </row>
    <row r="1341" spans="1:13">
      <c r="A1341" s="23"/>
      <c r="B1341" s="32"/>
      <c r="C1341" s="24"/>
      <c r="D1341" s="24"/>
      <c r="E1341" s="24"/>
      <c r="F1341" s="24"/>
      <c r="G1341" s="24"/>
      <c r="H1341" s="24"/>
      <c r="I1341" s="24"/>
      <c r="J1341" s="24"/>
      <c r="K1341" s="25"/>
      <c r="L1341" s="24"/>
      <c r="M1341" s="26"/>
    </row>
    <row r="1342" spans="1:13">
      <c r="A1342" s="23"/>
      <c r="B1342" s="32"/>
      <c r="C1342" s="24"/>
      <c r="D1342" s="24"/>
      <c r="E1342" s="24"/>
      <c r="F1342" s="24"/>
      <c r="G1342" s="24"/>
      <c r="H1342" s="24"/>
      <c r="I1342" s="24"/>
      <c r="J1342" s="24"/>
      <c r="K1342" s="25"/>
      <c r="L1342" s="24"/>
      <c r="M1342" s="26"/>
    </row>
    <row r="1343" spans="1:13">
      <c r="A1343" s="23"/>
      <c r="B1343" s="32"/>
      <c r="C1343" s="24"/>
      <c r="D1343" s="24"/>
      <c r="E1343" s="24"/>
      <c r="F1343" s="24"/>
      <c r="G1343" s="24"/>
      <c r="H1343" s="24"/>
      <c r="I1343" s="24"/>
      <c r="J1343" s="24"/>
      <c r="K1343" s="25"/>
      <c r="L1343" s="24"/>
      <c r="M1343" s="26"/>
    </row>
    <row r="1344" spans="1:13">
      <c r="A1344" s="23"/>
      <c r="B1344" s="32"/>
      <c r="C1344" s="24"/>
      <c r="D1344" s="24"/>
      <c r="E1344" s="24"/>
      <c r="F1344" s="24"/>
      <c r="G1344" s="24"/>
      <c r="H1344" s="24"/>
      <c r="I1344" s="24"/>
      <c r="J1344" s="24"/>
      <c r="K1344" s="25"/>
      <c r="L1344" s="24"/>
      <c r="M1344" s="26"/>
    </row>
    <row r="1345" spans="1:13">
      <c r="A1345" s="23"/>
      <c r="B1345" s="32"/>
      <c r="C1345" s="24"/>
      <c r="D1345" s="24"/>
      <c r="E1345" s="24"/>
      <c r="F1345" s="24"/>
      <c r="G1345" s="24"/>
      <c r="H1345" s="24"/>
      <c r="I1345" s="24"/>
      <c r="J1345" s="24"/>
      <c r="K1345" s="25"/>
      <c r="L1345" s="24"/>
      <c r="M1345" s="26"/>
    </row>
    <row r="1346" spans="1:13">
      <c r="A1346" s="23"/>
      <c r="B1346" s="32"/>
      <c r="C1346" s="24"/>
      <c r="D1346" s="24"/>
      <c r="E1346" s="24"/>
      <c r="F1346" s="24"/>
      <c r="G1346" s="24"/>
      <c r="H1346" s="24"/>
      <c r="I1346" s="24"/>
      <c r="J1346" s="24"/>
      <c r="K1346" s="25"/>
      <c r="L1346" s="24"/>
      <c r="M1346" s="26"/>
    </row>
    <row r="1347" spans="1:13">
      <c r="A1347" s="23"/>
      <c r="B1347" s="32"/>
      <c r="C1347" s="24"/>
      <c r="D1347" s="24"/>
      <c r="E1347" s="24"/>
      <c r="F1347" s="24"/>
      <c r="G1347" s="24"/>
      <c r="H1347" s="24"/>
      <c r="I1347" s="24"/>
      <c r="J1347" s="24"/>
      <c r="K1347" s="25"/>
      <c r="L1347" s="24"/>
      <c r="M1347" s="26"/>
    </row>
    <row r="1348" spans="1:13">
      <c r="A1348" s="23"/>
      <c r="B1348" s="32"/>
      <c r="C1348" s="24"/>
      <c r="D1348" s="24"/>
      <c r="E1348" s="24"/>
      <c r="F1348" s="24"/>
      <c r="G1348" s="24"/>
      <c r="H1348" s="24"/>
      <c r="I1348" s="24"/>
      <c r="J1348" s="24"/>
      <c r="K1348" s="25"/>
      <c r="L1348" s="24"/>
      <c r="M1348" s="26"/>
    </row>
    <row r="1349" spans="1:13">
      <c r="A1349" s="23"/>
      <c r="B1349" s="32"/>
      <c r="C1349" s="24"/>
      <c r="D1349" s="24"/>
      <c r="E1349" s="24"/>
      <c r="F1349" s="24"/>
      <c r="G1349" s="24"/>
      <c r="H1349" s="24"/>
      <c r="I1349" s="24"/>
      <c r="J1349" s="24"/>
      <c r="K1349" s="25"/>
      <c r="L1349" s="24"/>
      <c r="M1349" s="26"/>
    </row>
    <row r="1350" spans="1:13">
      <c r="A1350" s="23"/>
      <c r="B1350" s="32"/>
      <c r="C1350" s="24"/>
      <c r="D1350" s="24"/>
      <c r="E1350" s="24"/>
      <c r="F1350" s="24"/>
      <c r="G1350" s="24"/>
      <c r="H1350" s="24"/>
      <c r="I1350" s="24"/>
      <c r="J1350" s="24"/>
      <c r="K1350" s="25"/>
      <c r="L1350" s="24"/>
      <c r="M1350" s="26"/>
    </row>
    <row r="1351" spans="1:13">
      <c r="A1351" s="23"/>
      <c r="B1351" s="32"/>
      <c r="C1351" s="24"/>
      <c r="D1351" s="24"/>
      <c r="E1351" s="24"/>
      <c r="F1351" s="24"/>
      <c r="G1351" s="24"/>
      <c r="H1351" s="24"/>
      <c r="I1351" s="24"/>
      <c r="J1351" s="24"/>
      <c r="K1351" s="25"/>
      <c r="L1351" s="24"/>
      <c r="M1351" s="26"/>
    </row>
    <row r="1352" spans="1:13">
      <c r="A1352" s="23"/>
      <c r="B1352" s="32"/>
      <c r="C1352" s="24"/>
      <c r="D1352" s="24"/>
      <c r="E1352" s="24"/>
      <c r="F1352" s="24"/>
      <c r="G1352" s="24"/>
      <c r="H1352" s="24"/>
      <c r="I1352" s="24"/>
      <c r="J1352" s="24"/>
      <c r="K1352" s="25"/>
      <c r="L1352" s="24"/>
      <c r="M1352" s="26"/>
    </row>
    <row r="1353" spans="1:13">
      <c r="A1353" s="23"/>
      <c r="B1353" s="32"/>
      <c r="C1353" s="24"/>
      <c r="D1353" s="24"/>
      <c r="E1353" s="24"/>
      <c r="F1353" s="24"/>
      <c r="G1353" s="24"/>
      <c r="H1353" s="24"/>
      <c r="I1353" s="24"/>
      <c r="J1353" s="24"/>
      <c r="K1353" s="25"/>
      <c r="L1353" s="24"/>
      <c r="M1353" s="26"/>
    </row>
    <row r="1354" spans="1:13">
      <c r="A1354" s="23"/>
      <c r="B1354" s="32"/>
      <c r="C1354" s="24"/>
      <c r="D1354" s="24"/>
      <c r="E1354" s="24"/>
      <c r="F1354" s="24"/>
      <c r="G1354" s="24"/>
      <c r="H1354" s="24"/>
      <c r="I1354" s="24"/>
      <c r="J1354" s="24"/>
      <c r="K1354" s="25"/>
      <c r="L1354" s="24"/>
      <c r="M1354" s="26"/>
    </row>
    <row r="1355" spans="1:13">
      <c r="A1355" s="23"/>
      <c r="B1355" s="32"/>
      <c r="C1355" s="24"/>
      <c r="D1355" s="24"/>
      <c r="E1355" s="24"/>
      <c r="F1355" s="24"/>
      <c r="G1355" s="24"/>
      <c r="H1355" s="24"/>
      <c r="I1355" s="24"/>
      <c r="J1355" s="24"/>
      <c r="K1355" s="25"/>
      <c r="L1355" s="24"/>
      <c r="M1355" s="26"/>
    </row>
    <row r="1356" spans="1:13">
      <c r="A1356" s="23"/>
      <c r="B1356" s="32"/>
      <c r="C1356" s="24"/>
      <c r="D1356" s="24"/>
      <c r="E1356" s="24"/>
      <c r="F1356" s="24"/>
      <c r="G1356" s="24"/>
      <c r="H1356" s="24"/>
      <c r="I1356" s="24"/>
      <c r="J1356" s="24"/>
      <c r="K1356" s="25"/>
      <c r="L1356" s="24"/>
      <c r="M1356" s="26"/>
    </row>
    <row r="1357" spans="1:13">
      <c r="A1357" s="23"/>
      <c r="B1357" s="32"/>
      <c r="C1357" s="24"/>
      <c r="D1357" s="24"/>
      <c r="E1357" s="24"/>
      <c r="F1357" s="24"/>
      <c r="G1357" s="24"/>
      <c r="H1357" s="24"/>
      <c r="I1357" s="24"/>
      <c r="J1357" s="24"/>
      <c r="K1357" s="25"/>
      <c r="L1357" s="24"/>
      <c r="M1357" s="26"/>
    </row>
    <row r="1358" spans="1:13">
      <c r="A1358" s="23"/>
      <c r="B1358" s="32"/>
      <c r="C1358" s="24"/>
      <c r="D1358" s="24"/>
      <c r="E1358" s="24"/>
      <c r="F1358" s="24"/>
      <c r="G1358" s="24"/>
      <c r="H1358" s="24"/>
      <c r="I1358" s="24"/>
      <c r="J1358" s="24"/>
      <c r="K1358" s="25"/>
      <c r="L1358" s="24"/>
      <c r="M1358" s="26"/>
    </row>
    <row r="1359" spans="1:13">
      <c r="A1359" s="23"/>
      <c r="B1359" s="32"/>
      <c r="C1359" s="24"/>
      <c r="D1359" s="24"/>
      <c r="E1359" s="24"/>
      <c r="F1359" s="24"/>
      <c r="G1359" s="24"/>
      <c r="H1359" s="24"/>
      <c r="I1359" s="24"/>
      <c r="J1359" s="24"/>
      <c r="K1359" s="25"/>
      <c r="L1359" s="24"/>
      <c r="M1359" s="26"/>
    </row>
    <row r="1360" spans="1:13">
      <c r="A1360" s="23"/>
      <c r="B1360" s="32"/>
      <c r="C1360" s="24"/>
      <c r="D1360" s="24"/>
      <c r="E1360" s="24"/>
      <c r="F1360" s="24"/>
      <c r="G1360" s="24"/>
      <c r="H1360" s="24"/>
      <c r="I1360" s="24"/>
      <c r="J1360" s="24"/>
      <c r="K1360" s="25"/>
      <c r="L1360" s="24"/>
      <c r="M1360" s="26"/>
    </row>
    <row r="1361" spans="1:13">
      <c r="A1361" s="23"/>
      <c r="B1361" s="32"/>
      <c r="C1361" s="24"/>
      <c r="D1361" s="24"/>
      <c r="E1361" s="24"/>
      <c r="F1361" s="24"/>
      <c r="G1361" s="24"/>
      <c r="H1361" s="24"/>
      <c r="I1361" s="24"/>
      <c r="J1361" s="24"/>
      <c r="K1361" s="25"/>
      <c r="L1361" s="24"/>
      <c r="M1361" s="26"/>
    </row>
    <row r="1362" spans="1:13">
      <c r="A1362" s="23"/>
      <c r="B1362" s="32"/>
      <c r="C1362" s="24"/>
      <c r="D1362" s="24"/>
      <c r="E1362" s="24"/>
      <c r="F1362" s="24"/>
      <c r="G1362" s="24"/>
      <c r="H1362" s="24"/>
      <c r="I1362" s="24"/>
      <c r="J1362" s="24"/>
      <c r="K1362" s="25"/>
      <c r="L1362" s="24"/>
      <c r="M1362" s="26"/>
    </row>
    <row r="1363" spans="1:13">
      <c r="A1363" s="23"/>
      <c r="B1363" s="32"/>
      <c r="C1363" s="24"/>
      <c r="D1363" s="24"/>
      <c r="E1363" s="24"/>
      <c r="F1363" s="24"/>
      <c r="G1363" s="24"/>
      <c r="H1363" s="24"/>
      <c r="I1363" s="24"/>
      <c r="J1363" s="24"/>
      <c r="K1363" s="25"/>
      <c r="L1363" s="24"/>
      <c r="M1363" s="26"/>
    </row>
    <row r="1364" spans="1:13">
      <c r="A1364" s="23"/>
      <c r="B1364" s="32"/>
      <c r="C1364" s="24"/>
      <c r="D1364" s="24"/>
      <c r="E1364" s="24"/>
      <c r="F1364" s="24"/>
      <c r="G1364" s="24"/>
      <c r="H1364" s="24"/>
      <c r="I1364" s="24"/>
      <c r="J1364" s="24"/>
      <c r="K1364" s="25"/>
      <c r="L1364" s="24"/>
      <c r="M1364" s="26"/>
    </row>
    <row r="1365" spans="1:13">
      <c r="A1365" s="23"/>
      <c r="B1365" s="32"/>
      <c r="C1365" s="24"/>
      <c r="D1365" s="24"/>
      <c r="E1365" s="24"/>
      <c r="F1365" s="24"/>
      <c r="G1365" s="24"/>
      <c r="H1365" s="24"/>
      <c r="I1365" s="24"/>
      <c r="J1365" s="24"/>
      <c r="K1365" s="25"/>
      <c r="L1365" s="24"/>
      <c r="M1365" s="26"/>
    </row>
    <row r="1366" spans="1:13">
      <c r="A1366" s="23"/>
      <c r="B1366" s="32"/>
      <c r="C1366" s="24"/>
      <c r="D1366" s="24"/>
      <c r="E1366" s="24"/>
      <c r="F1366" s="24"/>
      <c r="G1366" s="24"/>
      <c r="H1366" s="24"/>
      <c r="I1366" s="24"/>
      <c r="J1366" s="24"/>
      <c r="K1366" s="25"/>
      <c r="L1366" s="24"/>
      <c r="M1366" s="26"/>
    </row>
    <row r="1367" spans="1:13">
      <c r="A1367" s="23"/>
      <c r="B1367" s="32"/>
      <c r="C1367" s="24"/>
      <c r="D1367" s="24"/>
      <c r="E1367" s="24"/>
      <c r="F1367" s="24"/>
      <c r="G1367" s="24"/>
      <c r="H1367" s="24"/>
      <c r="I1367" s="24"/>
      <c r="J1367" s="24"/>
      <c r="K1367" s="25"/>
      <c r="L1367" s="24"/>
      <c r="M1367" s="26"/>
    </row>
    <row r="1368" spans="1:13">
      <c r="A1368" s="23"/>
      <c r="B1368" s="32"/>
      <c r="C1368" s="24"/>
      <c r="D1368" s="24"/>
      <c r="E1368" s="24"/>
      <c r="F1368" s="24"/>
      <c r="G1368" s="24"/>
      <c r="H1368" s="24"/>
      <c r="I1368" s="24"/>
      <c r="J1368" s="24"/>
      <c r="K1368" s="25"/>
      <c r="L1368" s="24"/>
      <c r="M1368" s="26"/>
    </row>
    <row r="1369" spans="1:13">
      <c r="A1369" s="23"/>
      <c r="B1369" s="32"/>
      <c r="C1369" s="24"/>
      <c r="D1369" s="24"/>
      <c r="E1369" s="24"/>
      <c r="F1369" s="24"/>
      <c r="G1369" s="24"/>
      <c r="H1369" s="24"/>
      <c r="I1369" s="24"/>
      <c r="J1369" s="24"/>
      <c r="K1369" s="25"/>
      <c r="L1369" s="24"/>
      <c r="M1369" s="26"/>
    </row>
    <row r="1370" spans="1:13">
      <c r="A1370" s="23"/>
      <c r="B1370" s="32"/>
      <c r="C1370" s="24"/>
      <c r="D1370" s="24"/>
      <c r="E1370" s="24"/>
      <c r="F1370" s="24"/>
      <c r="G1370" s="24"/>
      <c r="H1370" s="24"/>
      <c r="I1370" s="24"/>
      <c r="J1370" s="24"/>
      <c r="K1370" s="25"/>
      <c r="L1370" s="24"/>
      <c r="M1370" s="26"/>
    </row>
    <row r="1371" spans="1:13">
      <c r="A1371" s="23"/>
      <c r="B1371" s="32"/>
      <c r="C1371" s="24"/>
      <c r="D1371" s="24"/>
      <c r="E1371" s="24"/>
      <c r="F1371" s="24"/>
      <c r="G1371" s="24"/>
      <c r="H1371" s="24"/>
      <c r="I1371" s="24"/>
      <c r="J1371" s="24"/>
      <c r="K1371" s="25"/>
      <c r="L1371" s="24"/>
      <c r="M1371" s="26"/>
    </row>
    <row r="1372" spans="1:13">
      <c r="A1372" s="23"/>
      <c r="B1372" s="32"/>
      <c r="C1372" s="24"/>
      <c r="D1372" s="24"/>
      <c r="E1372" s="24"/>
      <c r="F1372" s="24"/>
      <c r="G1372" s="24"/>
      <c r="H1372" s="24"/>
      <c r="I1372" s="24"/>
      <c r="J1372" s="24"/>
      <c r="K1372" s="25"/>
      <c r="L1372" s="24"/>
      <c r="M1372" s="26"/>
    </row>
    <row r="1373" spans="1:13">
      <c r="A1373" s="23"/>
      <c r="B1373" s="32"/>
      <c r="C1373" s="24"/>
      <c r="D1373" s="24"/>
      <c r="E1373" s="24"/>
      <c r="F1373" s="24"/>
      <c r="G1373" s="24"/>
      <c r="H1373" s="24"/>
      <c r="I1373" s="24"/>
      <c r="J1373" s="24"/>
      <c r="K1373" s="25"/>
      <c r="L1373" s="24"/>
      <c r="M1373" s="26"/>
    </row>
    <row r="1374" spans="1:13">
      <c r="A1374" s="23"/>
      <c r="B1374" s="32"/>
      <c r="C1374" s="24"/>
      <c r="D1374" s="24"/>
      <c r="E1374" s="24"/>
      <c r="F1374" s="24"/>
      <c r="G1374" s="24"/>
      <c r="H1374" s="24"/>
      <c r="I1374" s="24"/>
      <c r="J1374" s="24"/>
      <c r="K1374" s="25"/>
      <c r="L1374" s="24"/>
      <c r="M1374" s="26"/>
    </row>
    <row r="1375" spans="1:13">
      <c r="A1375" s="23"/>
      <c r="B1375" s="32"/>
      <c r="C1375" s="24"/>
      <c r="D1375" s="24"/>
      <c r="E1375" s="24"/>
      <c r="F1375" s="24"/>
      <c r="G1375" s="24"/>
      <c r="H1375" s="24"/>
      <c r="I1375" s="24"/>
      <c r="J1375" s="24"/>
      <c r="K1375" s="25"/>
      <c r="L1375" s="24"/>
      <c r="M1375" s="26"/>
    </row>
    <row r="1376" spans="1:13">
      <c r="A1376" s="23"/>
      <c r="B1376" s="32"/>
      <c r="C1376" s="24"/>
      <c r="D1376" s="24"/>
      <c r="E1376" s="24"/>
      <c r="F1376" s="24"/>
      <c r="G1376" s="24"/>
      <c r="H1376" s="24"/>
      <c r="I1376" s="24"/>
      <c r="J1376" s="24"/>
      <c r="K1376" s="25"/>
      <c r="L1376" s="24"/>
      <c r="M1376" s="26"/>
    </row>
    <row r="1377" spans="1:13">
      <c r="A1377" s="23"/>
      <c r="B1377" s="32"/>
      <c r="C1377" s="24"/>
      <c r="D1377" s="24"/>
      <c r="E1377" s="24"/>
      <c r="F1377" s="24"/>
      <c r="G1377" s="24"/>
      <c r="H1377" s="24"/>
      <c r="I1377" s="24"/>
      <c r="J1377" s="24"/>
      <c r="K1377" s="25"/>
      <c r="L1377" s="24"/>
      <c r="M1377" s="26"/>
    </row>
    <row r="1378" spans="1:13">
      <c r="A1378" s="23"/>
      <c r="B1378" s="32"/>
      <c r="C1378" s="24"/>
      <c r="D1378" s="24"/>
      <c r="E1378" s="24"/>
      <c r="F1378" s="24"/>
      <c r="G1378" s="24"/>
      <c r="H1378" s="24"/>
      <c r="I1378" s="24"/>
      <c r="J1378" s="24"/>
      <c r="K1378" s="25"/>
      <c r="L1378" s="24"/>
      <c r="M1378" s="26"/>
    </row>
    <row r="1379" spans="1:13">
      <c r="A1379" s="23"/>
      <c r="B1379" s="32"/>
      <c r="C1379" s="24"/>
      <c r="D1379" s="24"/>
      <c r="E1379" s="24"/>
      <c r="F1379" s="24"/>
      <c r="G1379" s="24"/>
      <c r="H1379" s="24"/>
      <c r="I1379" s="24"/>
      <c r="J1379" s="24"/>
      <c r="K1379" s="25"/>
      <c r="L1379" s="24"/>
      <c r="M1379" s="26"/>
    </row>
    <row r="1380" spans="1:13">
      <c r="A1380" s="23"/>
      <c r="B1380" s="32"/>
      <c r="C1380" s="24"/>
      <c r="D1380" s="24"/>
      <c r="E1380" s="24"/>
      <c r="F1380" s="24"/>
      <c r="G1380" s="24"/>
      <c r="H1380" s="24"/>
      <c r="I1380" s="24"/>
      <c r="J1380" s="24"/>
      <c r="K1380" s="25"/>
      <c r="L1380" s="24"/>
      <c r="M1380" s="26"/>
    </row>
    <row r="1381" spans="1:13">
      <c r="A1381" s="23"/>
      <c r="B1381" s="32"/>
      <c r="C1381" s="24"/>
      <c r="D1381" s="24"/>
      <c r="E1381" s="24"/>
      <c r="F1381" s="24"/>
      <c r="G1381" s="24"/>
      <c r="H1381" s="24"/>
      <c r="I1381" s="24"/>
      <c r="J1381" s="24"/>
      <c r="K1381" s="25"/>
      <c r="L1381" s="24"/>
      <c r="M1381" s="26"/>
    </row>
    <row r="1382" spans="1:13">
      <c r="A1382" s="23"/>
      <c r="B1382" s="32"/>
      <c r="C1382" s="24"/>
      <c r="D1382" s="24"/>
      <c r="E1382" s="24"/>
      <c r="F1382" s="24"/>
      <c r="G1382" s="24"/>
      <c r="H1382" s="24"/>
      <c r="I1382" s="24"/>
      <c r="J1382" s="24"/>
      <c r="K1382" s="25"/>
      <c r="L1382" s="24"/>
      <c r="M1382" s="26"/>
    </row>
    <row r="1383" spans="1:13">
      <c r="A1383" s="23"/>
      <c r="B1383" s="32"/>
      <c r="C1383" s="24"/>
      <c r="D1383" s="24"/>
      <c r="E1383" s="24"/>
      <c r="F1383" s="24"/>
      <c r="G1383" s="24"/>
      <c r="H1383" s="24"/>
      <c r="I1383" s="24"/>
      <c r="J1383" s="24"/>
      <c r="K1383" s="25"/>
      <c r="L1383" s="24"/>
      <c r="M1383" s="26"/>
    </row>
    <row r="1384" spans="1:13">
      <c r="A1384" s="23"/>
      <c r="B1384" s="32"/>
      <c r="C1384" s="24"/>
      <c r="D1384" s="24"/>
      <c r="E1384" s="24"/>
      <c r="F1384" s="24"/>
      <c r="G1384" s="24"/>
      <c r="H1384" s="24"/>
      <c r="I1384" s="24"/>
      <c r="J1384" s="24"/>
      <c r="K1384" s="25"/>
      <c r="L1384" s="24"/>
      <c r="M1384" s="26"/>
    </row>
    <row r="1385" spans="1:13">
      <c r="A1385" s="23"/>
      <c r="B1385" s="32"/>
      <c r="C1385" s="24"/>
      <c r="D1385" s="24"/>
      <c r="E1385" s="24"/>
      <c r="F1385" s="24"/>
      <c r="G1385" s="24"/>
      <c r="H1385" s="24"/>
      <c r="I1385" s="24"/>
      <c r="J1385" s="24"/>
      <c r="K1385" s="25"/>
      <c r="L1385" s="24"/>
      <c r="M1385" s="26"/>
    </row>
    <row r="1386" spans="1:13">
      <c r="A1386" s="23"/>
      <c r="B1386" s="32"/>
      <c r="C1386" s="24"/>
      <c r="D1386" s="24"/>
      <c r="E1386" s="24"/>
      <c r="F1386" s="24"/>
      <c r="G1386" s="24"/>
      <c r="H1386" s="24"/>
      <c r="I1386" s="24"/>
      <c r="J1386" s="24"/>
      <c r="K1386" s="25"/>
      <c r="L1386" s="24"/>
      <c r="M1386" s="26"/>
    </row>
    <row r="1387" spans="1:13">
      <c r="A1387" s="23"/>
      <c r="B1387" s="32"/>
      <c r="C1387" s="24"/>
      <c r="D1387" s="24"/>
      <c r="E1387" s="24"/>
      <c r="F1387" s="24"/>
      <c r="G1387" s="24"/>
      <c r="H1387" s="24"/>
      <c r="I1387" s="24"/>
      <c r="J1387" s="24"/>
      <c r="K1387" s="25"/>
      <c r="L1387" s="24"/>
      <c r="M1387" s="26"/>
    </row>
    <row r="1388" spans="1:13">
      <c r="A1388" s="23"/>
      <c r="B1388" s="32"/>
      <c r="C1388" s="24"/>
      <c r="D1388" s="24"/>
      <c r="E1388" s="24"/>
      <c r="F1388" s="24"/>
      <c r="G1388" s="24"/>
      <c r="H1388" s="24"/>
      <c r="I1388" s="24"/>
      <c r="J1388" s="24"/>
      <c r="K1388" s="25"/>
      <c r="L1388" s="24"/>
      <c r="M1388" s="26"/>
    </row>
    <row r="1389" spans="1:13">
      <c r="A1389" s="23"/>
      <c r="B1389" s="32"/>
      <c r="C1389" s="24"/>
      <c r="D1389" s="24"/>
      <c r="E1389" s="24"/>
      <c r="F1389" s="24"/>
      <c r="G1389" s="24"/>
      <c r="H1389" s="24"/>
      <c r="I1389" s="24"/>
      <c r="J1389" s="24"/>
      <c r="K1389" s="25"/>
      <c r="L1389" s="24"/>
      <c r="M1389" s="26"/>
    </row>
    <row r="1390" spans="1:13">
      <c r="A1390" s="23"/>
      <c r="B1390" s="32"/>
      <c r="C1390" s="24"/>
      <c r="D1390" s="24"/>
      <c r="E1390" s="24"/>
      <c r="F1390" s="24"/>
      <c r="G1390" s="24"/>
      <c r="H1390" s="24"/>
      <c r="I1390" s="24"/>
      <c r="J1390" s="24"/>
      <c r="K1390" s="25"/>
      <c r="L1390" s="24"/>
      <c r="M1390" s="26"/>
    </row>
    <row r="1391" spans="1:13">
      <c r="A1391" s="23"/>
      <c r="B1391" s="32"/>
      <c r="C1391" s="24"/>
      <c r="D1391" s="24"/>
      <c r="E1391" s="24"/>
      <c r="F1391" s="24"/>
      <c r="G1391" s="24"/>
      <c r="H1391" s="24"/>
      <c r="I1391" s="24"/>
      <c r="J1391" s="24"/>
      <c r="K1391" s="25"/>
      <c r="L1391" s="24"/>
      <c r="M1391" s="26"/>
    </row>
    <row r="1392" spans="1:13">
      <c r="A1392" s="23"/>
      <c r="B1392" s="32"/>
      <c r="C1392" s="24"/>
      <c r="D1392" s="24"/>
      <c r="E1392" s="24"/>
      <c r="F1392" s="24"/>
      <c r="G1392" s="24"/>
      <c r="H1392" s="24"/>
      <c r="I1392" s="24"/>
      <c r="J1392" s="24"/>
      <c r="K1392" s="25"/>
      <c r="L1392" s="24"/>
      <c r="M1392" s="26"/>
    </row>
    <row r="1393" spans="1:13">
      <c r="A1393" s="23"/>
      <c r="B1393" s="32"/>
      <c r="C1393" s="24"/>
      <c r="D1393" s="24"/>
      <c r="E1393" s="24"/>
      <c r="F1393" s="24"/>
      <c r="G1393" s="24"/>
      <c r="H1393" s="24"/>
      <c r="I1393" s="24"/>
      <c r="J1393" s="24"/>
      <c r="K1393" s="25"/>
      <c r="L1393" s="24"/>
      <c r="M1393" s="26"/>
    </row>
    <row r="1394" spans="1:13">
      <c r="A1394" s="23"/>
      <c r="B1394" s="32"/>
      <c r="C1394" s="24"/>
      <c r="D1394" s="24"/>
      <c r="E1394" s="24"/>
      <c r="F1394" s="24"/>
      <c r="G1394" s="24"/>
      <c r="H1394" s="24"/>
      <c r="I1394" s="24"/>
      <c r="J1394" s="24"/>
      <c r="K1394" s="25"/>
      <c r="L1394" s="24"/>
      <c r="M1394" s="26"/>
    </row>
    <row r="1395" spans="1:13">
      <c r="A1395" s="23"/>
      <c r="B1395" s="32"/>
      <c r="C1395" s="24"/>
      <c r="D1395" s="24"/>
      <c r="E1395" s="24"/>
      <c r="F1395" s="24"/>
      <c r="G1395" s="24"/>
      <c r="H1395" s="24"/>
      <c r="I1395" s="24"/>
      <c r="J1395" s="24"/>
      <c r="K1395" s="25"/>
      <c r="L1395" s="24"/>
      <c r="M1395" s="26"/>
    </row>
    <row r="1396" spans="1:13">
      <c r="A1396" s="23"/>
      <c r="B1396" s="32"/>
      <c r="C1396" s="24"/>
      <c r="D1396" s="24"/>
      <c r="E1396" s="24"/>
      <c r="F1396" s="24"/>
      <c r="G1396" s="24"/>
      <c r="H1396" s="24"/>
      <c r="I1396" s="24"/>
      <c r="J1396" s="24"/>
      <c r="K1396" s="25"/>
      <c r="L1396" s="24"/>
      <c r="M1396" s="26"/>
    </row>
    <row r="1397" spans="1:13">
      <c r="A1397" s="23"/>
      <c r="B1397" s="32"/>
      <c r="C1397" s="24"/>
      <c r="D1397" s="24"/>
      <c r="E1397" s="24"/>
      <c r="F1397" s="24"/>
      <c r="G1397" s="24"/>
      <c r="H1397" s="24"/>
      <c r="I1397" s="24"/>
      <c r="J1397" s="24"/>
      <c r="K1397" s="25"/>
      <c r="L1397" s="24"/>
      <c r="M1397" s="26"/>
    </row>
    <row r="1398" spans="1:13">
      <c r="A1398" s="23"/>
      <c r="B1398" s="32"/>
      <c r="C1398" s="24"/>
      <c r="D1398" s="24"/>
      <c r="E1398" s="24"/>
      <c r="F1398" s="24"/>
      <c r="G1398" s="24"/>
      <c r="H1398" s="24"/>
      <c r="I1398" s="24"/>
      <c r="J1398" s="24"/>
      <c r="K1398" s="25"/>
      <c r="L1398" s="24"/>
      <c r="M1398" s="26"/>
    </row>
    <row r="1399" spans="1:13">
      <c r="A1399" s="23"/>
      <c r="B1399" s="32"/>
      <c r="C1399" s="24"/>
      <c r="D1399" s="24"/>
      <c r="E1399" s="24"/>
      <c r="F1399" s="24"/>
      <c r="G1399" s="24"/>
      <c r="H1399" s="24"/>
      <c r="I1399" s="24"/>
      <c r="J1399" s="24"/>
      <c r="K1399" s="25"/>
      <c r="L1399" s="24"/>
      <c r="M1399" s="26"/>
    </row>
    <row r="1400" spans="1:13">
      <c r="A1400" s="23"/>
      <c r="B1400" s="32"/>
      <c r="C1400" s="24"/>
      <c r="D1400" s="24"/>
      <c r="E1400" s="24"/>
      <c r="F1400" s="24"/>
      <c r="G1400" s="24"/>
      <c r="H1400" s="24"/>
      <c r="I1400" s="24"/>
      <c r="J1400" s="24"/>
      <c r="K1400" s="25"/>
      <c r="L1400" s="24"/>
      <c r="M1400" s="26"/>
    </row>
    <row r="1401" spans="1:13">
      <c r="A1401" s="23"/>
      <c r="B1401" s="32"/>
      <c r="C1401" s="24"/>
      <c r="D1401" s="24"/>
      <c r="E1401" s="24"/>
      <c r="F1401" s="24"/>
      <c r="G1401" s="24"/>
      <c r="H1401" s="24"/>
      <c r="I1401" s="24"/>
      <c r="J1401" s="24"/>
      <c r="K1401" s="25"/>
      <c r="L1401" s="24"/>
      <c r="M1401" s="26"/>
    </row>
    <row r="1402" spans="1:13">
      <c r="A1402" s="23"/>
      <c r="B1402" s="32"/>
      <c r="C1402" s="24"/>
      <c r="D1402" s="24"/>
      <c r="E1402" s="24"/>
      <c r="F1402" s="24"/>
      <c r="G1402" s="24"/>
      <c r="H1402" s="24"/>
      <c r="I1402" s="24"/>
      <c r="J1402" s="24"/>
      <c r="K1402" s="25"/>
      <c r="L1402" s="24"/>
      <c r="M1402" s="26"/>
    </row>
    <row r="1403" spans="1:13">
      <c r="A1403" s="23"/>
      <c r="B1403" s="32"/>
      <c r="C1403" s="24"/>
      <c r="D1403" s="24"/>
      <c r="E1403" s="24"/>
      <c r="F1403" s="24"/>
      <c r="G1403" s="24"/>
      <c r="H1403" s="24"/>
      <c r="I1403" s="24"/>
      <c r="J1403" s="24"/>
      <c r="K1403" s="25"/>
      <c r="L1403" s="24"/>
      <c r="M1403" s="26"/>
    </row>
    <row r="1404" spans="1:13">
      <c r="A1404" s="23"/>
      <c r="B1404" s="32"/>
      <c r="C1404" s="24"/>
      <c r="D1404" s="24"/>
      <c r="E1404" s="24"/>
      <c r="F1404" s="24"/>
      <c r="G1404" s="24"/>
      <c r="H1404" s="24"/>
      <c r="I1404" s="24"/>
      <c r="J1404" s="24"/>
      <c r="K1404" s="25"/>
      <c r="L1404" s="24"/>
      <c r="M1404" s="26"/>
    </row>
    <row r="1405" spans="1:13">
      <c r="A1405" s="23"/>
      <c r="B1405" s="32"/>
      <c r="C1405" s="24"/>
      <c r="D1405" s="24"/>
      <c r="E1405" s="24"/>
      <c r="F1405" s="24"/>
      <c r="G1405" s="24"/>
      <c r="H1405" s="24"/>
      <c r="I1405" s="24"/>
      <c r="J1405" s="24"/>
      <c r="K1405" s="25"/>
      <c r="L1405" s="24"/>
      <c r="M1405" s="26"/>
    </row>
    <row r="1406" spans="1:13">
      <c r="A1406" s="23"/>
      <c r="B1406" s="32"/>
      <c r="C1406" s="24"/>
      <c r="D1406" s="24"/>
      <c r="E1406" s="24"/>
      <c r="F1406" s="24"/>
      <c r="G1406" s="24"/>
      <c r="H1406" s="24"/>
      <c r="I1406" s="24"/>
      <c r="J1406" s="24"/>
      <c r="K1406" s="25"/>
      <c r="L1406" s="24"/>
      <c r="M1406" s="26"/>
    </row>
    <row r="1407" spans="1:13">
      <c r="A1407" s="23"/>
      <c r="B1407" s="32"/>
      <c r="C1407" s="24"/>
      <c r="D1407" s="24"/>
      <c r="E1407" s="24"/>
      <c r="F1407" s="24"/>
      <c r="G1407" s="24"/>
      <c r="H1407" s="24"/>
      <c r="I1407" s="24"/>
      <c r="J1407" s="24"/>
      <c r="K1407" s="25"/>
      <c r="L1407" s="24"/>
      <c r="M1407" s="26"/>
    </row>
    <row r="1408" spans="1:13">
      <c r="A1408" s="23"/>
      <c r="B1408" s="32"/>
      <c r="C1408" s="24"/>
      <c r="D1408" s="24"/>
      <c r="E1408" s="24"/>
      <c r="F1408" s="24"/>
      <c r="G1408" s="24"/>
      <c r="H1408" s="24"/>
      <c r="I1408" s="24"/>
      <c r="J1408" s="24"/>
      <c r="K1408" s="25"/>
      <c r="L1408" s="24"/>
      <c r="M1408" s="26"/>
    </row>
    <row r="1409" spans="1:13">
      <c r="A1409" s="23"/>
      <c r="B1409" s="32"/>
      <c r="C1409" s="24"/>
      <c r="D1409" s="24"/>
      <c r="E1409" s="24"/>
      <c r="F1409" s="24"/>
      <c r="G1409" s="24"/>
      <c r="H1409" s="24"/>
      <c r="I1409" s="24"/>
      <c r="J1409" s="24"/>
      <c r="K1409" s="25"/>
      <c r="L1409" s="24"/>
      <c r="M1409" s="26"/>
    </row>
    <row r="1410" spans="1:13">
      <c r="A1410" s="23"/>
      <c r="B1410" s="32"/>
      <c r="C1410" s="24"/>
      <c r="D1410" s="24"/>
      <c r="E1410" s="24"/>
      <c r="F1410" s="24"/>
      <c r="G1410" s="24"/>
      <c r="H1410" s="24"/>
      <c r="I1410" s="24"/>
      <c r="J1410" s="24"/>
      <c r="K1410" s="25"/>
      <c r="L1410" s="24"/>
      <c r="M1410" s="26"/>
    </row>
    <row r="1411" spans="1:13">
      <c r="A1411" s="23"/>
      <c r="B1411" s="32"/>
      <c r="C1411" s="24"/>
      <c r="D1411" s="24"/>
      <c r="E1411" s="24"/>
      <c r="F1411" s="24"/>
      <c r="G1411" s="24"/>
      <c r="H1411" s="24"/>
      <c r="I1411" s="24"/>
      <c r="J1411" s="24"/>
      <c r="K1411" s="25"/>
      <c r="L1411" s="24"/>
      <c r="M1411" s="26"/>
    </row>
    <row r="1412" spans="1:13">
      <c r="A1412" s="23"/>
      <c r="B1412" s="32"/>
      <c r="C1412" s="24"/>
      <c r="D1412" s="24"/>
      <c r="E1412" s="24"/>
      <c r="F1412" s="24"/>
      <c r="G1412" s="24"/>
      <c r="H1412" s="24"/>
      <c r="I1412" s="24"/>
      <c r="J1412" s="24"/>
      <c r="K1412" s="25"/>
      <c r="L1412" s="24"/>
      <c r="M1412" s="26"/>
    </row>
    <row r="1413" spans="1:13">
      <c r="A1413" s="23"/>
      <c r="B1413" s="32"/>
      <c r="C1413" s="24"/>
      <c r="D1413" s="24"/>
      <c r="E1413" s="24"/>
      <c r="F1413" s="24"/>
      <c r="G1413" s="24"/>
      <c r="H1413" s="24"/>
      <c r="I1413" s="24"/>
      <c r="J1413" s="24"/>
      <c r="K1413" s="25"/>
      <c r="L1413" s="24"/>
      <c r="M1413" s="26"/>
    </row>
    <row r="1414" spans="1:13">
      <c r="A1414" s="23"/>
      <c r="B1414" s="32"/>
      <c r="C1414" s="24"/>
      <c r="D1414" s="24"/>
      <c r="E1414" s="24"/>
      <c r="F1414" s="24"/>
      <c r="G1414" s="24"/>
      <c r="H1414" s="24"/>
      <c r="I1414" s="24"/>
      <c r="J1414" s="24"/>
      <c r="K1414" s="25"/>
      <c r="L1414" s="24"/>
      <c r="M1414" s="26"/>
    </row>
    <row r="1415" spans="1:13">
      <c r="A1415" s="23"/>
      <c r="B1415" s="32"/>
      <c r="C1415" s="24"/>
      <c r="D1415" s="24"/>
      <c r="E1415" s="24"/>
      <c r="F1415" s="24"/>
      <c r="G1415" s="24"/>
      <c r="H1415" s="24"/>
      <c r="I1415" s="24"/>
      <c r="J1415" s="24"/>
      <c r="K1415" s="25"/>
      <c r="L1415" s="24"/>
      <c r="M1415" s="26"/>
    </row>
    <row r="1416" spans="1:13">
      <c r="A1416" s="23"/>
      <c r="B1416" s="32"/>
      <c r="C1416" s="24"/>
      <c r="D1416" s="24"/>
      <c r="E1416" s="24"/>
      <c r="F1416" s="24"/>
      <c r="G1416" s="24"/>
      <c r="H1416" s="24"/>
      <c r="I1416" s="24"/>
      <c r="J1416" s="24"/>
      <c r="K1416" s="25"/>
      <c r="L1416" s="24"/>
      <c r="M1416" s="26"/>
    </row>
    <row r="1417" spans="1:13">
      <c r="A1417" s="23"/>
      <c r="B1417" s="32"/>
      <c r="C1417" s="24"/>
      <c r="D1417" s="24"/>
      <c r="E1417" s="24"/>
      <c r="F1417" s="24"/>
      <c r="G1417" s="24"/>
      <c r="H1417" s="24"/>
      <c r="I1417" s="24"/>
      <c r="J1417" s="24"/>
      <c r="K1417" s="25"/>
      <c r="L1417" s="24"/>
      <c r="M1417" s="26"/>
    </row>
    <row r="1418" spans="1:13">
      <c r="A1418" s="23"/>
      <c r="B1418" s="32"/>
      <c r="C1418" s="24"/>
      <c r="D1418" s="24"/>
      <c r="E1418" s="24"/>
      <c r="F1418" s="24"/>
      <c r="G1418" s="24"/>
      <c r="H1418" s="24"/>
      <c r="I1418" s="24"/>
      <c r="J1418" s="24"/>
      <c r="K1418" s="25"/>
      <c r="L1418" s="24"/>
      <c r="M1418" s="26"/>
    </row>
    <row r="1419" spans="1:13">
      <c r="A1419" s="23"/>
      <c r="B1419" s="32"/>
      <c r="C1419" s="24"/>
      <c r="D1419" s="24"/>
      <c r="E1419" s="24"/>
      <c r="F1419" s="24"/>
      <c r="G1419" s="24"/>
      <c r="H1419" s="24"/>
      <c r="I1419" s="24"/>
      <c r="J1419" s="24"/>
      <c r="K1419" s="25"/>
      <c r="L1419" s="24"/>
      <c r="M1419" s="26"/>
    </row>
    <row r="1420" spans="1:13">
      <c r="A1420" s="23"/>
      <c r="B1420" s="32"/>
      <c r="C1420" s="24"/>
      <c r="D1420" s="24"/>
      <c r="E1420" s="24"/>
      <c r="F1420" s="24"/>
      <c r="G1420" s="24"/>
      <c r="H1420" s="24"/>
      <c r="I1420" s="24"/>
      <c r="J1420" s="24"/>
      <c r="K1420" s="25"/>
      <c r="L1420" s="24"/>
      <c r="M1420" s="26"/>
    </row>
    <row r="1421" spans="1:13">
      <c r="A1421" s="23"/>
      <c r="B1421" s="32"/>
      <c r="C1421" s="24"/>
      <c r="D1421" s="24"/>
      <c r="E1421" s="24"/>
      <c r="F1421" s="24"/>
      <c r="G1421" s="24"/>
      <c r="H1421" s="24"/>
      <c r="I1421" s="24"/>
      <c r="J1421" s="24"/>
      <c r="K1421" s="25"/>
      <c r="L1421" s="24"/>
      <c r="M1421" s="26"/>
    </row>
    <row r="1422" spans="1:13">
      <c r="A1422" s="23"/>
      <c r="B1422" s="32"/>
      <c r="C1422" s="24"/>
      <c r="D1422" s="24"/>
      <c r="E1422" s="24"/>
      <c r="F1422" s="24"/>
      <c r="G1422" s="24"/>
      <c r="H1422" s="24"/>
      <c r="I1422" s="24"/>
      <c r="J1422" s="24"/>
      <c r="K1422" s="25"/>
      <c r="L1422" s="24"/>
      <c r="M1422" s="26"/>
    </row>
    <row r="1423" spans="1:13">
      <c r="A1423" s="23"/>
      <c r="B1423" s="32"/>
      <c r="C1423" s="24"/>
      <c r="D1423" s="24"/>
      <c r="E1423" s="24"/>
      <c r="F1423" s="24"/>
      <c r="G1423" s="24"/>
      <c r="H1423" s="24"/>
      <c r="I1423" s="24"/>
      <c r="J1423" s="24"/>
      <c r="K1423" s="25"/>
      <c r="L1423" s="24"/>
      <c r="M1423" s="26"/>
    </row>
    <row r="1424" spans="1:13">
      <c r="A1424" s="23"/>
      <c r="B1424" s="32"/>
      <c r="C1424" s="24"/>
      <c r="D1424" s="24"/>
      <c r="E1424" s="24"/>
      <c r="F1424" s="24"/>
      <c r="G1424" s="24"/>
      <c r="H1424" s="24"/>
      <c r="I1424" s="24"/>
      <c r="J1424" s="24"/>
      <c r="K1424" s="25"/>
      <c r="L1424" s="24"/>
      <c r="M1424" s="26"/>
    </row>
    <row r="1425" spans="1:13">
      <c r="A1425" s="23"/>
      <c r="B1425" s="32"/>
      <c r="C1425" s="24"/>
      <c r="D1425" s="24"/>
      <c r="E1425" s="24"/>
      <c r="F1425" s="24"/>
      <c r="G1425" s="24"/>
      <c r="H1425" s="24"/>
      <c r="I1425" s="24"/>
      <c r="J1425" s="24"/>
      <c r="K1425" s="25"/>
      <c r="L1425" s="24"/>
      <c r="M1425" s="26"/>
    </row>
    <row r="1426" spans="1:13">
      <c r="A1426" s="23"/>
      <c r="B1426" s="32"/>
      <c r="C1426" s="24"/>
      <c r="D1426" s="24"/>
      <c r="E1426" s="24"/>
      <c r="F1426" s="24"/>
      <c r="G1426" s="24"/>
      <c r="H1426" s="24"/>
      <c r="I1426" s="24"/>
      <c r="J1426" s="24"/>
      <c r="K1426" s="25"/>
      <c r="L1426" s="24"/>
      <c r="M1426" s="26"/>
    </row>
    <row r="1427" spans="1:13">
      <c r="A1427" s="23"/>
      <c r="B1427" s="32"/>
      <c r="C1427" s="24"/>
      <c r="D1427" s="24"/>
      <c r="E1427" s="24"/>
      <c r="F1427" s="24"/>
      <c r="G1427" s="24"/>
      <c r="H1427" s="24"/>
      <c r="I1427" s="24"/>
      <c r="J1427" s="24"/>
      <c r="K1427" s="25"/>
      <c r="L1427" s="24"/>
      <c r="M1427" s="26"/>
    </row>
    <row r="1428" spans="1:13">
      <c r="A1428" s="23"/>
      <c r="B1428" s="32"/>
      <c r="C1428" s="24"/>
      <c r="D1428" s="24"/>
      <c r="E1428" s="24"/>
      <c r="F1428" s="24"/>
      <c r="G1428" s="24"/>
      <c r="H1428" s="24"/>
      <c r="I1428" s="24"/>
      <c r="J1428" s="24"/>
      <c r="K1428" s="25"/>
      <c r="L1428" s="24"/>
      <c r="M1428" s="26"/>
    </row>
    <row r="1429" spans="1:13">
      <c r="A1429" s="23"/>
      <c r="B1429" s="32"/>
      <c r="C1429" s="24"/>
      <c r="D1429" s="24"/>
      <c r="E1429" s="24"/>
      <c r="F1429" s="24"/>
      <c r="G1429" s="24"/>
      <c r="H1429" s="24"/>
      <c r="I1429" s="24"/>
      <c r="J1429" s="24"/>
      <c r="K1429" s="25"/>
      <c r="L1429" s="24"/>
      <c r="M1429" s="26"/>
    </row>
    <row r="1430" spans="1:13">
      <c r="A1430" s="23"/>
      <c r="B1430" s="32"/>
      <c r="C1430" s="24"/>
      <c r="D1430" s="24"/>
      <c r="E1430" s="24"/>
      <c r="F1430" s="24"/>
      <c r="G1430" s="24"/>
      <c r="H1430" s="24"/>
      <c r="I1430" s="24"/>
      <c r="J1430" s="24"/>
      <c r="K1430" s="25"/>
      <c r="L1430" s="24"/>
      <c r="M1430" s="26"/>
    </row>
    <row r="1431" spans="1:13">
      <c r="A1431" s="23"/>
      <c r="B1431" s="32"/>
      <c r="C1431" s="24"/>
      <c r="D1431" s="24"/>
      <c r="E1431" s="24"/>
      <c r="F1431" s="24"/>
      <c r="G1431" s="24"/>
      <c r="H1431" s="24"/>
      <c r="I1431" s="24"/>
      <c r="J1431" s="24"/>
      <c r="K1431" s="25"/>
      <c r="L1431" s="24"/>
      <c r="M1431" s="26"/>
    </row>
    <row r="1432" spans="1:13">
      <c r="A1432" s="23"/>
      <c r="B1432" s="32"/>
      <c r="C1432" s="24"/>
      <c r="D1432" s="24"/>
      <c r="E1432" s="24"/>
      <c r="F1432" s="24"/>
      <c r="G1432" s="24"/>
      <c r="H1432" s="24"/>
      <c r="I1432" s="24"/>
      <c r="J1432" s="24"/>
      <c r="K1432" s="25"/>
      <c r="L1432" s="24"/>
      <c r="M1432" s="26"/>
    </row>
    <row r="1433" spans="1:13">
      <c r="A1433" s="23"/>
      <c r="B1433" s="32"/>
      <c r="C1433" s="24"/>
      <c r="D1433" s="24"/>
      <c r="E1433" s="24"/>
      <c r="F1433" s="24"/>
      <c r="G1433" s="24"/>
      <c r="H1433" s="24"/>
      <c r="I1433" s="24"/>
      <c r="J1433" s="24"/>
      <c r="K1433" s="25"/>
      <c r="L1433" s="24"/>
      <c r="M1433" s="26"/>
    </row>
    <row r="1434" spans="1:13">
      <c r="A1434" s="23"/>
      <c r="B1434" s="32"/>
      <c r="C1434" s="24"/>
      <c r="D1434" s="24"/>
      <c r="E1434" s="24"/>
      <c r="F1434" s="24"/>
      <c r="G1434" s="24"/>
      <c r="H1434" s="24"/>
      <c r="I1434" s="24"/>
      <c r="J1434" s="24"/>
      <c r="K1434" s="25"/>
      <c r="L1434" s="24"/>
      <c r="M1434" s="26"/>
    </row>
    <row r="1435" spans="1:13">
      <c r="A1435" s="23"/>
      <c r="B1435" s="32"/>
      <c r="C1435" s="24"/>
      <c r="D1435" s="24"/>
      <c r="E1435" s="24"/>
      <c r="F1435" s="24"/>
      <c r="G1435" s="24"/>
      <c r="H1435" s="24"/>
      <c r="I1435" s="24"/>
      <c r="J1435" s="24"/>
      <c r="K1435" s="25"/>
      <c r="L1435" s="24"/>
      <c r="M1435" s="26"/>
    </row>
    <row r="1436" spans="1:13">
      <c r="A1436" s="23"/>
      <c r="B1436" s="32"/>
      <c r="C1436" s="24"/>
      <c r="D1436" s="24"/>
      <c r="E1436" s="24"/>
      <c r="F1436" s="24"/>
      <c r="G1436" s="24"/>
      <c r="H1436" s="24"/>
      <c r="I1436" s="24"/>
      <c r="J1436" s="24"/>
      <c r="K1436" s="25"/>
      <c r="L1436" s="24"/>
      <c r="M1436" s="26"/>
    </row>
    <row r="1437" spans="1:13">
      <c r="A1437" s="23"/>
      <c r="B1437" s="32"/>
      <c r="C1437" s="24"/>
      <c r="D1437" s="24"/>
      <c r="E1437" s="24"/>
      <c r="F1437" s="24"/>
      <c r="G1437" s="24"/>
      <c r="H1437" s="24"/>
      <c r="I1437" s="24"/>
      <c r="J1437" s="24"/>
      <c r="K1437" s="25"/>
      <c r="L1437" s="24"/>
      <c r="M1437" s="26"/>
    </row>
    <row r="1438" spans="1:13">
      <c r="A1438" s="23"/>
      <c r="B1438" s="32"/>
      <c r="C1438" s="24"/>
      <c r="D1438" s="24"/>
      <c r="E1438" s="24"/>
      <c r="F1438" s="24"/>
      <c r="G1438" s="24"/>
      <c r="H1438" s="24"/>
      <c r="I1438" s="24"/>
      <c r="J1438" s="24"/>
      <c r="K1438" s="25"/>
      <c r="L1438" s="24"/>
      <c r="M1438" s="26"/>
    </row>
    <row r="1439" spans="1:13">
      <c r="A1439" s="23"/>
      <c r="B1439" s="32"/>
      <c r="C1439" s="24"/>
      <c r="D1439" s="24"/>
      <c r="E1439" s="24"/>
      <c r="F1439" s="24"/>
      <c r="G1439" s="24"/>
      <c r="H1439" s="24"/>
      <c r="I1439" s="24"/>
      <c r="J1439" s="24"/>
      <c r="K1439" s="25"/>
      <c r="L1439" s="24"/>
      <c r="M1439" s="26"/>
    </row>
    <row r="1440" spans="1:13">
      <c r="A1440" s="23"/>
      <c r="B1440" s="32"/>
      <c r="C1440" s="24"/>
      <c r="D1440" s="24"/>
      <c r="E1440" s="24"/>
      <c r="F1440" s="24"/>
      <c r="G1440" s="24"/>
      <c r="H1440" s="24"/>
      <c r="I1440" s="24"/>
      <c r="J1440" s="24"/>
      <c r="K1440" s="25"/>
      <c r="L1440" s="24"/>
      <c r="M1440" s="26"/>
    </row>
    <row r="1441" spans="1:13">
      <c r="A1441" s="23"/>
      <c r="B1441" s="32"/>
      <c r="C1441" s="24"/>
      <c r="D1441" s="24"/>
      <c r="E1441" s="24"/>
      <c r="F1441" s="24"/>
      <c r="G1441" s="24"/>
      <c r="H1441" s="24"/>
      <c r="I1441" s="24"/>
      <c r="J1441" s="24"/>
      <c r="K1441" s="25"/>
      <c r="L1441" s="24"/>
      <c r="M1441" s="26"/>
    </row>
    <row r="1442" spans="1:13">
      <c r="A1442" s="23"/>
      <c r="B1442" s="32"/>
      <c r="C1442" s="24"/>
      <c r="D1442" s="24"/>
      <c r="E1442" s="24"/>
      <c r="F1442" s="24"/>
      <c r="G1442" s="24"/>
      <c r="H1442" s="24"/>
      <c r="I1442" s="24"/>
      <c r="J1442" s="24"/>
      <c r="K1442" s="25"/>
      <c r="L1442" s="24"/>
      <c r="M1442" s="26"/>
    </row>
    <row r="1443" spans="1:13">
      <c r="A1443" s="23"/>
      <c r="B1443" s="32"/>
      <c r="C1443" s="24"/>
      <c r="D1443" s="24"/>
      <c r="E1443" s="24"/>
      <c r="F1443" s="24"/>
      <c r="G1443" s="24"/>
      <c r="H1443" s="24"/>
      <c r="I1443" s="24"/>
      <c r="J1443" s="24"/>
      <c r="K1443" s="25"/>
      <c r="L1443" s="24"/>
      <c r="M1443" s="26"/>
    </row>
    <row r="1444" spans="1:13">
      <c r="A1444" s="23"/>
      <c r="B1444" s="32"/>
      <c r="C1444" s="24"/>
      <c r="D1444" s="24"/>
      <c r="E1444" s="24"/>
      <c r="F1444" s="24"/>
      <c r="G1444" s="24"/>
      <c r="H1444" s="24"/>
      <c r="I1444" s="24"/>
      <c r="J1444" s="24"/>
      <c r="K1444" s="25"/>
      <c r="L1444" s="24"/>
      <c r="M1444" s="26"/>
    </row>
    <row r="1445" spans="1:13">
      <c r="A1445" s="23"/>
      <c r="B1445" s="32"/>
      <c r="C1445" s="24"/>
      <c r="D1445" s="24"/>
      <c r="E1445" s="24"/>
      <c r="F1445" s="24"/>
      <c r="G1445" s="24"/>
      <c r="H1445" s="24"/>
      <c r="I1445" s="24"/>
      <c r="J1445" s="24"/>
      <c r="K1445" s="25"/>
      <c r="L1445" s="24"/>
      <c r="M1445" s="26"/>
    </row>
    <row r="1446" spans="1:13">
      <c r="A1446" s="23"/>
      <c r="B1446" s="32"/>
      <c r="C1446" s="24"/>
      <c r="D1446" s="24"/>
      <c r="E1446" s="24"/>
      <c r="F1446" s="24"/>
      <c r="G1446" s="24"/>
      <c r="H1446" s="24"/>
      <c r="I1446" s="24"/>
      <c r="J1446" s="24"/>
      <c r="K1446" s="25"/>
      <c r="L1446" s="24"/>
      <c r="M1446" s="26"/>
    </row>
    <row r="1447" spans="1:13">
      <c r="A1447" s="23"/>
      <c r="B1447" s="32"/>
      <c r="C1447" s="24"/>
      <c r="D1447" s="24"/>
      <c r="E1447" s="24"/>
      <c r="F1447" s="24"/>
      <c r="G1447" s="24"/>
      <c r="H1447" s="24"/>
      <c r="I1447" s="24"/>
      <c r="J1447" s="24"/>
      <c r="K1447" s="25"/>
      <c r="L1447" s="24"/>
      <c r="M1447" s="26"/>
    </row>
    <row r="1448" spans="1:13">
      <c r="A1448" s="23"/>
      <c r="B1448" s="32"/>
      <c r="C1448" s="24"/>
      <c r="D1448" s="24"/>
      <c r="E1448" s="24"/>
      <c r="F1448" s="24"/>
      <c r="G1448" s="24"/>
      <c r="H1448" s="24"/>
      <c r="I1448" s="24"/>
      <c r="J1448" s="24"/>
      <c r="K1448" s="25"/>
      <c r="L1448" s="24"/>
      <c r="M1448" s="26"/>
    </row>
    <row r="1449" spans="1:13">
      <c r="A1449" s="23"/>
      <c r="B1449" s="32"/>
      <c r="C1449" s="24"/>
      <c r="D1449" s="24"/>
      <c r="E1449" s="24"/>
      <c r="F1449" s="24"/>
      <c r="G1449" s="24"/>
      <c r="H1449" s="24"/>
      <c r="I1449" s="24"/>
      <c r="J1449" s="24"/>
      <c r="K1449" s="25"/>
      <c r="L1449" s="24"/>
      <c r="M1449" s="26"/>
    </row>
    <row r="1450" spans="1:13">
      <c r="A1450" s="23"/>
      <c r="B1450" s="32"/>
      <c r="C1450" s="24"/>
      <c r="D1450" s="24"/>
      <c r="E1450" s="24"/>
      <c r="F1450" s="24"/>
      <c r="G1450" s="24"/>
      <c r="H1450" s="24"/>
      <c r="I1450" s="24"/>
      <c r="J1450" s="24"/>
      <c r="K1450" s="25"/>
      <c r="L1450" s="24"/>
      <c r="M1450" s="26"/>
    </row>
    <row r="1451" spans="1:13">
      <c r="A1451" s="23"/>
      <c r="B1451" s="32"/>
      <c r="C1451" s="24"/>
      <c r="D1451" s="24"/>
      <c r="E1451" s="24"/>
      <c r="F1451" s="24"/>
      <c r="G1451" s="24"/>
      <c r="H1451" s="24"/>
      <c r="I1451" s="24"/>
      <c r="J1451" s="24"/>
      <c r="K1451" s="25"/>
      <c r="L1451" s="24"/>
      <c r="M1451" s="26"/>
    </row>
    <row r="1452" spans="1:13">
      <c r="A1452" s="23"/>
      <c r="B1452" s="32"/>
      <c r="C1452" s="24"/>
      <c r="D1452" s="24"/>
      <c r="E1452" s="24"/>
      <c r="F1452" s="24"/>
      <c r="G1452" s="24"/>
      <c r="H1452" s="24"/>
      <c r="I1452" s="24"/>
      <c r="J1452" s="24"/>
      <c r="K1452" s="25"/>
      <c r="L1452" s="24"/>
      <c r="M1452" s="26"/>
    </row>
    <row r="1453" spans="1:13">
      <c r="A1453" s="23"/>
      <c r="B1453" s="32"/>
      <c r="C1453" s="24"/>
      <c r="D1453" s="24"/>
      <c r="E1453" s="24"/>
      <c r="F1453" s="24"/>
      <c r="G1453" s="24"/>
      <c r="H1453" s="24"/>
      <c r="I1453" s="24"/>
      <c r="J1453" s="24"/>
      <c r="K1453" s="25"/>
      <c r="L1453" s="24"/>
      <c r="M1453" s="26"/>
    </row>
    <row r="1454" spans="1:13">
      <c r="A1454" s="23"/>
      <c r="B1454" s="32"/>
      <c r="C1454" s="24"/>
      <c r="D1454" s="24"/>
      <c r="E1454" s="24"/>
      <c r="F1454" s="24"/>
      <c r="G1454" s="24"/>
      <c r="H1454" s="24"/>
      <c r="I1454" s="24"/>
      <c r="J1454" s="24"/>
      <c r="K1454" s="25"/>
      <c r="L1454" s="24"/>
      <c r="M1454" s="26"/>
    </row>
    <row r="1455" spans="1:13">
      <c r="A1455" s="23"/>
      <c r="B1455" s="32"/>
      <c r="C1455" s="24"/>
      <c r="D1455" s="24"/>
      <c r="E1455" s="24"/>
      <c r="F1455" s="24"/>
      <c r="G1455" s="24"/>
      <c r="H1455" s="24"/>
      <c r="I1455" s="24"/>
      <c r="J1455" s="24"/>
      <c r="K1455" s="25"/>
      <c r="L1455" s="24"/>
      <c r="M1455" s="26"/>
    </row>
    <row r="1456" spans="1:13">
      <c r="A1456" s="23"/>
      <c r="B1456" s="32"/>
      <c r="C1456" s="24"/>
      <c r="D1456" s="24"/>
      <c r="E1456" s="24"/>
      <c r="F1456" s="24"/>
      <c r="G1456" s="24"/>
      <c r="H1456" s="24"/>
      <c r="I1456" s="24"/>
      <c r="J1456" s="24"/>
      <c r="K1456" s="25"/>
      <c r="L1456" s="24"/>
      <c r="M1456" s="26"/>
    </row>
    <row r="1457" spans="1:13">
      <c r="A1457" s="23"/>
      <c r="B1457" s="32"/>
      <c r="C1457" s="24"/>
      <c r="D1457" s="24"/>
      <c r="E1457" s="24"/>
      <c r="F1457" s="24"/>
      <c r="G1457" s="24"/>
      <c r="H1457" s="24"/>
      <c r="I1457" s="24"/>
      <c r="J1457" s="24"/>
      <c r="K1457" s="25"/>
      <c r="L1457" s="24"/>
      <c r="M1457" s="26"/>
    </row>
    <row r="1458" spans="1:13">
      <c r="A1458" s="23"/>
      <c r="B1458" s="32"/>
      <c r="C1458" s="24"/>
      <c r="D1458" s="24"/>
      <c r="E1458" s="24"/>
      <c r="F1458" s="24"/>
      <c r="G1458" s="24"/>
      <c r="H1458" s="24"/>
      <c r="I1458" s="24"/>
      <c r="J1458" s="24"/>
      <c r="K1458" s="25"/>
      <c r="L1458" s="24"/>
      <c r="M1458" s="26"/>
    </row>
    <row r="1459" spans="1:13">
      <c r="A1459" s="23"/>
      <c r="B1459" s="32"/>
      <c r="C1459" s="24"/>
      <c r="D1459" s="24"/>
      <c r="E1459" s="24"/>
      <c r="F1459" s="24"/>
      <c r="G1459" s="24"/>
      <c r="H1459" s="24"/>
      <c r="I1459" s="24"/>
      <c r="J1459" s="24"/>
      <c r="K1459" s="25"/>
      <c r="L1459" s="24"/>
      <c r="M1459" s="26"/>
    </row>
    <row r="1460" spans="1:13">
      <c r="A1460" s="23"/>
      <c r="B1460" s="32"/>
      <c r="C1460" s="24"/>
      <c r="D1460" s="24"/>
      <c r="E1460" s="24"/>
      <c r="F1460" s="24"/>
      <c r="G1460" s="24"/>
      <c r="H1460" s="24"/>
      <c r="I1460" s="24"/>
      <c r="J1460" s="24"/>
      <c r="K1460" s="25"/>
      <c r="L1460" s="24"/>
      <c r="M1460" s="26"/>
    </row>
    <row r="1461" spans="1:13">
      <c r="A1461" s="23"/>
      <c r="B1461" s="32"/>
      <c r="C1461" s="24"/>
      <c r="D1461" s="24"/>
      <c r="E1461" s="24"/>
      <c r="F1461" s="24"/>
      <c r="G1461" s="24"/>
      <c r="H1461" s="24"/>
      <c r="I1461" s="24"/>
      <c r="J1461" s="24"/>
      <c r="K1461" s="25"/>
      <c r="L1461" s="24"/>
      <c r="M1461" s="26"/>
    </row>
    <row r="1462" spans="1:13">
      <c r="A1462" s="23"/>
      <c r="B1462" s="32"/>
      <c r="C1462" s="24"/>
      <c r="D1462" s="24"/>
      <c r="E1462" s="24"/>
      <c r="F1462" s="24"/>
      <c r="G1462" s="24"/>
      <c r="H1462" s="24"/>
      <c r="I1462" s="24"/>
      <c r="J1462" s="24"/>
      <c r="K1462" s="25"/>
      <c r="L1462" s="24"/>
      <c r="M1462" s="26"/>
    </row>
    <row r="1463" spans="1:13">
      <c r="A1463" s="23"/>
      <c r="B1463" s="32"/>
      <c r="C1463" s="24"/>
      <c r="D1463" s="24"/>
      <c r="E1463" s="24"/>
      <c r="F1463" s="24"/>
      <c r="G1463" s="24"/>
      <c r="H1463" s="24"/>
      <c r="I1463" s="24"/>
      <c r="J1463" s="24"/>
      <c r="K1463" s="25"/>
      <c r="L1463" s="24"/>
      <c r="M1463" s="26"/>
    </row>
    <row r="1464" spans="1:13">
      <c r="A1464" s="23"/>
      <c r="B1464" s="32"/>
      <c r="C1464" s="24"/>
      <c r="D1464" s="24"/>
      <c r="E1464" s="24"/>
      <c r="F1464" s="24"/>
      <c r="G1464" s="24"/>
      <c r="H1464" s="24"/>
      <c r="I1464" s="24"/>
      <c r="J1464" s="24"/>
      <c r="K1464" s="25"/>
      <c r="L1464" s="24"/>
      <c r="M1464" s="26"/>
    </row>
    <row r="1465" spans="1:13">
      <c r="A1465" s="23"/>
      <c r="B1465" s="32"/>
      <c r="C1465" s="24"/>
      <c r="D1465" s="24"/>
      <c r="E1465" s="24"/>
      <c r="F1465" s="24"/>
      <c r="G1465" s="24"/>
      <c r="H1465" s="24"/>
      <c r="I1465" s="24"/>
      <c r="J1465" s="24"/>
      <c r="K1465" s="25"/>
      <c r="L1465" s="24"/>
      <c r="M1465" s="26"/>
    </row>
    <row r="1466" spans="1:13">
      <c r="A1466" s="23"/>
      <c r="B1466" s="32"/>
      <c r="C1466" s="24"/>
      <c r="D1466" s="24"/>
      <c r="E1466" s="24"/>
      <c r="F1466" s="24"/>
      <c r="G1466" s="24"/>
      <c r="H1466" s="24"/>
      <c r="I1466" s="24"/>
      <c r="J1466" s="24"/>
      <c r="K1466" s="25"/>
      <c r="L1466" s="24"/>
      <c r="M1466" s="26"/>
    </row>
    <row r="1467" spans="1:13">
      <c r="A1467" s="23"/>
      <c r="B1467" s="32"/>
      <c r="C1467" s="24"/>
      <c r="D1467" s="24"/>
      <c r="E1467" s="24"/>
      <c r="F1467" s="24"/>
      <c r="G1467" s="24"/>
      <c r="H1467" s="24"/>
      <c r="I1467" s="24"/>
      <c r="J1467" s="24"/>
      <c r="K1467" s="25"/>
      <c r="L1467" s="24"/>
      <c r="M1467" s="26"/>
    </row>
    <row r="1468" spans="1:13">
      <c r="A1468" s="23"/>
      <c r="B1468" s="32"/>
      <c r="C1468" s="24"/>
      <c r="D1468" s="24"/>
      <c r="E1468" s="24"/>
      <c r="F1468" s="24"/>
      <c r="G1468" s="24"/>
      <c r="H1468" s="24"/>
      <c r="I1468" s="24"/>
      <c r="J1468" s="24"/>
      <c r="K1468" s="25"/>
      <c r="L1468" s="24"/>
      <c r="M1468" s="26"/>
    </row>
    <row r="1469" spans="1:13">
      <c r="A1469" s="23"/>
      <c r="B1469" s="32"/>
      <c r="C1469" s="24"/>
      <c r="D1469" s="24"/>
      <c r="E1469" s="24"/>
      <c r="F1469" s="24"/>
      <c r="G1469" s="24"/>
      <c r="H1469" s="24"/>
      <c r="I1469" s="24"/>
      <c r="J1469" s="24"/>
      <c r="K1469" s="25"/>
      <c r="L1469" s="24"/>
      <c r="M1469" s="26"/>
    </row>
    <row r="1470" spans="1:13">
      <c r="A1470" s="23"/>
      <c r="B1470" s="32"/>
      <c r="C1470" s="24"/>
      <c r="D1470" s="24"/>
      <c r="E1470" s="24"/>
      <c r="F1470" s="24"/>
      <c r="G1470" s="24"/>
      <c r="H1470" s="24"/>
      <c r="I1470" s="24"/>
      <c r="J1470" s="24"/>
      <c r="K1470" s="25"/>
      <c r="L1470" s="24"/>
      <c r="M1470" s="26"/>
    </row>
    <row r="1471" spans="1:13">
      <c r="A1471" s="23"/>
      <c r="B1471" s="32"/>
      <c r="C1471" s="24"/>
      <c r="D1471" s="24"/>
      <c r="E1471" s="24"/>
      <c r="F1471" s="24"/>
      <c r="G1471" s="24"/>
      <c r="H1471" s="24"/>
      <c r="I1471" s="24"/>
      <c r="J1471" s="24"/>
      <c r="K1471" s="25"/>
      <c r="L1471" s="24"/>
      <c r="M1471" s="26"/>
    </row>
    <row r="1472" spans="1:13">
      <c r="A1472" s="23"/>
      <c r="B1472" s="32"/>
      <c r="C1472" s="24"/>
      <c r="D1472" s="24"/>
      <c r="E1472" s="24"/>
      <c r="F1472" s="24"/>
      <c r="G1472" s="24"/>
      <c r="H1472" s="24"/>
      <c r="I1472" s="24"/>
      <c r="J1472" s="24"/>
      <c r="K1472" s="25"/>
      <c r="L1472" s="24"/>
      <c r="M1472" s="26"/>
    </row>
    <row r="1473" spans="1:13">
      <c r="A1473" s="23"/>
      <c r="B1473" s="32"/>
      <c r="C1473" s="24"/>
      <c r="D1473" s="24"/>
      <c r="E1473" s="24"/>
      <c r="F1473" s="24"/>
      <c r="G1473" s="24"/>
      <c r="H1473" s="24"/>
      <c r="I1473" s="24"/>
      <c r="J1473" s="24"/>
      <c r="K1473" s="25"/>
      <c r="L1473" s="24"/>
      <c r="M1473" s="26"/>
    </row>
    <row r="1474" spans="1:13">
      <c r="A1474" s="23"/>
      <c r="B1474" s="32"/>
      <c r="C1474" s="24"/>
      <c r="D1474" s="24"/>
      <c r="E1474" s="24"/>
      <c r="F1474" s="24"/>
      <c r="G1474" s="24"/>
      <c r="H1474" s="24"/>
      <c r="I1474" s="24"/>
      <c r="J1474" s="24"/>
      <c r="K1474" s="25"/>
      <c r="L1474" s="24"/>
      <c r="M1474" s="26"/>
    </row>
    <row r="1475" spans="1:13">
      <c r="A1475" s="23"/>
      <c r="B1475" s="32"/>
      <c r="C1475" s="24"/>
      <c r="D1475" s="24"/>
      <c r="E1475" s="24"/>
      <c r="F1475" s="24"/>
      <c r="G1475" s="24"/>
      <c r="H1475" s="24"/>
      <c r="I1475" s="24"/>
      <c r="J1475" s="24"/>
      <c r="K1475" s="25"/>
      <c r="L1475" s="24"/>
      <c r="M1475" s="26"/>
    </row>
    <row r="1476" spans="1:13">
      <c r="A1476" s="23"/>
      <c r="B1476" s="32"/>
      <c r="C1476" s="24"/>
      <c r="D1476" s="24"/>
      <c r="E1476" s="24"/>
      <c r="F1476" s="24"/>
      <c r="G1476" s="24"/>
      <c r="H1476" s="24"/>
      <c r="I1476" s="24"/>
      <c r="J1476" s="24"/>
      <c r="K1476" s="25"/>
      <c r="L1476" s="24"/>
      <c r="M1476" s="26"/>
    </row>
    <row r="1477" spans="1:13">
      <c r="A1477" s="23"/>
      <c r="B1477" s="32"/>
      <c r="C1477" s="24"/>
      <c r="D1477" s="24"/>
      <c r="E1477" s="24"/>
      <c r="F1477" s="24"/>
      <c r="G1477" s="24"/>
      <c r="H1477" s="24"/>
      <c r="I1477" s="24"/>
      <c r="J1477" s="24"/>
      <c r="K1477" s="25"/>
      <c r="L1477" s="24"/>
      <c r="M1477" s="26"/>
    </row>
    <row r="1478" spans="1:13">
      <c r="A1478" s="23"/>
      <c r="B1478" s="32"/>
      <c r="C1478" s="24"/>
      <c r="D1478" s="24"/>
      <c r="E1478" s="24"/>
      <c r="F1478" s="24"/>
      <c r="G1478" s="24"/>
      <c r="H1478" s="24"/>
      <c r="I1478" s="24"/>
      <c r="J1478" s="24"/>
      <c r="K1478" s="25"/>
      <c r="L1478" s="24"/>
      <c r="M1478" s="26"/>
    </row>
    <row r="1479" spans="1:13">
      <c r="A1479" s="23"/>
      <c r="B1479" s="32"/>
      <c r="C1479" s="24"/>
      <c r="D1479" s="24"/>
      <c r="E1479" s="24"/>
      <c r="F1479" s="24"/>
      <c r="G1479" s="24"/>
      <c r="H1479" s="24"/>
      <c r="I1479" s="24"/>
      <c r="J1479" s="24"/>
      <c r="K1479" s="25"/>
      <c r="L1479" s="24"/>
      <c r="M1479" s="26"/>
    </row>
    <row r="1480" spans="1:13">
      <c r="A1480" s="23"/>
      <c r="B1480" s="32"/>
      <c r="C1480" s="24"/>
      <c r="D1480" s="24"/>
      <c r="E1480" s="24"/>
      <c r="F1480" s="24"/>
      <c r="G1480" s="24"/>
      <c r="H1480" s="24"/>
      <c r="I1480" s="24"/>
      <c r="J1480" s="24"/>
      <c r="K1480" s="25"/>
      <c r="L1480" s="24"/>
      <c r="M1480" s="26"/>
    </row>
    <row r="1481" spans="1:13">
      <c r="A1481" s="23"/>
      <c r="B1481" s="32"/>
      <c r="C1481" s="24"/>
      <c r="D1481" s="24"/>
      <c r="E1481" s="24"/>
      <c r="F1481" s="24"/>
      <c r="G1481" s="24"/>
      <c r="H1481" s="24"/>
      <c r="I1481" s="24"/>
      <c r="J1481" s="24"/>
      <c r="K1481" s="25"/>
      <c r="L1481" s="24"/>
      <c r="M1481" s="26"/>
    </row>
    <row r="1482" spans="1:13">
      <c r="A1482" s="23"/>
      <c r="B1482" s="32"/>
      <c r="C1482" s="24"/>
      <c r="D1482" s="24"/>
      <c r="E1482" s="24"/>
      <c r="F1482" s="24"/>
      <c r="G1482" s="24"/>
      <c r="H1482" s="24"/>
      <c r="I1482" s="24"/>
      <c r="J1482" s="24"/>
      <c r="K1482" s="25"/>
      <c r="L1482" s="24"/>
      <c r="M1482" s="26"/>
    </row>
    <row r="1483" spans="1:13">
      <c r="A1483" s="23"/>
      <c r="B1483" s="32"/>
      <c r="C1483" s="24"/>
      <c r="D1483" s="24"/>
      <c r="E1483" s="24"/>
      <c r="F1483" s="24"/>
      <c r="G1483" s="24"/>
      <c r="H1483" s="24"/>
      <c r="I1483" s="24"/>
      <c r="J1483" s="24"/>
      <c r="K1483" s="25"/>
      <c r="L1483" s="24"/>
      <c r="M1483" s="26"/>
    </row>
    <row r="1484" spans="1:13">
      <c r="A1484" s="23"/>
      <c r="B1484" s="32"/>
      <c r="C1484" s="24"/>
      <c r="D1484" s="24"/>
      <c r="E1484" s="24"/>
      <c r="F1484" s="24"/>
      <c r="G1484" s="24"/>
      <c r="H1484" s="24"/>
      <c r="I1484" s="24"/>
      <c r="J1484" s="24"/>
      <c r="K1484" s="25"/>
      <c r="L1484" s="24"/>
      <c r="M1484" s="26"/>
    </row>
    <row r="1485" spans="1:13">
      <c r="A1485" s="23"/>
      <c r="B1485" s="32"/>
      <c r="C1485" s="24"/>
      <c r="D1485" s="24"/>
      <c r="E1485" s="24"/>
      <c r="F1485" s="24"/>
      <c r="G1485" s="24"/>
      <c r="H1485" s="24"/>
      <c r="I1485" s="24"/>
      <c r="J1485" s="24"/>
      <c r="K1485" s="25"/>
      <c r="L1485" s="24"/>
      <c r="M1485" s="26"/>
    </row>
    <row r="1486" spans="1:13">
      <c r="A1486" s="23"/>
      <c r="B1486" s="32"/>
      <c r="C1486" s="24"/>
      <c r="D1486" s="24"/>
      <c r="E1486" s="24"/>
      <c r="F1486" s="24"/>
      <c r="G1486" s="24"/>
      <c r="H1486" s="24"/>
      <c r="I1486" s="24"/>
      <c r="J1486" s="24"/>
      <c r="K1486" s="25"/>
      <c r="L1486" s="24"/>
      <c r="M1486" s="26"/>
    </row>
    <row r="1487" spans="1:13">
      <c r="A1487" s="23"/>
      <c r="B1487" s="32"/>
      <c r="C1487" s="24"/>
      <c r="D1487" s="24"/>
      <c r="E1487" s="24"/>
      <c r="F1487" s="24"/>
      <c r="G1487" s="24"/>
      <c r="H1487" s="24"/>
      <c r="I1487" s="24"/>
      <c r="J1487" s="24"/>
      <c r="K1487" s="25"/>
      <c r="L1487" s="24"/>
      <c r="M1487" s="26"/>
    </row>
    <row r="1488" spans="1:13">
      <c r="A1488" s="23"/>
      <c r="B1488" s="32"/>
      <c r="C1488" s="24"/>
      <c r="D1488" s="24"/>
      <c r="E1488" s="24"/>
      <c r="F1488" s="24"/>
      <c r="G1488" s="24"/>
      <c r="H1488" s="24"/>
      <c r="I1488" s="24"/>
      <c r="J1488" s="24"/>
      <c r="K1488" s="25"/>
      <c r="L1488" s="24"/>
      <c r="M1488" s="26"/>
    </row>
    <row r="1489" spans="1:13">
      <c r="A1489" s="23"/>
      <c r="B1489" s="32"/>
      <c r="C1489" s="24"/>
      <c r="D1489" s="24"/>
      <c r="E1489" s="24"/>
      <c r="F1489" s="24"/>
      <c r="G1489" s="24"/>
      <c r="H1489" s="24"/>
      <c r="I1489" s="24"/>
      <c r="J1489" s="24"/>
      <c r="K1489" s="25"/>
      <c r="L1489" s="24"/>
      <c r="M1489" s="26"/>
    </row>
    <row r="1490" spans="1:13">
      <c r="A1490" s="23"/>
      <c r="B1490" s="32"/>
      <c r="C1490" s="24"/>
      <c r="D1490" s="24"/>
      <c r="E1490" s="24"/>
      <c r="F1490" s="24"/>
      <c r="G1490" s="24"/>
      <c r="H1490" s="24"/>
      <c r="I1490" s="24"/>
      <c r="J1490" s="24"/>
      <c r="K1490" s="25"/>
      <c r="L1490" s="24"/>
      <c r="M1490" s="26"/>
    </row>
    <row r="1491" spans="1:13">
      <c r="A1491" s="23"/>
      <c r="B1491" s="32"/>
      <c r="C1491" s="24"/>
      <c r="D1491" s="24"/>
      <c r="E1491" s="24"/>
      <c r="F1491" s="24"/>
      <c r="G1491" s="24"/>
      <c r="H1491" s="24"/>
      <c r="I1491" s="24"/>
      <c r="J1491" s="24"/>
      <c r="K1491" s="25"/>
      <c r="L1491" s="24"/>
      <c r="M1491" s="26"/>
    </row>
    <row r="1492" spans="1:13">
      <c r="A1492" s="23"/>
      <c r="B1492" s="32"/>
      <c r="C1492" s="24"/>
      <c r="D1492" s="24"/>
      <c r="E1492" s="24"/>
      <c r="F1492" s="24"/>
      <c r="G1492" s="24"/>
      <c r="H1492" s="24"/>
      <c r="I1492" s="24"/>
      <c r="J1492" s="24"/>
      <c r="K1492" s="25"/>
      <c r="L1492" s="24"/>
      <c r="M1492" s="26"/>
    </row>
    <row r="1493" spans="1:13">
      <c r="A1493" s="23"/>
      <c r="B1493" s="32"/>
      <c r="C1493" s="24"/>
      <c r="D1493" s="24"/>
      <c r="E1493" s="24"/>
      <c r="F1493" s="24"/>
      <c r="G1493" s="24"/>
      <c r="H1493" s="24"/>
      <c r="I1493" s="24"/>
      <c r="J1493" s="24"/>
      <c r="K1493" s="25"/>
      <c r="L1493" s="24"/>
      <c r="M1493" s="26"/>
    </row>
    <row r="1494" spans="1:13">
      <c r="A1494" s="23"/>
      <c r="B1494" s="32"/>
      <c r="C1494" s="24"/>
      <c r="D1494" s="24"/>
      <c r="E1494" s="24"/>
      <c r="F1494" s="24"/>
      <c r="G1494" s="24"/>
      <c r="H1494" s="24"/>
      <c r="I1494" s="24"/>
      <c r="J1494" s="24"/>
      <c r="K1494" s="25"/>
      <c r="L1494" s="24"/>
      <c r="M1494" s="26"/>
    </row>
    <row r="1495" spans="1:13">
      <c r="A1495" s="23"/>
      <c r="B1495" s="32"/>
      <c r="C1495" s="24"/>
      <c r="D1495" s="24"/>
      <c r="E1495" s="24"/>
      <c r="F1495" s="24"/>
      <c r="G1495" s="24"/>
      <c r="H1495" s="24"/>
      <c r="I1495" s="24"/>
      <c r="J1495" s="24"/>
      <c r="K1495" s="25"/>
      <c r="L1495" s="24"/>
      <c r="M1495" s="26"/>
    </row>
    <row r="1496" spans="1:13">
      <c r="A1496" s="23"/>
      <c r="B1496" s="32"/>
      <c r="C1496" s="24"/>
      <c r="D1496" s="24"/>
      <c r="E1496" s="24"/>
      <c r="F1496" s="24"/>
      <c r="G1496" s="24"/>
      <c r="H1496" s="24"/>
      <c r="I1496" s="24"/>
      <c r="J1496" s="24"/>
      <c r="K1496" s="25"/>
      <c r="L1496" s="24"/>
      <c r="M1496" s="26"/>
    </row>
    <row r="1497" spans="1:13">
      <c r="A1497" s="23"/>
      <c r="B1497" s="32"/>
      <c r="C1497" s="24"/>
      <c r="D1497" s="24"/>
      <c r="E1497" s="24"/>
      <c r="F1497" s="24"/>
      <c r="G1497" s="24"/>
      <c r="H1497" s="24"/>
      <c r="I1497" s="24"/>
      <c r="J1497" s="24"/>
      <c r="K1497" s="25"/>
      <c r="L1497" s="24"/>
      <c r="M1497" s="26"/>
    </row>
    <row r="1498" spans="1:13">
      <c r="A1498" s="23"/>
      <c r="B1498" s="32"/>
      <c r="C1498" s="24"/>
      <c r="D1498" s="24"/>
      <c r="E1498" s="24"/>
      <c r="F1498" s="24"/>
      <c r="G1498" s="24"/>
      <c r="H1498" s="24"/>
      <c r="I1498" s="24"/>
      <c r="J1498" s="24"/>
      <c r="K1498" s="25"/>
      <c r="L1498" s="24"/>
      <c r="M1498" s="26"/>
    </row>
    <row r="1499" spans="1:13">
      <c r="A1499" s="23"/>
      <c r="B1499" s="32"/>
      <c r="C1499" s="24"/>
      <c r="D1499" s="24"/>
      <c r="E1499" s="24"/>
      <c r="F1499" s="24"/>
      <c r="G1499" s="24"/>
      <c r="H1499" s="24"/>
      <c r="I1499" s="24"/>
      <c r="J1499" s="24"/>
      <c r="K1499" s="25"/>
      <c r="L1499" s="24"/>
      <c r="M1499" s="26"/>
    </row>
    <row r="1500" spans="1:13">
      <c r="A1500" s="23"/>
      <c r="B1500" s="32"/>
      <c r="C1500" s="24"/>
      <c r="D1500" s="24"/>
      <c r="E1500" s="24"/>
      <c r="F1500" s="24"/>
      <c r="G1500" s="24"/>
      <c r="H1500" s="24"/>
      <c r="I1500" s="24"/>
      <c r="J1500" s="24"/>
      <c r="K1500" s="25"/>
      <c r="L1500" s="24"/>
      <c r="M1500" s="26"/>
    </row>
    <row r="1501" spans="1:13">
      <c r="A1501" s="23"/>
      <c r="B1501" s="32"/>
      <c r="C1501" s="24"/>
      <c r="D1501" s="24"/>
      <c r="E1501" s="24"/>
      <c r="F1501" s="24"/>
      <c r="G1501" s="24"/>
      <c r="H1501" s="24"/>
      <c r="I1501" s="24"/>
      <c r="J1501" s="24"/>
      <c r="K1501" s="25"/>
      <c r="L1501" s="24"/>
      <c r="M1501" s="26"/>
    </row>
    <row r="1502" spans="1:13">
      <c r="A1502" s="23"/>
      <c r="B1502" s="32"/>
      <c r="C1502" s="24"/>
      <c r="D1502" s="24"/>
      <c r="E1502" s="24"/>
      <c r="F1502" s="24"/>
      <c r="G1502" s="24"/>
      <c r="H1502" s="24"/>
      <c r="I1502" s="24"/>
      <c r="J1502" s="24"/>
      <c r="K1502" s="25"/>
      <c r="L1502" s="24"/>
      <c r="M1502" s="26"/>
    </row>
    <row r="1503" spans="1:13">
      <c r="A1503" s="23"/>
      <c r="B1503" s="32"/>
      <c r="C1503" s="24"/>
      <c r="D1503" s="24"/>
      <c r="E1503" s="24"/>
      <c r="F1503" s="24"/>
      <c r="G1503" s="24"/>
      <c r="H1503" s="24"/>
      <c r="I1503" s="24"/>
      <c r="J1503" s="24"/>
      <c r="K1503" s="25"/>
      <c r="L1503" s="24"/>
      <c r="M1503" s="26"/>
    </row>
    <row r="1504" spans="1:13">
      <c r="A1504" s="23"/>
      <c r="B1504" s="32"/>
      <c r="C1504" s="24"/>
      <c r="D1504" s="24"/>
      <c r="E1504" s="24"/>
      <c r="F1504" s="24"/>
      <c r="G1504" s="24"/>
      <c r="H1504" s="24"/>
      <c r="I1504" s="24"/>
      <c r="J1504" s="24"/>
      <c r="K1504" s="25"/>
      <c r="L1504" s="24"/>
      <c r="M1504" s="26"/>
    </row>
    <row r="1505" spans="1:13">
      <c r="A1505" s="23"/>
      <c r="B1505" s="32"/>
      <c r="C1505" s="24"/>
      <c r="D1505" s="24"/>
      <c r="E1505" s="24"/>
      <c r="F1505" s="24"/>
      <c r="G1505" s="24"/>
      <c r="H1505" s="24"/>
      <c r="I1505" s="24"/>
      <c r="J1505" s="24"/>
      <c r="K1505" s="25"/>
      <c r="L1505" s="24"/>
      <c r="M1505" s="26"/>
    </row>
    <row r="1506" spans="1:13">
      <c r="A1506" s="23"/>
      <c r="B1506" s="32"/>
      <c r="C1506" s="24"/>
      <c r="D1506" s="24"/>
      <c r="E1506" s="24"/>
      <c r="F1506" s="24"/>
      <c r="G1506" s="24"/>
      <c r="H1506" s="24"/>
      <c r="I1506" s="24"/>
      <c r="J1506" s="24"/>
      <c r="K1506" s="25"/>
      <c r="L1506" s="24"/>
      <c r="M1506" s="26"/>
    </row>
    <row r="1507" spans="1:13">
      <c r="A1507" s="23"/>
      <c r="B1507" s="32"/>
      <c r="C1507" s="24"/>
      <c r="D1507" s="24"/>
      <c r="E1507" s="24"/>
      <c r="F1507" s="24"/>
      <c r="G1507" s="24"/>
      <c r="H1507" s="24"/>
      <c r="I1507" s="24"/>
      <c r="J1507" s="24"/>
      <c r="K1507" s="25"/>
      <c r="L1507" s="24"/>
      <c r="M1507" s="26"/>
    </row>
    <row r="1508" spans="1:13">
      <c r="A1508" s="23"/>
      <c r="B1508" s="32"/>
      <c r="C1508" s="24"/>
      <c r="D1508" s="24"/>
      <c r="E1508" s="24"/>
      <c r="F1508" s="24"/>
      <c r="G1508" s="24"/>
      <c r="H1508" s="24"/>
      <c r="I1508" s="24"/>
      <c r="J1508" s="24"/>
      <c r="K1508" s="25"/>
      <c r="L1508" s="24"/>
      <c r="M1508" s="26"/>
    </row>
    <row r="1509" spans="1:13">
      <c r="A1509" s="23"/>
      <c r="B1509" s="32"/>
      <c r="C1509" s="24"/>
      <c r="D1509" s="24"/>
      <c r="E1509" s="24"/>
      <c r="F1509" s="24"/>
      <c r="G1509" s="24"/>
      <c r="H1509" s="24"/>
      <c r="I1509" s="24"/>
      <c r="J1509" s="24"/>
      <c r="K1509" s="25"/>
      <c r="L1509" s="24"/>
      <c r="M1509" s="26"/>
    </row>
    <row r="1510" spans="1:13">
      <c r="A1510" s="23"/>
      <c r="B1510" s="32"/>
      <c r="C1510" s="24"/>
      <c r="D1510" s="24"/>
      <c r="E1510" s="24"/>
      <c r="F1510" s="24"/>
      <c r="G1510" s="24"/>
      <c r="H1510" s="24"/>
      <c r="I1510" s="24"/>
      <c r="J1510" s="24"/>
      <c r="K1510" s="25"/>
      <c r="L1510" s="24"/>
      <c r="M1510" s="26"/>
    </row>
    <row r="1511" spans="1:13">
      <c r="A1511" s="23"/>
      <c r="B1511" s="32"/>
      <c r="C1511" s="24"/>
      <c r="D1511" s="24"/>
      <c r="E1511" s="24"/>
      <c r="F1511" s="24"/>
      <c r="G1511" s="24"/>
      <c r="H1511" s="24"/>
      <c r="I1511" s="24"/>
      <c r="J1511" s="24"/>
      <c r="K1511" s="25"/>
      <c r="L1511" s="24"/>
      <c r="M1511" s="26"/>
    </row>
    <row r="1512" spans="1:13">
      <c r="A1512" s="23"/>
      <c r="B1512" s="32"/>
      <c r="C1512" s="24"/>
      <c r="D1512" s="24"/>
      <c r="E1512" s="24"/>
      <c r="F1512" s="24"/>
      <c r="G1512" s="24"/>
      <c r="H1512" s="24"/>
      <c r="I1512" s="24"/>
      <c r="J1512" s="24"/>
      <c r="K1512" s="25"/>
      <c r="L1512" s="24"/>
      <c r="M1512" s="26"/>
    </row>
    <row r="1513" spans="1:13">
      <c r="A1513" s="23"/>
      <c r="B1513" s="32"/>
      <c r="C1513" s="24"/>
      <c r="D1513" s="24"/>
      <c r="E1513" s="24"/>
      <c r="F1513" s="24"/>
      <c r="G1513" s="24"/>
      <c r="H1513" s="24"/>
      <c r="I1513" s="24"/>
      <c r="J1513" s="24"/>
      <c r="K1513" s="25"/>
      <c r="L1513" s="24"/>
      <c r="M1513" s="26"/>
    </row>
    <row r="1514" spans="1:13">
      <c r="A1514" s="23"/>
      <c r="B1514" s="32"/>
      <c r="C1514" s="24"/>
      <c r="D1514" s="24"/>
      <c r="E1514" s="24"/>
      <c r="F1514" s="24"/>
      <c r="G1514" s="24"/>
      <c r="H1514" s="24"/>
      <c r="I1514" s="24"/>
      <c r="J1514" s="24"/>
      <c r="K1514" s="25"/>
      <c r="L1514" s="24"/>
      <c r="M1514" s="26"/>
    </row>
    <row r="1515" spans="1:13">
      <c r="A1515" s="23"/>
      <c r="B1515" s="32"/>
      <c r="C1515" s="24"/>
      <c r="D1515" s="24"/>
      <c r="E1515" s="24"/>
      <c r="F1515" s="24"/>
      <c r="G1515" s="24"/>
      <c r="H1515" s="24"/>
      <c r="I1515" s="24"/>
      <c r="J1515" s="24"/>
      <c r="K1515" s="25"/>
      <c r="L1515" s="24"/>
      <c r="M1515" s="26"/>
    </row>
    <row r="1516" spans="1:13">
      <c r="A1516" s="23"/>
      <c r="B1516" s="32"/>
      <c r="C1516" s="24"/>
      <c r="D1516" s="24"/>
      <c r="E1516" s="24"/>
      <c r="F1516" s="24"/>
      <c r="G1516" s="24"/>
      <c r="H1516" s="24"/>
      <c r="I1516" s="24"/>
      <c r="J1516" s="24"/>
      <c r="K1516" s="25"/>
      <c r="L1516" s="24"/>
      <c r="M1516" s="26"/>
    </row>
    <row r="1517" spans="1:13">
      <c r="A1517" s="23"/>
      <c r="B1517" s="32"/>
      <c r="C1517" s="24"/>
      <c r="D1517" s="24"/>
      <c r="E1517" s="24"/>
      <c r="F1517" s="24"/>
      <c r="G1517" s="24"/>
      <c r="H1517" s="24"/>
      <c r="I1517" s="24"/>
      <c r="J1517" s="24"/>
      <c r="K1517" s="25"/>
      <c r="L1517" s="24"/>
      <c r="M1517" s="26"/>
    </row>
    <row r="1518" spans="1:13">
      <c r="A1518" s="23"/>
      <c r="B1518" s="32"/>
      <c r="C1518" s="24"/>
      <c r="D1518" s="24"/>
      <c r="E1518" s="24"/>
      <c r="F1518" s="24"/>
      <c r="G1518" s="24"/>
      <c r="H1518" s="24"/>
      <c r="I1518" s="24"/>
      <c r="J1518" s="24"/>
      <c r="K1518" s="25"/>
      <c r="L1518" s="24"/>
      <c r="M1518" s="26"/>
    </row>
    <row r="1519" spans="1:13">
      <c r="A1519" s="23"/>
      <c r="B1519" s="32"/>
      <c r="C1519" s="24"/>
      <c r="D1519" s="24"/>
      <c r="E1519" s="24"/>
      <c r="F1519" s="24"/>
      <c r="G1519" s="24"/>
      <c r="H1519" s="24"/>
      <c r="I1519" s="24"/>
      <c r="J1519" s="24"/>
      <c r="K1519" s="25"/>
      <c r="L1519" s="24"/>
      <c r="M1519" s="26"/>
    </row>
    <row r="1520" spans="1:13">
      <c r="A1520" s="23"/>
      <c r="B1520" s="32"/>
      <c r="C1520" s="24"/>
      <c r="D1520" s="24"/>
      <c r="E1520" s="24"/>
      <c r="F1520" s="24"/>
      <c r="G1520" s="24"/>
      <c r="H1520" s="24"/>
      <c r="I1520" s="24"/>
      <c r="J1520" s="24"/>
      <c r="K1520" s="25"/>
      <c r="L1520" s="24"/>
      <c r="M1520" s="26"/>
    </row>
    <row r="1521" spans="1:13">
      <c r="A1521" s="23"/>
      <c r="B1521" s="32"/>
      <c r="C1521" s="24"/>
      <c r="D1521" s="24"/>
      <c r="E1521" s="24"/>
      <c r="F1521" s="24"/>
      <c r="G1521" s="24"/>
      <c r="H1521" s="24"/>
      <c r="I1521" s="24"/>
      <c r="J1521" s="24"/>
      <c r="K1521" s="25"/>
      <c r="L1521" s="24"/>
      <c r="M1521" s="26"/>
    </row>
    <row r="1522" spans="1:13">
      <c r="A1522" s="23"/>
      <c r="B1522" s="32"/>
      <c r="C1522" s="24"/>
      <c r="D1522" s="24"/>
      <c r="E1522" s="24"/>
      <c r="F1522" s="24"/>
      <c r="G1522" s="24"/>
      <c r="H1522" s="24"/>
      <c r="I1522" s="24"/>
      <c r="J1522" s="24"/>
      <c r="K1522" s="25"/>
      <c r="L1522" s="24"/>
      <c r="M1522" s="26"/>
    </row>
    <row r="1523" spans="1:13">
      <c r="A1523" s="23"/>
      <c r="B1523" s="32"/>
      <c r="C1523" s="24"/>
      <c r="D1523" s="24"/>
      <c r="E1523" s="24"/>
      <c r="F1523" s="24"/>
      <c r="G1523" s="24"/>
      <c r="H1523" s="24"/>
      <c r="I1523" s="24"/>
      <c r="J1523" s="24"/>
      <c r="K1523" s="25"/>
      <c r="L1523" s="24"/>
      <c r="M1523" s="26"/>
    </row>
    <row r="1524" spans="1:13">
      <c r="A1524" s="23"/>
      <c r="B1524" s="32"/>
      <c r="C1524" s="24"/>
      <c r="D1524" s="24"/>
      <c r="E1524" s="24"/>
      <c r="F1524" s="24"/>
      <c r="G1524" s="24"/>
      <c r="H1524" s="24"/>
      <c r="I1524" s="24"/>
      <c r="J1524" s="24"/>
      <c r="K1524" s="25"/>
      <c r="L1524" s="24"/>
      <c r="M1524" s="26"/>
    </row>
    <row r="1525" spans="1:13">
      <c r="A1525" s="23"/>
      <c r="B1525" s="32"/>
      <c r="C1525" s="24"/>
      <c r="D1525" s="24"/>
      <c r="E1525" s="24"/>
      <c r="F1525" s="24"/>
      <c r="G1525" s="24"/>
      <c r="H1525" s="24"/>
      <c r="I1525" s="24"/>
      <c r="J1525" s="24"/>
      <c r="K1525" s="25"/>
      <c r="L1525" s="24"/>
      <c r="M1525" s="26"/>
    </row>
    <row r="1526" spans="1:13">
      <c r="A1526" s="23"/>
      <c r="B1526" s="32"/>
      <c r="C1526" s="24"/>
      <c r="D1526" s="24"/>
      <c r="E1526" s="24"/>
      <c r="F1526" s="24"/>
      <c r="G1526" s="24"/>
      <c r="H1526" s="24"/>
      <c r="I1526" s="24"/>
      <c r="J1526" s="24"/>
      <c r="K1526" s="25"/>
      <c r="L1526" s="24"/>
      <c r="M1526" s="26"/>
    </row>
    <row r="1527" spans="1:13">
      <c r="A1527" s="23"/>
      <c r="B1527" s="32"/>
      <c r="C1527" s="24"/>
      <c r="D1527" s="24"/>
      <c r="E1527" s="24"/>
      <c r="F1527" s="24"/>
      <c r="G1527" s="24"/>
      <c r="H1527" s="24"/>
      <c r="I1527" s="24"/>
      <c r="J1527" s="24"/>
      <c r="K1527" s="25"/>
      <c r="L1527" s="24"/>
      <c r="M1527" s="26"/>
    </row>
    <row r="1528" spans="1:13">
      <c r="A1528" s="23"/>
      <c r="B1528" s="32"/>
      <c r="C1528" s="24"/>
      <c r="D1528" s="24"/>
      <c r="E1528" s="24"/>
      <c r="F1528" s="24"/>
      <c r="G1528" s="24"/>
      <c r="H1528" s="24"/>
      <c r="I1528" s="24"/>
      <c r="J1528" s="24"/>
      <c r="K1528" s="25"/>
      <c r="L1528" s="24"/>
      <c r="M1528" s="26"/>
    </row>
    <row r="1529" spans="1:13">
      <c r="A1529" s="23"/>
      <c r="B1529" s="32"/>
      <c r="C1529" s="24"/>
      <c r="D1529" s="24"/>
      <c r="E1529" s="24"/>
      <c r="F1529" s="24"/>
      <c r="G1529" s="24"/>
      <c r="H1529" s="24"/>
      <c r="I1529" s="24"/>
      <c r="J1529" s="24"/>
      <c r="K1529" s="25"/>
      <c r="L1529" s="24"/>
      <c r="M1529" s="26"/>
    </row>
    <row r="1530" spans="1:13">
      <c r="A1530" s="23"/>
      <c r="B1530" s="32"/>
      <c r="C1530" s="24"/>
      <c r="D1530" s="24"/>
      <c r="E1530" s="24"/>
      <c r="F1530" s="24"/>
      <c r="G1530" s="24"/>
      <c r="H1530" s="24"/>
      <c r="I1530" s="24"/>
      <c r="J1530" s="24"/>
      <c r="K1530" s="25"/>
      <c r="L1530" s="24"/>
      <c r="M1530" s="26"/>
    </row>
    <row r="1531" spans="1:13">
      <c r="A1531" s="23"/>
      <c r="B1531" s="32"/>
      <c r="C1531" s="24"/>
      <c r="D1531" s="24"/>
      <c r="E1531" s="24"/>
      <c r="F1531" s="24"/>
      <c r="G1531" s="24"/>
      <c r="H1531" s="24"/>
      <c r="I1531" s="24"/>
      <c r="J1531" s="24"/>
      <c r="K1531" s="25"/>
      <c r="L1531" s="24"/>
      <c r="M1531" s="26"/>
    </row>
    <row r="1532" spans="1:13">
      <c r="A1532" s="23"/>
      <c r="B1532" s="32"/>
      <c r="C1532" s="24"/>
      <c r="D1532" s="24"/>
      <c r="E1532" s="24"/>
      <c r="F1532" s="24"/>
      <c r="G1532" s="24"/>
      <c r="H1532" s="24"/>
      <c r="I1532" s="24"/>
      <c r="J1532" s="24"/>
      <c r="K1532" s="25"/>
      <c r="L1532" s="24"/>
      <c r="M1532" s="26"/>
    </row>
    <row r="1533" spans="1:13">
      <c r="A1533" s="23"/>
      <c r="B1533" s="32"/>
      <c r="C1533" s="24"/>
      <c r="D1533" s="24"/>
      <c r="E1533" s="24"/>
      <c r="F1533" s="24"/>
      <c r="G1533" s="24"/>
      <c r="H1533" s="24"/>
      <c r="I1533" s="24"/>
      <c r="J1533" s="24"/>
      <c r="K1533" s="25"/>
      <c r="L1533" s="24"/>
      <c r="M1533" s="26"/>
    </row>
    <row r="1534" spans="1:13">
      <c r="A1534" s="23"/>
      <c r="B1534" s="32"/>
      <c r="C1534" s="24"/>
      <c r="D1534" s="24"/>
      <c r="E1534" s="24"/>
      <c r="F1534" s="24"/>
      <c r="G1534" s="24"/>
      <c r="H1534" s="24"/>
      <c r="I1534" s="24"/>
      <c r="J1534" s="24"/>
      <c r="K1534" s="25"/>
      <c r="L1534" s="24"/>
      <c r="M1534" s="26"/>
    </row>
    <row r="1535" spans="1:13">
      <c r="A1535" s="23"/>
      <c r="B1535" s="32"/>
      <c r="C1535" s="24"/>
      <c r="D1535" s="24"/>
      <c r="E1535" s="24"/>
      <c r="F1535" s="24"/>
      <c r="G1535" s="24"/>
      <c r="H1535" s="24"/>
      <c r="I1535" s="24"/>
      <c r="J1535" s="24"/>
      <c r="K1535" s="25"/>
      <c r="L1535" s="24"/>
      <c r="M1535" s="26"/>
    </row>
    <row r="1536" spans="1:13">
      <c r="A1536" s="23"/>
      <c r="B1536" s="32"/>
      <c r="C1536" s="24"/>
      <c r="D1536" s="24"/>
      <c r="E1536" s="24"/>
      <c r="F1536" s="24"/>
      <c r="G1536" s="24"/>
      <c r="H1536" s="24"/>
      <c r="I1536" s="24"/>
      <c r="J1536" s="24"/>
      <c r="K1536" s="25"/>
      <c r="L1536" s="24"/>
      <c r="M1536" s="26"/>
    </row>
    <row r="1537" spans="1:13">
      <c r="A1537" s="23"/>
      <c r="B1537" s="32"/>
      <c r="C1537" s="24"/>
      <c r="D1537" s="24"/>
      <c r="E1537" s="24"/>
      <c r="F1537" s="24"/>
      <c r="G1537" s="24"/>
      <c r="H1537" s="24"/>
      <c r="I1537" s="24"/>
      <c r="J1537" s="24"/>
      <c r="K1537" s="25"/>
      <c r="L1537" s="24"/>
      <c r="M1537" s="26"/>
    </row>
    <row r="1538" spans="1:13">
      <c r="A1538" s="23"/>
      <c r="B1538" s="32"/>
      <c r="C1538" s="24"/>
      <c r="D1538" s="24"/>
      <c r="E1538" s="24"/>
      <c r="F1538" s="24"/>
      <c r="G1538" s="24"/>
      <c r="H1538" s="24"/>
      <c r="I1538" s="24"/>
      <c r="J1538" s="24"/>
      <c r="K1538" s="25"/>
      <c r="L1538" s="24"/>
      <c r="M1538" s="26"/>
    </row>
    <row r="1539" spans="1:13">
      <c r="A1539" s="23"/>
      <c r="B1539" s="32"/>
      <c r="C1539" s="24"/>
      <c r="D1539" s="24"/>
      <c r="E1539" s="24"/>
      <c r="F1539" s="24"/>
      <c r="G1539" s="24"/>
      <c r="H1539" s="24"/>
      <c r="I1539" s="24"/>
      <c r="J1539" s="24"/>
      <c r="K1539" s="25"/>
      <c r="L1539" s="24"/>
      <c r="M1539" s="26"/>
    </row>
    <row r="1540" spans="1:13">
      <c r="A1540" s="23"/>
      <c r="B1540" s="32"/>
      <c r="C1540" s="24"/>
      <c r="D1540" s="24"/>
      <c r="E1540" s="24"/>
      <c r="F1540" s="24"/>
      <c r="G1540" s="24"/>
      <c r="H1540" s="24"/>
      <c r="I1540" s="24"/>
      <c r="J1540" s="24"/>
      <c r="K1540" s="25"/>
      <c r="L1540" s="24"/>
      <c r="M1540" s="26"/>
    </row>
    <row r="1541" spans="1:13">
      <c r="A1541" s="23"/>
      <c r="B1541" s="32"/>
      <c r="C1541" s="24"/>
      <c r="D1541" s="24"/>
      <c r="E1541" s="24"/>
      <c r="F1541" s="24"/>
      <c r="G1541" s="24"/>
      <c r="H1541" s="24"/>
      <c r="I1541" s="24"/>
      <c r="J1541" s="24"/>
      <c r="K1541" s="25"/>
      <c r="L1541" s="24"/>
      <c r="M1541" s="26"/>
    </row>
    <row r="1542" spans="1:13">
      <c r="A1542" s="23"/>
      <c r="B1542" s="32"/>
      <c r="C1542" s="24"/>
      <c r="D1542" s="24"/>
      <c r="E1542" s="24"/>
      <c r="F1542" s="24"/>
      <c r="G1542" s="24"/>
      <c r="H1542" s="24"/>
      <c r="I1542" s="24"/>
      <c r="J1542" s="24"/>
      <c r="K1542" s="25"/>
      <c r="L1542" s="24"/>
      <c r="M1542" s="26"/>
    </row>
    <row r="1543" spans="1:13">
      <c r="A1543" s="23"/>
      <c r="B1543" s="32"/>
      <c r="C1543" s="24"/>
      <c r="D1543" s="24"/>
      <c r="E1543" s="24"/>
      <c r="F1543" s="24"/>
      <c r="G1543" s="24"/>
      <c r="H1543" s="24"/>
      <c r="I1543" s="24"/>
      <c r="J1543" s="24"/>
      <c r="K1543" s="25"/>
      <c r="L1543" s="24"/>
      <c r="M1543" s="26"/>
    </row>
    <row r="1544" spans="1:13">
      <c r="A1544" s="23"/>
      <c r="B1544" s="32"/>
      <c r="C1544" s="24"/>
      <c r="D1544" s="24"/>
      <c r="E1544" s="24"/>
      <c r="F1544" s="24"/>
      <c r="G1544" s="24"/>
      <c r="H1544" s="24"/>
      <c r="I1544" s="24"/>
      <c r="J1544" s="24"/>
      <c r="K1544" s="25"/>
      <c r="L1544" s="24"/>
      <c r="M1544" s="26"/>
    </row>
    <row r="1545" spans="1:13">
      <c r="A1545" s="23"/>
      <c r="B1545" s="32"/>
      <c r="C1545" s="24"/>
      <c r="D1545" s="24"/>
      <c r="E1545" s="24"/>
      <c r="F1545" s="24"/>
      <c r="G1545" s="24"/>
      <c r="H1545" s="24"/>
      <c r="I1545" s="24"/>
      <c r="J1545" s="24"/>
      <c r="K1545" s="25"/>
      <c r="L1545" s="24"/>
      <c r="M1545" s="26"/>
    </row>
    <row r="1546" spans="1:13">
      <c r="A1546" s="23"/>
      <c r="B1546" s="32"/>
      <c r="C1546" s="24"/>
      <c r="D1546" s="24"/>
      <c r="E1546" s="24"/>
      <c r="F1546" s="24"/>
      <c r="G1546" s="24"/>
      <c r="H1546" s="24"/>
      <c r="I1546" s="24"/>
      <c r="J1546" s="24"/>
      <c r="K1546" s="25"/>
      <c r="L1546" s="24"/>
      <c r="M1546" s="26"/>
    </row>
    <row r="1547" spans="1:13">
      <c r="A1547" s="23"/>
      <c r="B1547" s="32"/>
      <c r="C1547" s="24"/>
      <c r="D1547" s="24"/>
      <c r="E1547" s="24"/>
      <c r="F1547" s="24"/>
      <c r="G1547" s="24"/>
      <c r="H1547" s="24"/>
      <c r="I1547" s="24"/>
      <c r="J1547" s="24"/>
      <c r="K1547" s="25"/>
      <c r="L1547" s="24"/>
      <c r="M1547" s="26"/>
    </row>
    <row r="1548" spans="1:13">
      <c r="A1548" s="23"/>
      <c r="B1548" s="32"/>
      <c r="C1548" s="24"/>
      <c r="D1548" s="24"/>
      <c r="E1548" s="24"/>
      <c r="F1548" s="24"/>
      <c r="G1548" s="24"/>
      <c r="H1548" s="24"/>
      <c r="I1548" s="24"/>
      <c r="J1548" s="24"/>
      <c r="K1548" s="25"/>
      <c r="L1548" s="24"/>
      <c r="M1548" s="26"/>
    </row>
    <row r="1549" spans="1:13">
      <c r="A1549" s="23"/>
      <c r="B1549" s="32"/>
      <c r="C1549" s="24"/>
      <c r="D1549" s="24"/>
      <c r="E1549" s="24"/>
      <c r="F1549" s="24"/>
      <c r="G1549" s="24"/>
      <c r="H1549" s="24"/>
      <c r="I1549" s="24"/>
      <c r="J1549" s="24"/>
      <c r="K1549" s="25"/>
      <c r="L1549" s="24"/>
      <c r="M1549" s="26"/>
    </row>
    <row r="1550" spans="1:13">
      <c r="A1550" s="23"/>
      <c r="B1550" s="32"/>
      <c r="C1550" s="24"/>
      <c r="D1550" s="24"/>
      <c r="E1550" s="24"/>
      <c r="F1550" s="24"/>
      <c r="G1550" s="24"/>
      <c r="H1550" s="24"/>
      <c r="I1550" s="24"/>
      <c r="J1550" s="24"/>
      <c r="K1550" s="25"/>
      <c r="L1550" s="24"/>
      <c r="M1550" s="26"/>
    </row>
    <row r="1551" spans="1:13">
      <c r="A1551" s="23"/>
      <c r="B1551" s="32"/>
      <c r="C1551" s="24"/>
      <c r="D1551" s="24"/>
      <c r="E1551" s="24"/>
      <c r="F1551" s="24"/>
      <c r="G1551" s="24"/>
      <c r="H1551" s="24"/>
      <c r="I1551" s="24"/>
      <c r="J1551" s="24"/>
      <c r="K1551" s="25"/>
      <c r="L1551" s="24"/>
      <c r="M1551" s="26"/>
    </row>
    <row r="1552" spans="1:13">
      <c r="A1552" s="23"/>
      <c r="B1552" s="32"/>
      <c r="C1552" s="24"/>
      <c r="D1552" s="24"/>
      <c r="E1552" s="24"/>
      <c r="F1552" s="24"/>
      <c r="G1552" s="24"/>
      <c r="H1552" s="24"/>
      <c r="I1552" s="24"/>
      <c r="J1552" s="24"/>
      <c r="K1552" s="25"/>
      <c r="L1552" s="24"/>
      <c r="M1552" s="26"/>
    </row>
    <row r="1553" spans="1:13">
      <c r="A1553" s="23"/>
      <c r="B1553" s="32"/>
      <c r="C1553" s="24"/>
      <c r="D1553" s="24"/>
      <c r="E1553" s="24"/>
      <c r="F1553" s="24"/>
      <c r="G1553" s="24"/>
      <c r="H1553" s="24"/>
      <c r="I1553" s="24"/>
      <c r="J1553" s="24"/>
      <c r="K1553" s="25"/>
      <c r="L1553" s="24"/>
      <c r="M1553" s="26"/>
    </row>
    <row r="1554" spans="1:13">
      <c r="A1554" s="23"/>
      <c r="B1554" s="32"/>
      <c r="C1554" s="24"/>
      <c r="D1554" s="24"/>
      <c r="E1554" s="24"/>
      <c r="F1554" s="24"/>
      <c r="G1554" s="24"/>
      <c r="H1554" s="24"/>
      <c r="I1554" s="24"/>
      <c r="J1554" s="24"/>
      <c r="K1554" s="25"/>
      <c r="L1554" s="24"/>
      <c r="M1554" s="26"/>
    </row>
    <row r="1555" spans="1:13">
      <c r="A1555" s="23"/>
      <c r="B1555" s="32"/>
      <c r="C1555" s="24"/>
      <c r="D1555" s="24"/>
      <c r="E1555" s="24"/>
      <c r="F1555" s="24"/>
      <c r="G1555" s="24"/>
      <c r="H1555" s="24"/>
      <c r="I1555" s="24"/>
      <c r="J1555" s="24"/>
      <c r="K1555" s="25"/>
      <c r="L1555" s="24"/>
      <c r="M1555" s="26"/>
    </row>
    <row r="1556" spans="1:13">
      <c r="A1556" s="23"/>
      <c r="B1556" s="32"/>
      <c r="C1556" s="24"/>
      <c r="D1556" s="24"/>
      <c r="E1556" s="24"/>
      <c r="F1556" s="24"/>
      <c r="G1556" s="24"/>
      <c r="H1556" s="24"/>
      <c r="I1556" s="24"/>
      <c r="J1556" s="24"/>
      <c r="K1556" s="25"/>
      <c r="L1556" s="24"/>
      <c r="M1556" s="26"/>
    </row>
    <row r="1557" spans="1:13">
      <c r="A1557" s="23"/>
      <c r="B1557" s="32"/>
      <c r="C1557" s="24"/>
      <c r="D1557" s="24"/>
      <c r="E1557" s="24"/>
      <c r="F1557" s="24"/>
      <c r="G1557" s="24"/>
      <c r="H1557" s="24"/>
      <c r="I1557" s="24"/>
      <c r="J1557" s="24"/>
      <c r="K1557" s="25"/>
      <c r="L1557" s="24"/>
      <c r="M1557" s="26"/>
    </row>
    <row r="1558" spans="1:13">
      <c r="A1558" s="23"/>
      <c r="B1558" s="32"/>
      <c r="C1558" s="24"/>
      <c r="D1558" s="24"/>
      <c r="E1558" s="24"/>
      <c r="F1558" s="24"/>
      <c r="G1558" s="24"/>
      <c r="H1558" s="24"/>
      <c r="I1558" s="24"/>
      <c r="J1558" s="24"/>
      <c r="K1558" s="25"/>
      <c r="L1558" s="24"/>
      <c r="M1558" s="26"/>
    </row>
    <row r="1559" spans="1:13">
      <c r="A1559" s="23"/>
      <c r="B1559" s="32"/>
      <c r="C1559" s="24"/>
      <c r="D1559" s="24"/>
      <c r="E1559" s="24"/>
      <c r="F1559" s="24"/>
      <c r="G1559" s="24"/>
      <c r="H1559" s="24"/>
      <c r="I1559" s="24"/>
      <c r="J1559" s="24"/>
      <c r="K1559" s="25"/>
      <c r="L1559" s="24"/>
      <c r="M1559" s="26"/>
    </row>
    <row r="1560" spans="1:13">
      <c r="A1560" s="23"/>
      <c r="B1560" s="32"/>
      <c r="C1560" s="24"/>
      <c r="D1560" s="24"/>
      <c r="E1560" s="24"/>
      <c r="F1560" s="24"/>
      <c r="G1560" s="24"/>
      <c r="H1560" s="24"/>
      <c r="I1560" s="24"/>
      <c r="J1560" s="24"/>
      <c r="K1560" s="25"/>
      <c r="L1560" s="24"/>
      <c r="M1560" s="26"/>
    </row>
    <row r="1561" spans="1:13">
      <c r="A1561" s="23"/>
      <c r="B1561" s="32"/>
      <c r="C1561" s="24"/>
      <c r="D1561" s="24"/>
      <c r="E1561" s="24"/>
      <c r="F1561" s="24"/>
      <c r="G1561" s="24"/>
      <c r="H1561" s="24"/>
      <c r="I1561" s="24"/>
      <c r="J1561" s="24"/>
      <c r="K1561" s="25"/>
      <c r="L1561" s="24"/>
      <c r="M1561" s="26"/>
    </row>
    <row r="1562" spans="1:13">
      <c r="A1562" s="23"/>
      <c r="B1562" s="32"/>
      <c r="C1562" s="24"/>
      <c r="D1562" s="24"/>
      <c r="E1562" s="24"/>
      <c r="F1562" s="24"/>
      <c r="G1562" s="24"/>
      <c r="H1562" s="24"/>
      <c r="I1562" s="24"/>
      <c r="J1562" s="24"/>
      <c r="K1562" s="25"/>
      <c r="L1562" s="24"/>
      <c r="M1562" s="26"/>
    </row>
    <row r="1563" spans="1:13">
      <c r="A1563" s="23"/>
      <c r="B1563" s="32"/>
      <c r="C1563" s="24"/>
      <c r="D1563" s="24"/>
      <c r="E1563" s="24"/>
      <c r="F1563" s="24"/>
      <c r="G1563" s="24"/>
      <c r="H1563" s="24"/>
      <c r="I1563" s="24"/>
      <c r="J1563" s="24"/>
      <c r="K1563" s="25"/>
      <c r="L1563" s="24"/>
      <c r="M1563" s="26"/>
    </row>
    <row r="1564" spans="1:13">
      <c r="A1564" s="23"/>
      <c r="B1564" s="32"/>
      <c r="C1564" s="24"/>
      <c r="D1564" s="24"/>
      <c r="E1564" s="24"/>
      <c r="F1564" s="24"/>
      <c r="G1564" s="24"/>
      <c r="H1564" s="24"/>
      <c r="I1564" s="24"/>
      <c r="J1564" s="24"/>
      <c r="K1564" s="25"/>
      <c r="L1564" s="24"/>
      <c r="M1564" s="26"/>
    </row>
    <row r="1565" spans="1:13">
      <c r="A1565" s="23"/>
      <c r="B1565" s="32"/>
      <c r="C1565" s="24"/>
      <c r="D1565" s="24"/>
      <c r="E1565" s="24"/>
      <c r="F1565" s="24"/>
      <c r="G1565" s="24"/>
      <c r="H1565" s="24"/>
      <c r="I1565" s="24"/>
      <c r="J1565" s="24"/>
      <c r="K1565" s="25"/>
      <c r="L1565" s="24"/>
      <c r="M1565" s="26"/>
    </row>
    <row r="1566" spans="1:13">
      <c r="A1566" s="23"/>
      <c r="B1566" s="32"/>
      <c r="C1566" s="24"/>
      <c r="D1566" s="24"/>
      <c r="E1566" s="24"/>
      <c r="F1566" s="24"/>
      <c r="G1566" s="24"/>
      <c r="H1566" s="24"/>
      <c r="I1566" s="24"/>
      <c r="J1566" s="24"/>
      <c r="K1566" s="25"/>
      <c r="L1566" s="24"/>
      <c r="M1566" s="26"/>
    </row>
    <row r="1567" spans="1:13">
      <c r="A1567" s="23"/>
      <c r="B1567" s="32"/>
      <c r="C1567" s="24"/>
      <c r="D1567" s="24"/>
      <c r="E1567" s="24"/>
      <c r="F1567" s="24"/>
      <c r="G1567" s="24"/>
      <c r="H1567" s="24"/>
      <c r="I1567" s="24"/>
      <c r="J1567" s="24"/>
      <c r="K1567" s="25"/>
      <c r="L1567" s="24"/>
      <c r="M1567" s="26"/>
    </row>
    <row r="1568" spans="1:13">
      <c r="A1568" s="23"/>
      <c r="B1568" s="32"/>
      <c r="C1568" s="24"/>
      <c r="D1568" s="24"/>
      <c r="E1568" s="24"/>
      <c r="F1568" s="24"/>
      <c r="G1568" s="24"/>
      <c r="H1568" s="24"/>
      <c r="I1568" s="24"/>
      <c r="J1568" s="24"/>
      <c r="K1568" s="25"/>
      <c r="L1568" s="24"/>
      <c r="M1568" s="26"/>
    </row>
    <row r="1569" spans="1:13">
      <c r="A1569" s="23"/>
      <c r="B1569" s="32"/>
      <c r="C1569" s="24"/>
      <c r="D1569" s="24"/>
      <c r="E1569" s="24"/>
      <c r="F1569" s="24"/>
      <c r="G1569" s="24"/>
      <c r="H1569" s="24"/>
      <c r="I1569" s="24"/>
      <c r="J1569" s="24"/>
      <c r="K1569" s="25"/>
      <c r="L1569" s="24"/>
      <c r="M1569" s="26"/>
    </row>
    <row r="1570" spans="1:13">
      <c r="A1570" s="23"/>
      <c r="B1570" s="32"/>
      <c r="C1570" s="24"/>
      <c r="D1570" s="24"/>
      <c r="E1570" s="24"/>
      <c r="F1570" s="24"/>
      <c r="G1570" s="24"/>
      <c r="H1570" s="24"/>
      <c r="I1570" s="24"/>
      <c r="J1570" s="24"/>
      <c r="K1570" s="25"/>
      <c r="L1570" s="24"/>
      <c r="M1570" s="26"/>
    </row>
    <row r="1571" spans="1:13">
      <c r="A1571" s="23"/>
      <c r="B1571" s="32"/>
      <c r="C1571" s="24"/>
      <c r="D1571" s="24"/>
      <c r="E1571" s="24"/>
      <c r="F1571" s="24"/>
      <c r="G1571" s="24"/>
      <c r="H1571" s="24"/>
      <c r="I1571" s="24"/>
      <c r="J1571" s="24"/>
      <c r="K1571" s="25"/>
      <c r="L1571" s="24"/>
      <c r="M1571" s="26"/>
    </row>
    <row r="1572" spans="1:13">
      <c r="A1572" s="23"/>
      <c r="B1572" s="32"/>
      <c r="C1572" s="24"/>
      <c r="D1572" s="24"/>
      <c r="E1572" s="24"/>
      <c r="F1572" s="24"/>
      <c r="G1572" s="24"/>
      <c r="H1572" s="24"/>
      <c r="I1572" s="24"/>
      <c r="J1572" s="24"/>
      <c r="K1572" s="25"/>
      <c r="L1572" s="24"/>
      <c r="M1572" s="26"/>
    </row>
    <row r="1573" spans="1:13">
      <c r="A1573" s="23"/>
      <c r="B1573" s="32"/>
      <c r="C1573" s="24"/>
      <c r="D1573" s="24"/>
      <c r="E1573" s="24"/>
      <c r="F1573" s="24"/>
      <c r="G1573" s="24"/>
      <c r="H1573" s="24"/>
      <c r="I1573" s="24"/>
      <c r="J1573" s="24"/>
      <c r="K1573" s="25"/>
      <c r="L1573" s="24"/>
      <c r="M1573" s="26"/>
    </row>
    <row r="1574" spans="1:13">
      <c r="A1574" s="23"/>
      <c r="B1574" s="32"/>
      <c r="C1574" s="24"/>
      <c r="D1574" s="24"/>
      <c r="E1574" s="24"/>
      <c r="F1574" s="24"/>
      <c r="G1574" s="24"/>
      <c r="H1574" s="24"/>
      <c r="I1574" s="24"/>
      <c r="J1574" s="24"/>
      <c r="K1574" s="25"/>
      <c r="L1574" s="24"/>
      <c r="M1574" s="26"/>
    </row>
    <row r="1575" spans="1:13">
      <c r="A1575" s="23"/>
      <c r="B1575" s="32"/>
      <c r="C1575" s="24"/>
      <c r="D1575" s="24"/>
      <c r="E1575" s="24"/>
      <c r="F1575" s="24"/>
      <c r="G1575" s="24"/>
      <c r="H1575" s="24"/>
      <c r="I1575" s="24"/>
      <c r="J1575" s="24"/>
      <c r="K1575" s="25"/>
      <c r="L1575" s="24"/>
      <c r="M1575" s="26"/>
    </row>
    <row r="1576" spans="1:13">
      <c r="A1576" s="23"/>
      <c r="B1576" s="32"/>
      <c r="C1576" s="24"/>
      <c r="D1576" s="24"/>
      <c r="E1576" s="24"/>
      <c r="F1576" s="24"/>
      <c r="G1576" s="24"/>
      <c r="H1576" s="24"/>
      <c r="I1576" s="24"/>
      <c r="J1576" s="24"/>
      <c r="K1576" s="25"/>
      <c r="L1576" s="24"/>
      <c r="M1576" s="26"/>
    </row>
    <row r="1577" spans="1:13">
      <c r="A1577" s="23"/>
      <c r="B1577" s="32"/>
      <c r="C1577" s="24"/>
      <c r="D1577" s="24"/>
      <c r="E1577" s="24"/>
      <c r="F1577" s="24"/>
      <c r="G1577" s="24"/>
      <c r="H1577" s="24"/>
      <c r="I1577" s="24"/>
      <c r="J1577" s="24"/>
      <c r="K1577" s="25"/>
      <c r="L1577" s="24"/>
      <c r="M1577" s="26"/>
    </row>
    <row r="1578" spans="1:13">
      <c r="A1578" s="23"/>
      <c r="B1578" s="32"/>
      <c r="C1578" s="24"/>
      <c r="D1578" s="24"/>
      <c r="E1578" s="24"/>
      <c r="F1578" s="24"/>
      <c r="G1578" s="24"/>
      <c r="H1578" s="24"/>
      <c r="I1578" s="24"/>
      <c r="J1578" s="24"/>
      <c r="K1578" s="25"/>
      <c r="L1578" s="24"/>
      <c r="M1578" s="26"/>
    </row>
    <row r="1579" spans="1:13">
      <c r="A1579" s="23"/>
      <c r="B1579" s="32"/>
      <c r="C1579" s="24"/>
      <c r="D1579" s="24"/>
      <c r="E1579" s="24"/>
      <c r="F1579" s="24"/>
      <c r="G1579" s="24"/>
      <c r="H1579" s="24"/>
      <c r="I1579" s="24"/>
      <c r="J1579" s="24"/>
      <c r="K1579" s="25"/>
      <c r="L1579" s="24"/>
      <c r="M1579" s="26"/>
    </row>
    <row r="1580" spans="1:13">
      <c r="A1580" s="23"/>
      <c r="B1580" s="32"/>
      <c r="C1580" s="24"/>
      <c r="D1580" s="24"/>
      <c r="E1580" s="24"/>
      <c r="F1580" s="24"/>
      <c r="G1580" s="24"/>
      <c r="H1580" s="24"/>
      <c r="I1580" s="24"/>
      <c r="J1580" s="24"/>
      <c r="K1580" s="25"/>
      <c r="L1580" s="24"/>
      <c r="M1580" s="26"/>
    </row>
    <row r="1581" spans="1:13">
      <c r="A1581" s="23"/>
      <c r="B1581" s="32"/>
      <c r="C1581" s="24"/>
      <c r="D1581" s="24"/>
      <c r="E1581" s="24"/>
      <c r="F1581" s="24"/>
      <c r="G1581" s="24"/>
      <c r="H1581" s="24"/>
      <c r="I1581" s="24"/>
      <c r="J1581" s="24"/>
      <c r="K1581" s="25"/>
      <c r="L1581" s="24"/>
      <c r="M1581" s="26"/>
    </row>
    <row r="1582" spans="1:13">
      <c r="A1582" s="23"/>
      <c r="B1582" s="32"/>
      <c r="C1582" s="24"/>
      <c r="D1582" s="24"/>
      <c r="E1582" s="24"/>
      <c r="F1582" s="24"/>
      <c r="G1582" s="24"/>
      <c r="H1582" s="24"/>
      <c r="I1582" s="24"/>
      <c r="J1582" s="24"/>
      <c r="K1582" s="25"/>
      <c r="L1582" s="24"/>
      <c r="M1582" s="26"/>
    </row>
    <row r="1583" spans="1:13">
      <c r="A1583" s="23"/>
      <c r="B1583" s="32"/>
      <c r="C1583" s="24"/>
      <c r="D1583" s="24"/>
      <c r="E1583" s="24"/>
      <c r="F1583" s="24"/>
      <c r="G1583" s="24"/>
      <c r="H1583" s="24"/>
      <c r="I1583" s="24"/>
      <c r="J1583" s="24"/>
      <c r="K1583" s="25"/>
      <c r="L1583" s="24"/>
      <c r="M1583" s="26"/>
    </row>
    <row r="1584" spans="1:13">
      <c r="A1584" s="23"/>
      <c r="B1584" s="32"/>
      <c r="C1584" s="24"/>
      <c r="D1584" s="24"/>
      <c r="E1584" s="24"/>
      <c r="F1584" s="24"/>
      <c r="G1584" s="24"/>
      <c r="H1584" s="24"/>
      <c r="I1584" s="24"/>
      <c r="J1584" s="24"/>
      <c r="K1584" s="25"/>
      <c r="L1584" s="24"/>
      <c r="M1584" s="26"/>
    </row>
    <row r="1585" spans="1:13">
      <c r="A1585" s="23"/>
      <c r="B1585" s="32"/>
      <c r="C1585" s="24"/>
      <c r="D1585" s="24"/>
      <c r="E1585" s="24"/>
      <c r="F1585" s="24"/>
      <c r="G1585" s="24"/>
      <c r="H1585" s="24"/>
      <c r="I1585" s="24"/>
      <c r="J1585" s="24"/>
      <c r="K1585" s="25"/>
      <c r="L1585" s="24"/>
      <c r="M1585" s="26"/>
    </row>
    <row r="1586" spans="1:13">
      <c r="A1586" s="23"/>
      <c r="B1586" s="32"/>
      <c r="C1586" s="24"/>
      <c r="D1586" s="24"/>
      <c r="E1586" s="24"/>
      <c r="F1586" s="24"/>
      <c r="G1586" s="24"/>
      <c r="H1586" s="24"/>
      <c r="I1586" s="24"/>
      <c r="J1586" s="24"/>
      <c r="K1586" s="25"/>
      <c r="L1586" s="24"/>
      <c r="M1586" s="26"/>
    </row>
    <row r="1587" spans="1:13">
      <c r="A1587" s="23"/>
      <c r="B1587" s="32"/>
      <c r="C1587" s="24"/>
      <c r="D1587" s="24"/>
      <c r="E1587" s="24"/>
      <c r="F1587" s="24"/>
      <c r="G1587" s="24"/>
      <c r="H1587" s="24"/>
      <c r="I1587" s="24"/>
      <c r="J1587" s="24"/>
      <c r="K1587" s="25"/>
      <c r="L1587" s="24"/>
      <c r="M1587" s="26"/>
    </row>
    <row r="1588" spans="1:13">
      <c r="A1588" s="23"/>
      <c r="B1588" s="32"/>
      <c r="C1588" s="24"/>
      <c r="D1588" s="24"/>
      <c r="E1588" s="24"/>
      <c r="F1588" s="24"/>
      <c r="G1588" s="24"/>
      <c r="H1588" s="24"/>
      <c r="I1588" s="24"/>
      <c r="J1588" s="24"/>
      <c r="K1588" s="25"/>
      <c r="L1588" s="24"/>
      <c r="M1588" s="26"/>
    </row>
    <row r="1589" spans="1:13">
      <c r="A1589" s="23"/>
      <c r="B1589" s="32"/>
      <c r="C1589" s="24"/>
      <c r="D1589" s="24"/>
      <c r="E1589" s="24"/>
      <c r="F1589" s="24"/>
      <c r="G1589" s="24"/>
      <c r="H1589" s="24"/>
      <c r="I1589" s="24"/>
      <c r="J1589" s="24"/>
      <c r="K1589" s="25"/>
      <c r="L1589" s="24"/>
      <c r="M1589" s="26"/>
    </row>
    <row r="1590" spans="1:13">
      <c r="A1590" s="23"/>
      <c r="B1590" s="32"/>
      <c r="C1590" s="24"/>
      <c r="D1590" s="24"/>
      <c r="E1590" s="24"/>
      <c r="F1590" s="24"/>
      <c r="G1590" s="24"/>
      <c r="H1590" s="24"/>
      <c r="I1590" s="24"/>
      <c r="J1590" s="24"/>
      <c r="K1590" s="25"/>
      <c r="L1590" s="24"/>
      <c r="M1590" s="26"/>
    </row>
    <row r="1591" spans="1:13">
      <c r="A1591" s="23"/>
      <c r="B1591" s="32"/>
      <c r="C1591" s="24"/>
      <c r="D1591" s="24"/>
      <c r="E1591" s="24"/>
      <c r="F1591" s="24"/>
      <c r="G1591" s="24"/>
      <c r="H1591" s="24"/>
      <c r="I1591" s="24"/>
      <c r="J1591" s="24"/>
      <c r="K1591" s="25"/>
      <c r="L1591" s="24"/>
      <c r="M1591" s="26"/>
    </row>
    <row r="1592" spans="1:13">
      <c r="A1592" s="23"/>
      <c r="B1592" s="32"/>
      <c r="C1592" s="24"/>
      <c r="D1592" s="24"/>
      <c r="E1592" s="24"/>
      <c r="F1592" s="24"/>
      <c r="G1592" s="24"/>
      <c r="H1592" s="24"/>
      <c r="I1592" s="24"/>
      <c r="J1592" s="24"/>
      <c r="K1592" s="25"/>
      <c r="L1592" s="24"/>
      <c r="M1592" s="26"/>
    </row>
    <row r="1593" spans="1:13">
      <c r="A1593" s="23"/>
      <c r="B1593" s="32"/>
      <c r="C1593" s="24"/>
      <c r="D1593" s="24"/>
      <c r="E1593" s="24"/>
      <c r="F1593" s="24"/>
      <c r="G1593" s="24"/>
      <c r="H1593" s="24"/>
      <c r="I1593" s="24"/>
      <c r="J1593" s="24"/>
      <c r="K1593" s="25"/>
      <c r="L1593" s="24"/>
      <c r="M1593" s="26"/>
    </row>
    <row r="1594" spans="1:13">
      <c r="A1594" s="23"/>
      <c r="B1594" s="32"/>
      <c r="C1594" s="24"/>
      <c r="D1594" s="24"/>
      <c r="E1594" s="24"/>
      <c r="F1594" s="24"/>
      <c r="G1594" s="24"/>
      <c r="H1594" s="24"/>
      <c r="I1594" s="24"/>
      <c r="J1594" s="24"/>
      <c r="K1594" s="25"/>
      <c r="L1594" s="24"/>
      <c r="M1594" s="26"/>
    </row>
    <row r="1595" spans="1:13">
      <c r="A1595" s="23"/>
      <c r="B1595" s="32"/>
      <c r="C1595" s="24"/>
      <c r="D1595" s="24"/>
      <c r="E1595" s="24"/>
      <c r="F1595" s="24"/>
      <c r="G1595" s="24"/>
      <c r="H1595" s="24"/>
      <c r="I1595" s="24"/>
      <c r="J1595" s="24"/>
      <c r="K1595" s="25"/>
      <c r="L1595" s="24"/>
      <c r="M1595" s="26"/>
    </row>
    <row r="1596" spans="1:13">
      <c r="A1596" s="23"/>
      <c r="B1596" s="32"/>
      <c r="C1596" s="24"/>
      <c r="D1596" s="24"/>
      <c r="E1596" s="24"/>
      <c r="F1596" s="24"/>
      <c r="G1596" s="24"/>
      <c r="H1596" s="24"/>
      <c r="I1596" s="24"/>
      <c r="J1596" s="24"/>
      <c r="K1596" s="25"/>
      <c r="L1596" s="24"/>
      <c r="M1596" s="26"/>
    </row>
    <row r="1597" spans="1:13">
      <c r="A1597" s="23"/>
      <c r="B1597" s="32"/>
      <c r="C1597" s="24"/>
      <c r="D1597" s="24"/>
      <c r="E1597" s="24"/>
      <c r="F1597" s="24"/>
      <c r="G1597" s="24"/>
      <c r="H1597" s="24"/>
      <c r="I1597" s="24"/>
      <c r="J1597" s="24"/>
      <c r="K1597" s="25"/>
      <c r="L1597" s="24"/>
      <c r="M1597" s="26"/>
    </row>
    <row r="1598" spans="1:13">
      <c r="A1598" s="23"/>
      <c r="B1598" s="32"/>
      <c r="C1598" s="24"/>
      <c r="D1598" s="24"/>
      <c r="E1598" s="24"/>
      <c r="F1598" s="24"/>
      <c r="G1598" s="24"/>
      <c r="H1598" s="24"/>
      <c r="I1598" s="24"/>
      <c r="J1598" s="24"/>
      <c r="K1598" s="25"/>
      <c r="L1598" s="24"/>
      <c r="M1598" s="26"/>
    </row>
    <row r="1599" spans="1:13">
      <c r="A1599" s="23"/>
      <c r="B1599" s="32"/>
      <c r="C1599" s="24"/>
      <c r="D1599" s="24"/>
      <c r="E1599" s="24"/>
      <c r="F1599" s="24"/>
      <c r="G1599" s="24"/>
      <c r="H1599" s="24"/>
      <c r="I1599" s="24"/>
      <c r="J1599" s="24"/>
      <c r="K1599" s="25"/>
      <c r="L1599" s="24"/>
      <c r="M1599" s="26"/>
    </row>
    <row r="1600" spans="1:13">
      <c r="A1600" s="23"/>
      <c r="B1600" s="32"/>
      <c r="C1600" s="24"/>
      <c r="D1600" s="24"/>
      <c r="E1600" s="24"/>
      <c r="F1600" s="24"/>
      <c r="G1600" s="24"/>
      <c r="H1600" s="24"/>
      <c r="I1600" s="24"/>
      <c r="J1600" s="24"/>
      <c r="K1600" s="25"/>
      <c r="L1600" s="24"/>
      <c r="M1600" s="26"/>
    </row>
    <row r="1601" spans="1:13">
      <c r="A1601" s="23"/>
      <c r="B1601" s="32"/>
      <c r="C1601" s="24"/>
      <c r="D1601" s="24"/>
      <c r="E1601" s="24"/>
      <c r="F1601" s="24"/>
      <c r="G1601" s="24"/>
      <c r="H1601" s="24"/>
      <c r="I1601" s="24"/>
      <c r="J1601" s="24"/>
      <c r="K1601" s="25"/>
      <c r="L1601" s="24"/>
      <c r="M1601" s="26"/>
    </row>
    <row r="1602" spans="1:13">
      <c r="A1602" s="23"/>
      <c r="B1602" s="32"/>
      <c r="C1602" s="24"/>
      <c r="D1602" s="24"/>
      <c r="E1602" s="24"/>
      <c r="F1602" s="24"/>
      <c r="G1602" s="24"/>
      <c r="H1602" s="24"/>
      <c r="I1602" s="24"/>
      <c r="J1602" s="24"/>
      <c r="K1602" s="25"/>
      <c r="L1602" s="24"/>
      <c r="M1602" s="26"/>
    </row>
    <row r="1603" spans="1:13">
      <c r="A1603" s="23"/>
      <c r="B1603" s="32"/>
      <c r="C1603" s="24"/>
      <c r="D1603" s="24"/>
      <c r="E1603" s="24"/>
      <c r="F1603" s="24"/>
      <c r="G1603" s="24"/>
      <c r="H1603" s="24"/>
      <c r="I1603" s="24"/>
      <c r="J1603" s="24"/>
      <c r="K1603" s="25"/>
      <c r="L1603" s="24"/>
      <c r="M1603" s="26"/>
    </row>
    <row r="1604" spans="1:13">
      <c r="A1604" s="23"/>
      <c r="B1604" s="32"/>
      <c r="C1604" s="24"/>
      <c r="D1604" s="24"/>
      <c r="E1604" s="24"/>
      <c r="F1604" s="24"/>
      <c r="G1604" s="24"/>
      <c r="H1604" s="24"/>
      <c r="I1604" s="24"/>
      <c r="J1604" s="24"/>
      <c r="K1604" s="25"/>
      <c r="L1604" s="24"/>
      <c r="M1604" s="26"/>
    </row>
    <row r="1605" spans="1:13">
      <c r="A1605" s="23"/>
      <c r="B1605" s="32"/>
      <c r="C1605" s="24"/>
      <c r="D1605" s="24"/>
      <c r="E1605" s="24"/>
      <c r="F1605" s="24"/>
      <c r="G1605" s="24"/>
      <c r="H1605" s="24"/>
      <c r="I1605" s="24"/>
      <c r="J1605" s="24"/>
      <c r="K1605" s="25"/>
      <c r="L1605" s="24"/>
      <c r="M1605" s="26"/>
    </row>
    <row r="1606" spans="1:13">
      <c r="A1606" s="23"/>
      <c r="B1606" s="32"/>
      <c r="C1606" s="24"/>
      <c r="D1606" s="24"/>
      <c r="E1606" s="24"/>
      <c r="F1606" s="24"/>
      <c r="G1606" s="24"/>
      <c r="H1606" s="24"/>
      <c r="I1606" s="24"/>
      <c r="J1606" s="24"/>
      <c r="K1606" s="25"/>
      <c r="L1606" s="24"/>
      <c r="M1606" s="26"/>
    </row>
    <row r="1607" spans="1:13">
      <c r="A1607" s="23"/>
      <c r="B1607" s="32"/>
      <c r="C1607" s="24"/>
      <c r="D1607" s="24"/>
      <c r="E1607" s="24"/>
      <c r="F1607" s="24"/>
      <c r="G1607" s="24"/>
      <c r="H1607" s="24"/>
      <c r="I1607" s="24"/>
      <c r="J1607" s="24"/>
      <c r="K1607" s="25"/>
      <c r="L1607" s="24"/>
      <c r="M1607" s="26"/>
    </row>
    <row r="1608" spans="1:13">
      <c r="A1608" s="23"/>
      <c r="B1608" s="32"/>
      <c r="C1608" s="24"/>
      <c r="D1608" s="24"/>
      <c r="E1608" s="24"/>
      <c r="F1608" s="24"/>
      <c r="G1608" s="24"/>
      <c r="H1608" s="24"/>
      <c r="I1608" s="24"/>
      <c r="J1608" s="24"/>
      <c r="K1608" s="25"/>
      <c r="L1608" s="24"/>
      <c r="M1608" s="26"/>
    </row>
    <row r="1609" spans="1:13">
      <c r="A1609" s="23"/>
      <c r="B1609" s="32"/>
      <c r="C1609" s="24"/>
      <c r="D1609" s="24"/>
      <c r="E1609" s="24"/>
      <c r="F1609" s="24"/>
      <c r="G1609" s="24"/>
      <c r="H1609" s="24"/>
      <c r="I1609" s="24"/>
      <c r="J1609" s="24"/>
      <c r="K1609" s="25"/>
      <c r="L1609" s="24"/>
      <c r="M1609" s="26"/>
    </row>
    <row r="1610" spans="1:13">
      <c r="A1610" s="23"/>
      <c r="B1610" s="32"/>
      <c r="C1610" s="24"/>
      <c r="D1610" s="24"/>
      <c r="E1610" s="24"/>
      <c r="F1610" s="24"/>
      <c r="G1610" s="24"/>
      <c r="H1610" s="24"/>
      <c r="I1610" s="24"/>
      <c r="J1610" s="24"/>
      <c r="K1610" s="25"/>
      <c r="L1610" s="24"/>
      <c r="M1610" s="26"/>
    </row>
    <row r="1611" spans="1:13">
      <c r="A1611" s="23"/>
      <c r="B1611" s="32"/>
      <c r="C1611" s="24"/>
      <c r="D1611" s="24"/>
      <c r="E1611" s="24"/>
      <c r="F1611" s="24"/>
      <c r="G1611" s="24"/>
      <c r="H1611" s="24"/>
      <c r="I1611" s="24"/>
      <c r="J1611" s="24"/>
      <c r="K1611" s="25"/>
      <c r="L1611" s="24"/>
      <c r="M1611" s="26"/>
    </row>
    <row r="1612" spans="1:13">
      <c r="A1612" s="23"/>
      <c r="B1612" s="32"/>
      <c r="C1612" s="24"/>
      <c r="D1612" s="24"/>
      <c r="E1612" s="24"/>
      <c r="F1612" s="24"/>
      <c r="G1612" s="24"/>
      <c r="H1612" s="24"/>
      <c r="I1612" s="24"/>
      <c r="J1612" s="24"/>
      <c r="K1612" s="25"/>
      <c r="L1612" s="24"/>
      <c r="M1612" s="26"/>
    </row>
    <row r="1613" spans="1:13">
      <c r="A1613" s="23"/>
      <c r="B1613" s="32"/>
      <c r="C1613" s="24"/>
      <c r="D1613" s="24"/>
      <c r="E1613" s="24"/>
      <c r="F1613" s="24"/>
      <c r="G1613" s="24"/>
      <c r="H1613" s="24"/>
      <c r="I1613" s="24"/>
      <c r="J1613" s="24"/>
      <c r="K1613" s="25"/>
      <c r="L1613" s="24"/>
      <c r="M1613" s="26"/>
    </row>
    <row r="1614" spans="1:13">
      <c r="A1614" s="23"/>
      <c r="B1614" s="32"/>
      <c r="C1614" s="24"/>
      <c r="D1614" s="24"/>
      <c r="E1614" s="24"/>
      <c r="F1614" s="24"/>
      <c r="G1614" s="24"/>
      <c r="H1614" s="24"/>
      <c r="I1614" s="24"/>
      <c r="J1614" s="24"/>
      <c r="K1614" s="25"/>
      <c r="L1614" s="24"/>
      <c r="M1614" s="26"/>
    </row>
    <row r="1615" spans="1:13">
      <c r="A1615" s="23"/>
      <c r="B1615" s="32"/>
      <c r="C1615" s="24"/>
      <c r="D1615" s="24"/>
      <c r="E1615" s="24"/>
      <c r="F1615" s="24"/>
      <c r="G1615" s="24"/>
      <c r="H1615" s="24"/>
      <c r="I1615" s="24"/>
      <c r="J1615" s="24"/>
      <c r="K1615" s="25"/>
      <c r="L1615" s="24"/>
      <c r="M1615" s="26"/>
    </row>
    <row r="1616" spans="1:13">
      <c r="A1616" s="23"/>
      <c r="B1616" s="32"/>
      <c r="C1616" s="24"/>
      <c r="D1616" s="24"/>
      <c r="E1616" s="24"/>
      <c r="F1616" s="24"/>
      <c r="G1616" s="24"/>
      <c r="H1616" s="24"/>
      <c r="I1616" s="24"/>
      <c r="J1616" s="24"/>
      <c r="K1616" s="25"/>
      <c r="L1616" s="24"/>
      <c r="M1616" s="26"/>
    </row>
    <row r="1617" spans="1:13">
      <c r="A1617" s="23"/>
      <c r="B1617" s="32"/>
      <c r="C1617" s="24"/>
      <c r="D1617" s="24"/>
      <c r="E1617" s="24"/>
      <c r="F1617" s="24"/>
      <c r="G1617" s="24"/>
      <c r="H1617" s="24"/>
      <c r="I1617" s="24"/>
      <c r="J1617" s="24"/>
      <c r="K1617" s="25"/>
      <c r="L1617" s="24"/>
      <c r="M1617" s="26"/>
    </row>
    <row r="1618" spans="1:13">
      <c r="A1618" s="23"/>
      <c r="B1618" s="32"/>
      <c r="C1618" s="24"/>
      <c r="D1618" s="24"/>
      <c r="E1618" s="24"/>
      <c r="F1618" s="24"/>
      <c r="G1618" s="24"/>
      <c r="H1618" s="24"/>
      <c r="I1618" s="24"/>
      <c r="J1618" s="24"/>
      <c r="K1618" s="25"/>
      <c r="L1618" s="24"/>
      <c r="M1618" s="26"/>
    </row>
    <row r="1619" spans="1:13">
      <c r="A1619" s="23"/>
      <c r="B1619" s="32"/>
      <c r="C1619" s="24"/>
      <c r="D1619" s="24"/>
      <c r="E1619" s="24"/>
      <c r="F1619" s="24"/>
      <c r="G1619" s="24"/>
      <c r="H1619" s="24"/>
      <c r="I1619" s="24"/>
      <c r="J1619" s="24"/>
      <c r="K1619" s="25"/>
      <c r="L1619" s="24"/>
      <c r="M1619" s="26"/>
    </row>
    <row r="1620" spans="1:13">
      <c r="A1620" s="23"/>
      <c r="B1620" s="32"/>
      <c r="C1620" s="24"/>
      <c r="D1620" s="24"/>
      <c r="E1620" s="24"/>
      <c r="F1620" s="24"/>
      <c r="G1620" s="24"/>
      <c r="H1620" s="24"/>
      <c r="I1620" s="24"/>
      <c r="J1620" s="24"/>
      <c r="K1620" s="25"/>
      <c r="L1620" s="24"/>
      <c r="M1620" s="26"/>
    </row>
    <row r="1621" spans="1:13">
      <c r="A1621" s="23"/>
      <c r="B1621" s="32"/>
      <c r="C1621" s="24"/>
      <c r="D1621" s="24"/>
      <c r="E1621" s="24"/>
      <c r="F1621" s="24"/>
      <c r="G1621" s="24"/>
      <c r="H1621" s="24"/>
      <c r="I1621" s="24"/>
      <c r="J1621" s="24"/>
      <c r="K1621" s="25"/>
      <c r="L1621" s="24"/>
      <c r="M1621" s="26"/>
    </row>
    <row r="1622" spans="1:13">
      <c r="A1622" s="23"/>
      <c r="B1622" s="32"/>
      <c r="C1622" s="24"/>
      <c r="D1622" s="24"/>
      <c r="E1622" s="24"/>
      <c r="F1622" s="24"/>
      <c r="G1622" s="24"/>
      <c r="H1622" s="24"/>
      <c r="I1622" s="24"/>
      <c r="J1622" s="24"/>
      <c r="K1622" s="25"/>
      <c r="L1622" s="24"/>
      <c r="M1622" s="26"/>
    </row>
    <row r="1623" spans="1:13">
      <c r="A1623" s="23"/>
      <c r="B1623" s="32"/>
      <c r="C1623" s="24"/>
      <c r="D1623" s="24"/>
      <c r="E1623" s="24"/>
      <c r="F1623" s="24"/>
      <c r="G1623" s="24"/>
      <c r="H1623" s="24"/>
      <c r="I1623" s="24"/>
      <c r="J1623" s="24"/>
      <c r="K1623" s="25"/>
      <c r="L1623" s="24"/>
      <c r="M1623" s="26"/>
    </row>
    <row r="1624" spans="1:13">
      <c r="A1624" s="23"/>
      <c r="B1624" s="32"/>
      <c r="C1624" s="24"/>
      <c r="D1624" s="24"/>
      <c r="E1624" s="24"/>
      <c r="F1624" s="24"/>
      <c r="G1624" s="24"/>
      <c r="H1624" s="24"/>
      <c r="I1624" s="24"/>
      <c r="J1624" s="24"/>
      <c r="K1624" s="25"/>
      <c r="L1624" s="24"/>
      <c r="M1624" s="26"/>
    </row>
    <row r="1625" spans="1:13">
      <c r="A1625" s="23"/>
      <c r="B1625" s="32"/>
      <c r="C1625" s="24"/>
      <c r="D1625" s="24"/>
      <c r="E1625" s="24"/>
      <c r="F1625" s="24"/>
      <c r="G1625" s="24"/>
      <c r="H1625" s="24"/>
      <c r="I1625" s="24"/>
      <c r="J1625" s="24"/>
      <c r="K1625" s="25"/>
      <c r="L1625" s="24"/>
      <c r="M1625" s="26"/>
    </row>
    <row r="1626" spans="1:13">
      <c r="A1626" s="23"/>
      <c r="B1626" s="32"/>
      <c r="C1626" s="24"/>
      <c r="D1626" s="24"/>
      <c r="E1626" s="24"/>
      <c r="F1626" s="24"/>
      <c r="G1626" s="24"/>
      <c r="H1626" s="24"/>
      <c r="I1626" s="24"/>
      <c r="J1626" s="24"/>
      <c r="K1626" s="25"/>
      <c r="L1626" s="24"/>
      <c r="M1626" s="26"/>
    </row>
    <row r="1627" spans="1:13">
      <c r="A1627" s="23"/>
      <c r="B1627" s="32"/>
      <c r="C1627" s="24"/>
      <c r="D1627" s="24"/>
      <c r="E1627" s="24"/>
      <c r="F1627" s="24"/>
      <c r="G1627" s="24"/>
      <c r="H1627" s="24"/>
      <c r="I1627" s="24"/>
      <c r="J1627" s="24"/>
      <c r="K1627" s="25"/>
      <c r="L1627" s="24"/>
      <c r="M1627" s="26"/>
    </row>
    <row r="1628" spans="1:13">
      <c r="A1628" s="23"/>
      <c r="B1628" s="32"/>
      <c r="C1628" s="24"/>
      <c r="D1628" s="24"/>
      <c r="E1628" s="24"/>
      <c r="F1628" s="24"/>
      <c r="G1628" s="24"/>
      <c r="H1628" s="24"/>
      <c r="I1628" s="24"/>
      <c r="J1628" s="24"/>
      <c r="K1628" s="25"/>
      <c r="L1628" s="24"/>
      <c r="M1628" s="26"/>
    </row>
    <row r="1629" spans="1:13">
      <c r="A1629" s="23"/>
      <c r="B1629" s="32"/>
      <c r="C1629" s="24"/>
      <c r="D1629" s="24"/>
      <c r="E1629" s="24"/>
      <c r="F1629" s="24"/>
      <c r="G1629" s="24"/>
      <c r="H1629" s="24"/>
      <c r="I1629" s="24"/>
      <c r="J1629" s="24"/>
      <c r="K1629" s="25"/>
      <c r="L1629" s="24"/>
      <c r="M1629" s="26"/>
    </row>
    <row r="1630" spans="1:13">
      <c r="A1630" s="23"/>
      <c r="B1630" s="32"/>
      <c r="C1630" s="24"/>
      <c r="D1630" s="24"/>
      <c r="E1630" s="24"/>
      <c r="F1630" s="24"/>
      <c r="G1630" s="24"/>
      <c r="H1630" s="24"/>
      <c r="I1630" s="24"/>
      <c r="J1630" s="24"/>
      <c r="K1630" s="25"/>
      <c r="L1630" s="24"/>
      <c r="M1630" s="26"/>
    </row>
    <row r="1631" spans="1:13">
      <c r="A1631" s="23"/>
      <c r="B1631" s="32"/>
      <c r="C1631" s="24"/>
      <c r="D1631" s="24"/>
      <c r="E1631" s="24"/>
      <c r="F1631" s="24"/>
      <c r="G1631" s="24"/>
      <c r="H1631" s="24"/>
      <c r="I1631" s="24"/>
      <c r="J1631" s="24"/>
      <c r="K1631" s="25"/>
      <c r="L1631" s="24"/>
      <c r="M1631" s="26"/>
    </row>
    <row r="1632" spans="1:13">
      <c r="A1632" s="23"/>
      <c r="B1632" s="32"/>
      <c r="C1632" s="24"/>
      <c r="D1632" s="24"/>
      <c r="E1632" s="24"/>
      <c r="F1632" s="24"/>
      <c r="G1632" s="24"/>
      <c r="H1632" s="24"/>
      <c r="I1632" s="24"/>
      <c r="J1632" s="24"/>
      <c r="K1632" s="25"/>
      <c r="L1632" s="24"/>
      <c r="M1632" s="26"/>
    </row>
    <row r="1633" spans="1:13">
      <c r="A1633" s="23"/>
      <c r="B1633" s="32"/>
      <c r="C1633" s="24"/>
      <c r="D1633" s="24"/>
      <c r="E1633" s="24"/>
      <c r="F1633" s="24"/>
      <c r="G1633" s="24"/>
      <c r="H1633" s="24"/>
      <c r="I1633" s="24"/>
      <c r="J1633" s="24"/>
      <c r="K1633" s="25"/>
      <c r="L1633" s="24"/>
      <c r="M1633" s="26"/>
    </row>
    <row r="1634" spans="1:13">
      <c r="A1634" s="23"/>
      <c r="B1634" s="32"/>
      <c r="C1634" s="24"/>
      <c r="D1634" s="24"/>
      <c r="E1634" s="24"/>
      <c r="F1634" s="24"/>
      <c r="G1634" s="24"/>
      <c r="H1634" s="24"/>
      <c r="I1634" s="24"/>
      <c r="J1634" s="24"/>
      <c r="K1634" s="25"/>
      <c r="L1634" s="24"/>
      <c r="M1634" s="26"/>
    </row>
    <row r="1635" spans="1:13">
      <c r="A1635" s="23"/>
      <c r="B1635" s="32"/>
      <c r="C1635" s="24"/>
      <c r="D1635" s="24"/>
      <c r="E1635" s="24"/>
      <c r="F1635" s="24"/>
      <c r="G1635" s="24"/>
      <c r="H1635" s="24"/>
      <c r="I1635" s="24"/>
      <c r="J1635" s="24"/>
      <c r="K1635" s="25"/>
      <c r="L1635" s="24"/>
      <c r="M1635" s="26"/>
    </row>
    <row r="1636" spans="1:13">
      <c r="A1636" s="23"/>
      <c r="B1636" s="32"/>
      <c r="C1636" s="24"/>
      <c r="D1636" s="24"/>
      <c r="E1636" s="24"/>
      <c r="F1636" s="24"/>
      <c r="G1636" s="24"/>
      <c r="H1636" s="24"/>
      <c r="I1636" s="24"/>
      <c r="J1636" s="24"/>
      <c r="K1636" s="25"/>
      <c r="L1636" s="24"/>
      <c r="M1636" s="26"/>
    </row>
    <row r="1637" spans="1:13">
      <c r="A1637" s="23"/>
      <c r="B1637" s="32"/>
      <c r="C1637" s="24"/>
      <c r="D1637" s="24"/>
      <c r="E1637" s="24"/>
      <c r="F1637" s="24"/>
      <c r="G1637" s="24"/>
      <c r="H1637" s="24"/>
      <c r="I1637" s="24"/>
      <c r="J1637" s="24"/>
      <c r="K1637" s="25"/>
      <c r="L1637" s="24"/>
      <c r="M1637" s="26"/>
    </row>
    <row r="1638" spans="1:13">
      <c r="A1638" s="23"/>
      <c r="B1638" s="32"/>
      <c r="C1638" s="24"/>
      <c r="D1638" s="24"/>
      <c r="E1638" s="24"/>
      <c r="F1638" s="24"/>
      <c r="G1638" s="24"/>
      <c r="H1638" s="24"/>
      <c r="I1638" s="24"/>
      <c r="J1638" s="24"/>
      <c r="K1638" s="25"/>
      <c r="L1638" s="24"/>
      <c r="M1638" s="26"/>
    </row>
    <row r="1639" spans="1:13">
      <c r="A1639" s="23"/>
      <c r="B1639" s="32"/>
      <c r="C1639" s="24"/>
      <c r="D1639" s="24"/>
      <c r="E1639" s="24"/>
      <c r="F1639" s="24"/>
      <c r="G1639" s="24"/>
      <c r="H1639" s="24"/>
      <c r="I1639" s="24"/>
      <c r="J1639" s="24"/>
      <c r="K1639" s="25"/>
      <c r="L1639" s="24"/>
      <c r="M1639" s="26"/>
    </row>
    <row r="1640" spans="1:13">
      <c r="A1640" s="23"/>
      <c r="B1640" s="32"/>
      <c r="C1640" s="24"/>
      <c r="D1640" s="24"/>
      <c r="E1640" s="24"/>
      <c r="F1640" s="24"/>
      <c r="G1640" s="24"/>
      <c r="H1640" s="24"/>
      <c r="I1640" s="24"/>
      <c r="J1640" s="24"/>
      <c r="K1640" s="25"/>
      <c r="L1640" s="24"/>
      <c r="M1640" s="26"/>
    </row>
    <row r="1641" spans="1:13">
      <c r="A1641" s="23"/>
      <c r="B1641" s="32"/>
      <c r="C1641" s="24"/>
      <c r="D1641" s="24"/>
      <c r="E1641" s="24"/>
      <c r="F1641" s="24"/>
      <c r="G1641" s="24"/>
      <c r="H1641" s="24"/>
      <c r="I1641" s="24"/>
      <c r="J1641" s="24"/>
      <c r="K1641" s="25"/>
      <c r="L1641" s="24"/>
      <c r="M1641" s="26"/>
    </row>
    <row r="1642" spans="1:13">
      <c r="A1642" s="23"/>
      <c r="B1642" s="32"/>
      <c r="C1642" s="24"/>
      <c r="D1642" s="24"/>
      <c r="E1642" s="24"/>
      <c r="F1642" s="24"/>
      <c r="G1642" s="24"/>
      <c r="H1642" s="24"/>
      <c r="I1642" s="24"/>
      <c r="J1642" s="24"/>
      <c r="K1642" s="25"/>
      <c r="L1642" s="24"/>
      <c r="M1642" s="26"/>
    </row>
    <row r="1643" spans="1:13">
      <c r="A1643" s="23"/>
      <c r="B1643" s="32"/>
      <c r="C1643" s="24"/>
      <c r="D1643" s="24"/>
      <c r="E1643" s="24"/>
      <c r="F1643" s="24"/>
      <c r="G1643" s="24"/>
      <c r="H1643" s="24"/>
      <c r="I1643" s="24"/>
      <c r="J1643" s="24"/>
      <c r="K1643" s="25"/>
      <c r="L1643" s="24"/>
      <c r="M1643" s="26"/>
    </row>
    <row r="1644" spans="1:13">
      <c r="A1644" s="23"/>
      <c r="B1644" s="32"/>
      <c r="C1644" s="24"/>
      <c r="D1644" s="24"/>
      <c r="E1644" s="24"/>
      <c r="F1644" s="24"/>
      <c r="G1644" s="24"/>
      <c r="H1644" s="24"/>
      <c r="I1644" s="24"/>
      <c r="J1644" s="24"/>
      <c r="K1644" s="25"/>
      <c r="L1644" s="24"/>
      <c r="M1644" s="26"/>
    </row>
    <row r="1645" spans="1:13">
      <c r="A1645" s="23"/>
      <c r="B1645" s="32"/>
      <c r="C1645" s="24"/>
      <c r="D1645" s="24"/>
      <c r="E1645" s="24"/>
      <c r="F1645" s="24"/>
      <c r="G1645" s="24"/>
      <c r="H1645" s="24"/>
      <c r="I1645" s="24"/>
      <c r="J1645" s="24"/>
      <c r="K1645" s="25"/>
      <c r="L1645" s="24"/>
      <c r="M1645" s="26"/>
    </row>
    <row r="1646" spans="1:13">
      <c r="A1646" s="23"/>
      <c r="B1646" s="32"/>
      <c r="C1646" s="24"/>
      <c r="D1646" s="24"/>
      <c r="E1646" s="24"/>
      <c r="F1646" s="24"/>
      <c r="G1646" s="24"/>
      <c r="H1646" s="24"/>
      <c r="I1646" s="24"/>
      <c r="J1646" s="24"/>
      <c r="K1646" s="25"/>
      <c r="L1646" s="24"/>
      <c r="M1646" s="26"/>
    </row>
    <row r="1647" spans="1:13">
      <c r="A1647" s="23"/>
      <c r="B1647" s="32"/>
      <c r="C1647" s="24"/>
      <c r="D1647" s="24"/>
      <c r="E1647" s="24"/>
      <c r="F1647" s="24"/>
      <c r="G1647" s="24"/>
      <c r="H1647" s="24"/>
      <c r="I1647" s="24"/>
      <c r="J1647" s="24"/>
      <c r="K1647" s="25"/>
      <c r="L1647" s="24"/>
      <c r="M1647" s="26"/>
    </row>
    <row r="1648" spans="1:13">
      <c r="A1648" s="23"/>
      <c r="B1648" s="32"/>
      <c r="C1648" s="24"/>
      <c r="D1648" s="24"/>
      <c r="E1648" s="24"/>
      <c r="F1648" s="24"/>
      <c r="G1648" s="24"/>
      <c r="H1648" s="24"/>
      <c r="I1648" s="24"/>
      <c r="J1648" s="24"/>
      <c r="K1648" s="25"/>
      <c r="L1648" s="24"/>
      <c r="M1648" s="26"/>
    </row>
    <row r="1649" spans="1:13">
      <c r="A1649" s="23"/>
      <c r="B1649" s="32"/>
      <c r="C1649" s="24"/>
      <c r="D1649" s="24"/>
      <c r="E1649" s="24"/>
      <c r="F1649" s="24"/>
      <c r="G1649" s="24"/>
      <c r="H1649" s="24"/>
      <c r="I1649" s="24"/>
      <c r="J1649" s="24"/>
      <c r="K1649" s="25"/>
      <c r="L1649" s="24"/>
      <c r="M1649" s="26"/>
    </row>
    <row r="1650" spans="1:13">
      <c r="A1650" s="23"/>
      <c r="B1650" s="32"/>
      <c r="C1650" s="24"/>
      <c r="D1650" s="24"/>
      <c r="E1650" s="24"/>
      <c r="F1650" s="24"/>
      <c r="G1650" s="24"/>
      <c r="H1650" s="24"/>
      <c r="I1650" s="24"/>
      <c r="J1650" s="24"/>
      <c r="K1650" s="25"/>
      <c r="L1650" s="24"/>
      <c r="M1650" s="26"/>
    </row>
    <row r="1651" spans="1:13">
      <c r="A1651" s="23"/>
      <c r="B1651" s="32"/>
      <c r="C1651" s="24"/>
      <c r="D1651" s="24"/>
      <c r="E1651" s="24"/>
      <c r="F1651" s="24"/>
      <c r="G1651" s="24"/>
      <c r="H1651" s="24"/>
      <c r="I1651" s="24"/>
      <c r="J1651" s="24"/>
      <c r="K1651" s="25"/>
      <c r="L1651" s="24"/>
      <c r="M1651" s="26"/>
    </row>
    <row r="1652" spans="1:13">
      <c r="A1652" s="23"/>
      <c r="B1652" s="32"/>
      <c r="C1652" s="24"/>
      <c r="D1652" s="24"/>
      <c r="E1652" s="24"/>
      <c r="F1652" s="24"/>
      <c r="G1652" s="24"/>
      <c r="H1652" s="24"/>
      <c r="I1652" s="24"/>
      <c r="J1652" s="24"/>
      <c r="K1652" s="25"/>
      <c r="L1652" s="24"/>
      <c r="M1652" s="26"/>
    </row>
    <row r="1653" spans="1:13">
      <c r="A1653" s="23"/>
      <c r="B1653" s="32"/>
      <c r="C1653" s="24"/>
      <c r="D1653" s="24"/>
      <c r="E1653" s="24"/>
      <c r="F1653" s="24"/>
      <c r="G1653" s="24"/>
      <c r="H1653" s="24"/>
      <c r="I1653" s="24"/>
      <c r="J1653" s="24"/>
      <c r="K1653" s="25"/>
      <c r="L1653" s="24"/>
      <c r="M1653" s="26"/>
    </row>
    <row r="1654" spans="1:13">
      <c r="A1654" s="23"/>
      <c r="B1654" s="32"/>
      <c r="C1654" s="24"/>
      <c r="D1654" s="24"/>
      <c r="E1654" s="24"/>
      <c r="F1654" s="24"/>
      <c r="G1654" s="24"/>
      <c r="H1654" s="24"/>
      <c r="I1654" s="24"/>
      <c r="J1654" s="24"/>
      <c r="K1654" s="25"/>
      <c r="L1654" s="24"/>
      <c r="M1654" s="26"/>
    </row>
    <row r="1655" spans="1:13">
      <c r="A1655" s="23"/>
      <c r="B1655" s="32"/>
      <c r="C1655" s="24"/>
      <c r="D1655" s="24"/>
      <c r="E1655" s="24"/>
      <c r="F1655" s="24"/>
      <c r="G1655" s="24"/>
      <c r="H1655" s="24"/>
      <c r="I1655" s="24"/>
      <c r="J1655" s="24"/>
      <c r="K1655" s="25"/>
      <c r="L1655" s="24"/>
      <c r="M1655" s="26"/>
    </row>
    <row r="1656" spans="1:13">
      <c r="A1656" s="23"/>
      <c r="B1656" s="32"/>
      <c r="C1656" s="24"/>
      <c r="D1656" s="24"/>
      <c r="E1656" s="24"/>
      <c r="F1656" s="24"/>
      <c r="G1656" s="24"/>
      <c r="H1656" s="24"/>
      <c r="I1656" s="24"/>
      <c r="J1656" s="24"/>
      <c r="K1656" s="25"/>
      <c r="L1656" s="24"/>
      <c r="M1656" s="26"/>
    </row>
    <row r="1657" spans="1:13">
      <c r="A1657" s="23"/>
      <c r="B1657" s="32"/>
      <c r="C1657" s="24"/>
      <c r="D1657" s="24"/>
      <c r="E1657" s="24"/>
      <c r="F1657" s="24"/>
      <c r="G1657" s="24"/>
      <c r="H1657" s="24"/>
      <c r="I1657" s="24"/>
      <c r="J1657" s="24"/>
      <c r="K1657" s="25"/>
      <c r="L1657" s="24"/>
      <c r="M1657" s="26"/>
    </row>
    <row r="1658" spans="1:13">
      <c r="A1658" s="23"/>
      <c r="B1658" s="32"/>
      <c r="C1658" s="24"/>
      <c r="D1658" s="24"/>
      <c r="E1658" s="24"/>
      <c r="F1658" s="24"/>
      <c r="G1658" s="24"/>
      <c r="H1658" s="24"/>
      <c r="I1658" s="24"/>
      <c r="J1658" s="24"/>
      <c r="K1658" s="25"/>
      <c r="L1658" s="24"/>
      <c r="M1658" s="26"/>
    </row>
    <row r="1659" spans="1:13">
      <c r="A1659" s="23"/>
      <c r="B1659" s="32"/>
      <c r="C1659" s="24"/>
      <c r="D1659" s="24"/>
      <c r="E1659" s="24"/>
      <c r="F1659" s="24"/>
      <c r="G1659" s="24"/>
      <c r="H1659" s="24"/>
      <c r="I1659" s="24"/>
      <c r="J1659" s="24"/>
      <c r="K1659" s="25"/>
      <c r="L1659" s="24"/>
      <c r="M1659" s="26"/>
    </row>
    <row r="1660" spans="1:13">
      <c r="A1660" s="23"/>
      <c r="B1660" s="32"/>
      <c r="C1660" s="24"/>
      <c r="D1660" s="24"/>
      <c r="E1660" s="24"/>
      <c r="F1660" s="24"/>
      <c r="G1660" s="24"/>
      <c r="H1660" s="24"/>
      <c r="I1660" s="24"/>
      <c r="J1660" s="24"/>
      <c r="K1660" s="25"/>
      <c r="L1660" s="24"/>
      <c r="M1660" s="26"/>
    </row>
    <row r="1661" spans="1:13">
      <c r="A1661" s="23"/>
      <c r="B1661" s="32"/>
      <c r="C1661" s="24"/>
      <c r="D1661" s="24"/>
      <c r="E1661" s="24"/>
      <c r="F1661" s="24"/>
      <c r="G1661" s="24"/>
      <c r="H1661" s="24"/>
      <c r="I1661" s="24"/>
      <c r="J1661" s="24"/>
      <c r="K1661" s="25"/>
      <c r="L1661" s="24"/>
      <c r="M1661" s="26"/>
    </row>
    <row r="1662" spans="1:13">
      <c r="A1662" s="23"/>
      <c r="B1662" s="32"/>
      <c r="C1662" s="24"/>
      <c r="D1662" s="24"/>
      <c r="E1662" s="24"/>
      <c r="F1662" s="24"/>
      <c r="G1662" s="24"/>
      <c r="H1662" s="24"/>
      <c r="I1662" s="24"/>
      <c r="J1662" s="24"/>
      <c r="K1662" s="25"/>
      <c r="L1662" s="24"/>
      <c r="M1662" s="26"/>
    </row>
    <row r="1663" spans="1:13">
      <c r="A1663" s="23"/>
      <c r="B1663" s="32"/>
      <c r="C1663" s="24"/>
      <c r="D1663" s="24"/>
      <c r="E1663" s="24"/>
      <c r="F1663" s="24"/>
      <c r="G1663" s="24"/>
      <c r="H1663" s="24"/>
      <c r="I1663" s="24"/>
      <c r="J1663" s="24"/>
      <c r="K1663" s="25"/>
      <c r="L1663" s="24"/>
      <c r="M1663" s="26"/>
    </row>
    <row r="1664" spans="1:13">
      <c r="A1664" s="23"/>
      <c r="B1664" s="32"/>
      <c r="C1664" s="24"/>
      <c r="D1664" s="24"/>
      <c r="E1664" s="24"/>
      <c r="F1664" s="24"/>
      <c r="G1664" s="24"/>
      <c r="H1664" s="24"/>
      <c r="I1664" s="24"/>
      <c r="J1664" s="24"/>
      <c r="K1664" s="25"/>
      <c r="L1664" s="24"/>
      <c r="M1664" s="26"/>
    </row>
    <row r="1665" spans="1:13">
      <c r="A1665" s="23"/>
      <c r="B1665" s="32"/>
      <c r="C1665" s="24"/>
      <c r="D1665" s="24"/>
      <c r="E1665" s="24"/>
      <c r="F1665" s="24"/>
      <c r="G1665" s="24"/>
      <c r="H1665" s="24"/>
      <c r="I1665" s="24"/>
      <c r="J1665" s="24"/>
      <c r="K1665" s="25"/>
      <c r="L1665" s="24"/>
      <c r="M1665" s="26"/>
    </row>
    <row r="1666" spans="1:13">
      <c r="A1666" s="23"/>
      <c r="B1666" s="32"/>
      <c r="C1666" s="24"/>
      <c r="D1666" s="24"/>
      <c r="E1666" s="24"/>
      <c r="F1666" s="24"/>
      <c r="G1666" s="24"/>
      <c r="H1666" s="24"/>
      <c r="I1666" s="24"/>
      <c r="J1666" s="24"/>
      <c r="K1666" s="25"/>
      <c r="L1666" s="24"/>
      <c r="M1666" s="26"/>
    </row>
    <row r="1667" spans="1:13">
      <c r="A1667" s="23"/>
      <c r="B1667" s="32"/>
      <c r="C1667" s="24"/>
      <c r="D1667" s="24"/>
      <c r="E1667" s="24"/>
      <c r="F1667" s="24"/>
      <c r="G1667" s="24"/>
      <c r="H1667" s="24"/>
      <c r="I1667" s="24"/>
      <c r="J1667" s="24"/>
      <c r="K1667" s="25"/>
      <c r="L1667" s="24"/>
      <c r="M1667" s="26"/>
    </row>
    <row r="1668" spans="1:13">
      <c r="A1668" s="23"/>
      <c r="B1668" s="32"/>
      <c r="C1668" s="24"/>
      <c r="D1668" s="24"/>
      <c r="E1668" s="24"/>
      <c r="F1668" s="24"/>
      <c r="G1668" s="24"/>
      <c r="H1668" s="24"/>
      <c r="I1668" s="24"/>
      <c r="J1668" s="24"/>
      <c r="K1668" s="25"/>
      <c r="L1668" s="24"/>
      <c r="M1668" s="26"/>
    </row>
    <row r="1669" spans="1:13">
      <c r="A1669" s="23"/>
      <c r="B1669" s="32"/>
      <c r="C1669" s="24"/>
      <c r="D1669" s="24"/>
      <c r="E1669" s="24"/>
      <c r="F1669" s="24"/>
      <c r="G1669" s="24"/>
      <c r="H1669" s="24"/>
      <c r="I1669" s="24"/>
      <c r="J1669" s="24"/>
      <c r="K1669" s="25"/>
      <c r="L1669" s="24"/>
      <c r="M1669" s="26"/>
    </row>
    <row r="1670" spans="1:13">
      <c r="A1670" s="23"/>
      <c r="B1670" s="32"/>
      <c r="C1670" s="24"/>
      <c r="D1670" s="24"/>
      <c r="E1670" s="24"/>
      <c r="F1670" s="24"/>
      <c r="G1670" s="24"/>
      <c r="H1670" s="24"/>
      <c r="I1670" s="24"/>
      <c r="J1670" s="24"/>
      <c r="K1670" s="25"/>
      <c r="L1670" s="24"/>
      <c r="M1670" s="26"/>
    </row>
    <row r="1671" spans="1:13">
      <c r="A1671" s="23"/>
      <c r="B1671" s="32"/>
      <c r="C1671" s="24"/>
      <c r="D1671" s="24"/>
      <c r="E1671" s="24"/>
      <c r="F1671" s="24"/>
      <c r="G1671" s="24"/>
      <c r="H1671" s="24"/>
      <c r="I1671" s="24"/>
      <c r="J1671" s="24"/>
      <c r="K1671" s="25"/>
      <c r="L1671" s="24"/>
      <c r="M1671" s="26"/>
    </row>
    <row r="1672" spans="1:13">
      <c r="A1672" s="23"/>
      <c r="B1672" s="32"/>
      <c r="C1672" s="24"/>
      <c r="D1672" s="24"/>
      <c r="E1672" s="24"/>
      <c r="F1672" s="24"/>
      <c r="G1672" s="24"/>
      <c r="H1672" s="24"/>
      <c r="I1672" s="24"/>
      <c r="J1672" s="24"/>
      <c r="K1672" s="25"/>
      <c r="L1672" s="24"/>
      <c r="M1672" s="26"/>
    </row>
    <row r="1673" spans="1:13">
      <c r="A1673" s="23"/>
      <c r="B1673" s="32"/>
      <c r="C1673" s="24"/>
      <c r="D1673" s="24"/>
      <c r="E1673" s="24"/>
      <c r="F1673" s="24"/>
      <c r="G1673" s="24"/>
      <c r="H1673" s="24"/>
      <c r="I1673" s="24"/>
      <c r="J1673" s="24"/>
      <c r="K1673" s="25"/>
      <c r="L1673" s="24"/>
      <c r="M1673" s="26"/>
    </row>
    <row r="1674" spans="1:13">
      <c r="A1674" s="23"/>
      <c r="B1674" s="32"/>
      <c r="C1674" s="24"/>
      <c r="D1674" s="24"/>
      <c r="E1674" s="24"/>
      <c r="F1674" s="24"/>
      <c r="G1674" s="24"/>
      <c r="H1674" s="24"/>
      <c r="I1674" s="24"/>
      <c r="J1674" s="24"/>
      <c r="K1674" s="25"/>
      <c r="L1674" s="24"/>
      <c r="M1674" s="26"/>
    </row>
    <row r="1675" spans="1:13">
      <c r="A1675" s="23"/>
      <c r="B1675" s="32"/>
      <c r="C1675" s="24"/>
      <c r="D1675" s="24"/>
      <c r="E1675" s="24"/>
      <c r="F1675" s="24"/>
      <c r="G1675" s="24"/>
      <c r="H1675" s="24"/>
      <c r="I1675" s="24"/>
      <c r="J1675" s="24"/>
      <c r="K1675" s="25"/>
      <c r="L1675" s="24"/>
      <c r="M1675" s="26"/>
    </row>
    <row r="1676" spans="1:13">
      <c r="A1676" s="23"/>
      <c r="B1676" s="32"/>
      <c r="C1676" s="24"/>
      <c r="D1676" s="24"/>
      <c r="E1676" s="24"/>
      <c r="F1676" s="24"/>
      <c r="G1676" s="24"/>
      <c r="H1676" s="24"/>
      <c r="I1676" s="24"/>
      <c r="J1676" s="24"/>
      <c r="K1676" s="25"/>
      <c r="L1676" s="24"/>
      <c r="M1676" s="26"/>
    </row>
    <row r="1677" spans="1:13">
      <c r="A1677" s="23"/>
      <c r="B1677" s="32"/>
      <c r="C1677" s="24"/>
      <c r="D1677" s="24"/>
      <c r="E1677" s="24"/>
      <c r="F1677" s="24"/>
      <c r="G1677" s="24"/>
      <c r="H1677" s="24"/>
      <c r="I1677" s="24"/>
      <c r="J1677" s="24"/>
      <c r="K1677" s="25"/>
      <c r="L1677" s="24"/>
      <c r="M1677" s="26"/>
    </row>
    <row r="1678" spans="1:13">
      <c r="A1678" s="23"/>
      <c r="B1678" s="32"/>
      <c r="C1678" s="24"/>
      <c r="D1678" s="24"/>
      <c r="E1678" s="24"/>
      <c r="F1678" s="24"/>
      <c r="G1678" s="24"/>
      <c r="H1678" s="24"/>
      <c r="I1678" s="24"/>
      <c r="J1678" s="24"/>
      <c r="K1678" s="25"/>
      <c r="L1678" s="24"/>
      <c r="M1678" s="26"/>
    </row>
    <row r="1679" spans="1:13">
      <c r="A1679" s="23"/>
      <c r="B1679" s="32"/>
      <c r="C1679" s="24"/>
      <c r="D1679" s="24"/>
      <c r="E1679" s="24"/>
      <c r="F1679" s="24"/>
      <c r="G1679" s="24"/>
      <c r="H1679" s="24"/>
      <c r="I1679" s="24"/>
      <c r="J1679" s="24"/>
      <c r="K1679" s="25"/>
      <c r="L1679" s="24"/>
      <c r="M1679" s="26"/>
    </row>
    <row r="1680" spans="1:13">
      <c r="A1680" s="23"/>
      <c r="B1680" s="32"/>
      <c r="C1680" s="24"/>
      <c r="D1680" s="24"/>
      <c r="E1680" s="24"/>
      <c r="F1680" s="24"/>
      <c r="G1680" s="24"/>
      <c r="H1680" s="24"/>
      <c r="I1680" s="24"/>
      <c r="J1680" s="24"/>
      <c r="K1680" s="25"/>
      <c r="L1680" s="24"/>
      <c r="M1680" s="26"/>
    </row>
    <row r="1681" spans="1:13">
      <c r="A1681" s="23"/>
      <c r="B1681" s="32"/>
      <c r="C1681" s="24"/>
      <c r="D1681" s="24"/>
      <c r="E1681" s="24"/>
      <c r="F1681" s="24"/>
      <c r="G1681" s="24"/>
      <c r="H1681" s="24"/>
      <c r="I1681" s="24"/>
      <c r="J1681" s="24"/>
      <c r="K1681" s="25"/>
      <c r="L1681" s="24"/>
      <c r="M1681" s="26"/>
    </row>
    <row r="1682" spans="1:13">
      <c r="A1682" s="23"/>
      <c r="B1682" s="32"/>
      <c r="C1682" s="24"/>
      <c r="D1682" s="24"/>
      <c r="E1682" s="24"/>
      <c r="F1682" s="24"/>
      <c r="G1682" s="24"/>
      <c r="H1682" s="24"/>
      <c r="I1682" s="24"/>
      <c r="J1682" s="24"/>
      <c r="K1682" s="25"/>
      <c r="L1682" s="24"/>
      <c r="M1682" s="26"/>
    </row>
    <row r="1683" spans="1:13">
      <c r="A1683" s="23"/>
      <c r="B1683" s="32"/>
      <c r="C1683" s="24"/>
      <c r="D1683" s="24"/>
      <c r="E1683" s="24"/>
      <c r="F1683" s="24"/>
      <c r="G1683" s="24"/>
      <c r="H1683" s="24"/>
      <c r="I1683" s="24"/>
      <c r="J1683" s="24"/>
      <c r="K1683" s="25"/>
      <c r="L1683" s="24"/>
      <c r="M1683" s="26"/>
    </row>
    <row r="1684" spans="1:13">
      <c r="A1684" s="23"/>
      <c r="B1684" s="32"/>
      <c r="C1684" s="24"/>
      <c r="D1684" s="24"/>
      <c r="E1684" s="24"/>
      <c r="F1684" s="24"/>
      <c r="G1684" s="24"/>
      <c r="H1684" s="24"/>
      <c r="I1684" s="24"/>
      <c r="J1684" s="24"/>
      <c r="K1684" s="25"/>
      <c r="L1684" s="24"/>
      <c r="M1684" s="26"/>
    </row>
    <row r="1685" spans="1:13">
      <c r="A1685" s="23"/>
      <c r="B1685" s="32"/>
      <c r="C1685" s="24"/>
      <c r="D1685" s="24"/>
      <c r="E1685" s="24"/>
      <c r="F1685" s="24"/>
      <c r="G1685" s="24"/>
      <c r="H1685" s="24"/>
      <c r="I1685" s="24"/>
      <c r="J1685" s="24"/>
      <c r="K1685" s="25"/>
      <c r="L1685" s="24"/>
      <c r="M1685" s="26"/>
    </row>
    <row r="1686" spans="1:13">
      <c r="A1686" s="23"/>
      <c r="B1686" s="32"/>
      <c r="C1686" s="24"/>
      <c r="D1686" s="24"/>
      <c r="E1686" s="24"/>
      <c r="F1686" s="24"/>
      <c r="G1686" s="24"/>
      <c r="H1686" s="24"/>
      <c r="I1686" s="24"/>
      <c r="J1686" s="24"/>
      <c r="K1686" s="25"/>
      <c r="L1686" s="24"/>
      <c r="M1686" s="26"/>
    </row>
    <row r="1687" spans="1:13">
      <c r="A1687" s="23"/>
      <c r="B1687" s="32"/>
      <c r="C1687" s="24"/>
      <c r="D1687" s="24"/>
      <c r="E1687" s="24"/>
      <c r="F1687" s="24"/>
      <c r="G1687" s="24"/>
      <c r="H1687" s="24"/>
      <c r="I1687" s="24"/>
      <c r="J1687" s="24"/>
      <c r="K1687" s="25"/>
      <c r="L1687" s="24"/>
      <c r="M1687" s="26"/>
    </row>
    <row r="1688" spans="1:13">
      <c r="A1688" s="23"/>
      <c r="B1688" s="32"/>
      <c r="C1688" s="24"/>
      <c r="D1688" s="24"/>
      <c r="E1688" s="24"/>
      <c r="F1688" s="24"/>
      <c r="G1688" s="24"/>
      <c r="H1688" s="24"/>
      <c r="I1688" s="24"/>
      <c r="J1688" s="24"/>
      <c r="K1688" s="25"/>
      <c r="L1688" s="24"/>
      <c r="M1688" s="26"/>
    </row>
    <row r="1689" spans="1:13">
      <c r="A1689" s="23"/>
      <c r="B1689" s="32"/>
      <c r="C1689" s="24"/>
      <c r="D1689" s="24"/>
      <c r="E1689" s="24"/>
      <c r="F1689" s="24"/>
      <c r="G1689" s="24"/>
      <c r="H1689" s="24"/>
      <c r="I1689" s="24"/>
      <c r="J1689" s="24"/>
      <c r="K1689" s="25"/>
      <c r="L1689" s="24"/>
      <c r="M1689" s="26"/>
    </row>
    <row r="1690" spans="1:13">
      <c r="A1690" s="23"/>
      <c r="B1690" s="32"/>
      <c r="C1690" s="24"/>
      <c r="D1690" s="24"/>
      <c r="E1690" s="24"/>
      <c r="F1690" s="24"/>
      <c r="G1690" s="24"/>
      <c r="H1690" s="24"/>
      <c r="I1690" s="24"/>
      <c r="J1690" s="24"/>
      <c r="K1690" s="25"/>
      <c r="L1690" s="24"/>
      <c r="M1690" s="26"/>
    </row>
    <row r="1691" spans="1:13">
      <c r="A1691" s="23"/>
      <c r="B1691" s="32"/>
      <c r="C1691" s="24"/>
      <c r="D1691" s="24"/>
      <c r="E1691" s="24"/>
      <c r="F1691" s="24"/>
      <c r="G1691" s="24"/>
      <c r="H1691" s="24"/>
      <c r="I1691" s="24"/>
      <c r="J1691" s="24"/>
      <c r="K1691" s="25"/>
      <c r="L1691" s="24"/>
      <c r="M1691" s="26"/>
    </row>
    <row r="1692" spans="1:13">
      <c r="A1692" s="23"/>
      <c r="B1692" s="32"/>
      <c r="C1692" s="24"/>
      <c r="D1692" s="24"/>
      <c r="E1692" s="24"/>
      <c r="F1692" s="24"/>
      <c r="G1692" s="24"/>
      <c r="H1692" s="24"/>
      <c r="I1692" s="24"/>
      <c r="J1692" s="24"/>
      <c r="K1692" s="25"/>
      <c r="L1692" s="24"/>
      <c r="M1692" s="26"/>
    </row>
    <row r="1693" spans="1:13">
      <c r="A1693" s="23"/>
      <c r="B1693" s="32"/>
      <c r="C1693" s="24"/>
      <c r="D1693" s="24"/>
      <c r="E1693" s="24"/>
      <c r="F1693" s="24"/>
      <c r="G1693" s="24"/>
      <c r="H1693" s="24"/>
      <c r="I1693" s="24"/>
      <c r="J1693" s="24"/>
      <c r="K1693" s="25"/>
      <c r="L1693" s="24"/>
      <c r="M1693" s="26"/>
    </row>
    <row r="1694" spans="1:13">
      <c r="A1694" s="23"/>
      <c r="B1694" s="32"/>
      <c r="C1694" s="24"/>
      <c r="D1694" s="24"/>
      <c r="E1694" s="24"/>
      <c r="F1694" s="24"/>
      <c r="G1694" s="24"/>
      <c r="H1694" s="24"/>
      <c r="I1694" s="24"/>
      <c r="J1694" s="24"/>
      <c r="K1694" s="25"/>
      <c r="L1694" s="24"/>
      <c r="M1694" s="26"/>
    </row>
    <row r="1695" spans="1:13">
      <c r="A1695" s="23"/>
      <c r="B1695" s="32"/>
      <c r="C1695" s="24"/>
      <c r="D1695" s="24"/>
      <c r="E1695" s="24"/>
      <c r="F1695" s="24"/>
      <c r="G1695" s="24"/>
      <c r="H1695" s="24"/>
      <c r="I1695" s="24"/>
      <c r="J1695" s="24"/>
      <c r="K1695" s="25"/>
      <c r="L1695" s="24"/>
      <c r="M1695" s="26"/>
    </row>
    <row r="1696" spans="1:13">
      <c r="A1696" s="23"/>
      <c r="B1696" s="32"/>
      <c r="C1696" s="24"/>
      <c r="D1696" s="24"/>
      <c r="E1696" s="24"/>
      <c r="F1696" s="24"/>
      <c r="G1696" s="24"/>
      <c r="H1696" s="24"/>
      <c r="I1696" s="24"/>
      <c r="J1696" s="24"/>
      <c r="K1696" s="25"/>
      <c r="L1696" s="24"/>
      <c r="M1696" s="26"/>
    </row>
    <row r="1697" spans="1:13">
      <c r="A1697" s="23"/>
      <c r="B1697" s="32"/>
      <c r="C1697" s="24"/>
      <c r="D1697" s="24"/>
      <c r="E1697" s="24"/>
      <c r="F1697" s="24"/>
      <c r="G1697" s="24"/>
      <c r="H1697" s="24"/>
      <c r="I1697" s="24"/>
      <c r="J1697" s="24"/>
      <c r="K1697" s="25"/>
      <c r="L1697" s="24"/>
      <c r="M1697" s="26"/>
    </row>
    <row r="1698" spans="1:13">
      <c r="A1698" s="23"/>
      <c r="B1698" s="32"/>
      <c r="C1698" s="24"/>
      <c r="D1698" s="24"/>
      <c r="E1698" s="24"/>
      <c r="F1698" s="24"/>
      <c r="G1698" s="24"/>
      <c r="H1698" s="24"/>
      <c r="I1698" s="24"/>
      <c r="J1698" s="24"/>
      <c r="K1698" s="25"/>
      <c r="L1698" s="24"/>
      <c r="M1698" s="26"/>
    </row>
    <row r="1699" spans="1:13">
      <c r="A1699" s="23"/>
      <c r="B1699" s="32"/>
      <c r="C1699" s="24"/>
      <c r="D1699" s="24"/>
      <c r="E1699" s="24"/>
      <c r="F1699" s="24"/>
      <c r="G1699" s="24"/>
      <c r="H1699" s="24"/>
      <c r="I1699" s="24"/>
      <c r="J1699" s="24"/>
      <c r="K1699" s="25"/>
      <c r="L1699" s="24"/>
      <c r="M1699" s="26"/>
    </row>
    <row r="1700" spans="1:13">
      <c r="A1700" s="23"/>
      <c r="B1700" s="32"/>
      <c r="C1700" s="24"/>
      <c r="D1700" s="24"/>
      <c r="E1700" s="24"/>
      <c r="F1700" s="24"/>
      <c r="G1700" s="24"/>
      <c r="H1700" s="24"/>
      <c r="I1700" s="24"/>
      <c r="J1700" s="24"/>
      <c r="K1700" s="25"/>
      <c r="L1700" s="24"/>
      <c r="M1700" s="26"/>
    </row>
    <row r="1701" spans="1:13">
      <c r="A1701" s="23"/>
      <c r="B1701" s="32"/>
      <c r="C1701" s="24"/>
      <c r="D1701" s="24"/>
      <c r="E1701" s="24"/>
      <c r="F1701" s="24"/>
      <c r="G1701" s="24"/>
      <c r="H1701" s="24"/>
      <c r="I1701" s="24"/>
      <c r="J1701" s="24"/>
      <c r="K1701" s="25"/>
      <c r="L1701" s="24"/>
      <c r="M1701" s="26"/>
    </row>
    <row r="1702" spans="1:13">
      <c r="A1702" s="23"/>
      <c r="B1702" s="32"/>
      <c r="C1702" s="24"/>
      <c r="D1702" s="24"/>
      <c r="E1702" s="24"/>
      <c r="F1702" s="24"/>
      <c r="G1702" s="24"/>
      <c r="H1702" s="24"/>
      <c r="I1702" s="24"/>
      <c r="J1702" s="24"/>
      <c r="K1702" s="25"/>
      <c r="L1702" s="24"/>
      <c r="M1702" s="26"/>
    </row>
    <row r="1703" spans="1:13">
      <c r="A1703" s="23"/>
      <c r="B1703" s="32"/>
      <c r="C1703" s="24"/>
      <c r="D1703" s="24"/>
      <c r="E1703" s="24"/>
      <c r="F1703" s="24"/>
      <c r="G1703" s="24"/>
      <c r="H1703" s="24"/>
      <c r="I1703" s="24"/>
      <c r="J1703" s="24"/>
      <c r="K1703" s="25"/>
      <c r="L1703" s="24"/>
      <c r="M1703" s="26"/>
    </row>
    <row r="1704" spans="1:13">
      <c r="A1704" s="23"/>
      <c r="B1704" s="32"/>
      <c r="C1704" s="24"/>
      <c r="D1704" s="24"/>
      <c r="E1704" s="24"/>
      <c r="F1704" s="24"/>
      <c r="G1704" s="24"/>
      <c r="H1704" s="24"/>
      <c r="I1704" s="24"/>
      <c r="J1704" s="24"/>
      <c r="K1704" s="25"/>
      <c r="L1704" s="24"/>
      <c r="M1704" s="26"/>
    </row>
    <row r="1705" spans="1:13">
      <c r="A1705" s="23"/>
      <c r="B1705" s="32"/>
      <c r="C1705" s="24"/>
      <c r="D1705" s="24"/>
      <c r="E1705" s="24"/>
      <c r="F1705" s="24"/>
      <c r="G1705" s="24"/>
      <c r="H1705" s="24"/>
      <c r="I1705" s="24"/>
      <c r="J1705" s="24"/>
      <c r="K1705" s="25"/>
      <c r="L1705" s="24"/>
      <c r="M1705" s="26"/>
    </row>
    <row r="1706" spans="1:13">
      <c r="A1706" s="23"/>
      <c r="B1706" s="32"/>
      <c r="C1706" s="24"/>
      <c r="D1706" s="24"/>
      <c r="E1706" s="24"/>
      <c r="F1706" s="24"/>
      <c r="G1706" s="24"/>
      <c r="H1706" s="24"/>
      <c r="I1706" s="24"/>
      <c r="J1706" s="24"/>
      <c r="K1706" s="25"/>
      <c r="L1706" s="24"/>
      <c r="M1706" s="26"/>
    </row>
    <row r="1707" spans="1:13">
      <c r="A1707" s="23"/>
      <c r="B1707" s="32"/>
      <c r="C1707" s="24"/>
      <c r="D1707" s="24"/>
      <c r="E1707" s="24"/>
      <c r="F1707" s="24"/>
      <c r="G1707" s="24"/>
      <c r="H1707" s="24"/>
      <c r="I1707" s="24"/>
      <c r="J1707" s="24"/>
      <c r="K1707" s="25"/>
      <c r="L1707" s="24"/>
      <c r="M1707" s="26"/>
    </row>
    <row r="1708" spans="1:13">
      <c r="A1708" s="23"/>
      <c r="B1708" s="32"/>
      <c r="C1708" s="24"/>
      <c r="D1708" s="24"/>
      <c r="E1708" s="24"/>
      <c r="F1708" s="24"/>
      <c r="G1708" s="24"/>
      <c r="H1708" s="24"/>
      <c r="I1708" s="24"/>
      <c r="J1708" s="24"/>
      <c r="K1708" s="25"/>
      <c r="L1708" s="24"/>
      <c r="M1708" s="26"/>
    </row>
    <row r="1709" spans="1:13">
      <c r="A1709" s="23"/>
      <c r="B1709" s="32"/>
      <c r="C1709" s="24"/>
      <c r="D1709" s="24"/>
      <c r="E1709" s="24"/>
      <c r="F1709" s="24"/>
      <c r="G1709" s="24"/>
      <c r="H1709" s="24"/>
      <c r="I1709" s="24"/>
      <c r="J1709" s="24"/>
      <c r="K1709" s="25"/>
      <c r="L1709" s="24"/>
      <c r="M1709" s="26"/>
    </row>
    <row r="1710" spans="1:13">
      <c r="A1710" s="23"/>
      <c r="B1710" s="32"/>
      <c r="C1710" s="24"/>
      <c r="D1710" s="24"/>
      <c r="E1710" s="24"/>
      <c r="F1710" s="24"/>
      <c r="G1710" s="24"/>
      <c r="H1710" s="24"/>
      <c r="I1710" s="24"/>
      <c r="J1710" s="24"/>
      <c r="K1710" s="25"/>
      <c r="L1710" s="24"/>
      <c r="M1710" s="26"/>
    </row>
    <row r="1711" spans="1:13">
      <c r="A1711" s="23"/>
      <c r="B1711" s="32"/>
      <c r="C1711" s="24"/>
      <c r="D1711" s="24"/>
      <c r="E1711" s="24"/>
      <c r="F1711" s="24"/>
      <c r="G1711" s="24"/>
      <c r="H1711" s="24"/>
      <c r="I1711" s="24"/>
      <c r="J1711" s="24"/>
      <c r="K1711" s="25"/>
      <c r="L1711" s="24"/>
      <c r="M1711" s="26"/>
    </row>
    <row r="1712" spans="1:13">
      <c r="A1712" s="23"/>
      <c r="B1712" s="32"/>
      <c r="C1712" s="24"/>
      <c r="D1712" s="24"/>
      <c r="E1712" s="24"/>
      <c r="F1712" s="24"/>
      <c r="G1712" s="24"/>
      <c r="H1712" s="24"/>
      <c r="I1712" s="24"/>
      <c r="J1712" s="24"/>
      <c r="K1712" s="25"/>
      <c r="L1712" s="24"/>
      <c r="M1712" s="26"/>
    </row>
    <row r="1713" spans="1:13">
      <c r="A1713" s="23"/>
      <c r="B1713" s="32"/>
      <c r="C1713" s="24"/>
      <c r="D1713" s="24"/>
      <c r="E1713" s="24"/>
      <c r="F1713" s="24"/>
      <c r="G1713" s="24"/>
      <c r="H1713" s="24"/>
      <c r="I1713" s="24"/>
      <c r="J1713" s="24"/>
      <c r="K1713" s="25"/>
      <c r="L1713" s="24"/>
      <c r="M1713" s="26"/>
    </row>
    <row r="1714" spans="1:13">
      <c r="A1714" s="23"/>
      <c r="B1714" s="32"/>
      <c r="C1714" s="24"/>
      <c r="D1714" s="24"/>
      <c r="E1714" s="24"/>
      <c r="F1714" s="24"/>
      <c r="G1714" s="24"/>
      <c r="H1714" s="24"/>
      <c r="I1714" s="24"/>
      <c r="J1714" s="24"/>
      <c r="K1714" s="25"/>
      <c r="L1714" s="24"/>
      <c r="M1714" s="26"/>
    </row>
    <row r="1715" spans="1:13">
      <c r="A1715" s="23"/>
      <c r="B1715" s="32"/>
      <c r="C1715" s="24"/>
      <c r="D1715" s="24"/>
      <c r="E1715" s="24"/>
      <c r="F1715" s="24"/>
      <c r="G1715" s="24"/>
      <c r="H1715" s="24"/>
      <c r="I1715" s="24"/>
      <c r="J1715" s="24"/>
      <c r="K1715" s="25"/>
      <c r="L1715" s="24"/>
      <c r="M1715" s="26"/>
    </row>
    <row r="1716" spans="1:13">
      <c r="A1716" s="23"/>
      <c r="B1716" s="32"/>
      <c r="C1716" s="24"/>
      <c r="D1716" s="24"/>
      <c r="E1716" s="24"/>
      <c r="F1716" s="24"/>
      <c r="G1716" s="24"/>
      <c r="H1716" s="24"/>
      <c r="I1716" s="24"/>
      <c r="J1716" s="24"/>
      <c r="K1716" s="25"/>
      <c r="L1716" s="24"/>
      <c r="M1716" s="26"/>
    </row>
    <row r="1717" spans="1:13">
      <c r="A1717" s="23"/>
      <c r="B1717" s="32"/>
      <c r="C1717" s="24"/>
      <c r="D1717" s="24"/>
      <c r="E1717" s="24"/>
      <c r="F1717" s="24"/>
      <c r="G1717" s="24"/>
      <c r="H1717" s="24"/>
      <c r="I1717" s="24"/>
      <c r="J1717" s="24"/>
      <c r="K1717" s="25"/>
      <c r="L1717" s="24"/>
      <c r="M1717" s="26"/>
    </row>
    <row r="1718" spans="1:13">
      <c r="A1718" s="23"/>
      <c r="B1718" s="32"/>
      <c r="C1718" s="24"/>
      <c r="D1718" s="24"/>
      <c r="E1718" s="24"/>
      <c r="F1718" s="24"/>
      <c r="G1718" s="24"/>
      <c r="H1718" s="24"/>
      <c r="I1718" s="24"/>
      <c r="J1718" s="24"/>
      <c r="K1718" s="25"/>
      <c r="L1718" s="24"/>
      <c r="M1718" s="26"/>
    </row>
    <row r="1719" spans="1:13">
      <c r="A1719" s="23"/>
      <c r="B1719" s="32"/>
      <c r="C1719" s="24"/>
      <c r="D1719" s="24"/>
      <c r="E1719" s="24"/>
      <c r="F1719" s="24"/>
      <c r="G1719" s="24"/>
      <c r="H1719" s="24"/>
      <c r="I1719" s="24"/>
      <c r="J1719" s="24"/>
      <c r="K1719" s="25"/>
      <c r="L1719" s="24"/>
      <c r="M1719" s="26"/>
    </row>
    <row r="1720" spans="1:13">
      <c r="A1720" s="23"/>
      <c r="B1720" s="32"/>
      <c r="C1720" s="24"/>
      <c r="D1720" s="24"/>
      <c r="E1720" s="24"/>
      <c r="F1720" s="24"/>
      <c r="G1720" s="24"/>
      <c r="H1720" s="24"/>
      <c r="I1720" s="24"/>
      <c r="J1720" s="24"/>
      <c r="K1720" s="25"/>
      <c r="L1720" s="24"/>
      <c r="M1720" s="26"/>
    </row>
    <row r="1721" spans="1:13">
      <c r="A1721" s="23"/>
      <c r="B1721" s="32"/>
      <c r="C1721" s="24"/>
      <c r="D1721" s="24"/>
      <c r="E1721" s="24"/>
      <c r="F1721" s="24"/>
      <c r="G1721" s="24"/>
      <c r="H1721" s="24"/>
      <c r="I1721" s="24"/>
      <c r="J1721" s="24"/>
      <c r="K1721" s="25"/>
      <c r="L1721" s="24"/>
      <c r="M1721" s="26"/>
    </row>
    <row r="1722" spans="1:13">
      <c r="A1722" s="23"/>
      <c r="B1722" s="32"/>
      <c r="C1722" s="24"/>
      <c r="D1722" s="24"/>
      <c r="E1722" s="24"/>
      <c r="F1722" s="24"/>
      <c r="G1722" s="24"/>
      <c r="H1722" s="24"/>
      <c r="I1722" s="24"/>
      <c r="J1722" s="24"/>
      <c r="K1722" s="25"/>
      <c r="L1722" s="24"/>
      <c r="M1722" s="26"/>
    </row>
    <row r="1723" spans="1:13">
      <c r="A1723" s="23"/>
      <c r="B1723" s="32"/>
      <c r="C1723" s="24"/>
      <c r="D1723" s="24"/>
      <c r="E1723" s="24"/>
      <c r="F1723" s="24"/>
      <c r="G1723" s="24"/>
      <c r="H1723" s="24"/>
      <c r="I1723" s="24"/>
      <c r="J1723" s="24"/>
      <c r="K1723" s="25"/>
      <c r="L1723" s="24"/>
      <c r="M1723" s="26"/>
    </row>
    <row r="1724" spans="1:13">
      <c r="A1724" s="23"/>
      <c r="B1724" s="32"/>
      <c r="C1724" s="24"/>
      <c r="D1724" s="24"/>
      <c r="E1724" s="24"/>
      <c r="F1724" s="24"/>
      <c r="G1724" s="24"/>
      <c r="H1724" s="24"/>
      <c r="I1724" s="24"/>
      <c r="J1724" s="24"/>
      <c r="K1724" s="25"/>
      <c r="L1724" s="24"/>
      <c r="M1724" s="26"/>
    </row>
    <row r="1725" spans="1:13">
      <c r="A1725" s="23"/>
      <c r="B1725" s="32"/>
      <c r="C1725" s="24"/>
      <c r="D1725" s="24"/>
      <c r="E1725" s="24"/>
      <c r="F1725" s="24"/>
      <c r="G1725" s="24"/>
      <c r="H1725" s="24"/>
      <c r="I1725" s="24"/>
      <c r="J1725" s="24"/>
      <c r="K1725" s="25"/>
      <c r="L1725" s="24"/>
      <c r="M1725" s="26"/>
    </row>
    <row r="1726" spans="1:13">
      <c r="A1726" s="23"/>
      <c r="B1726" s="32"/>
      <c r="C1726" s="24"/>
      <c r="D1726" s="24"/>
      <c r="E1726" s="24"/>
      <c r="F1726" s="24"/>
      <c r="G1726" s="24"/>
      <c r="H1726" s="24"/>
      <c r="I1726" s="24"/>
      <c r="J1726" s="24"/>
      <c r="K1726" s="25"/>
      <c r="L1726" s="24"/>
      <c r="M1726" s="26"/>
    </row>
    <row r="1727" spans="1:13">
      <c r="A1727" s="23"/>
      <c r="B1727" s="32"/>
      <c r="C1727" s="24"/>
      <c r="D1727" s="24"/>
      <c r="E1727" s="24"/>
      <c r="F1727" s="24"/>
      <c r="G1727" s="24"/>
      <c r="H1727" s="24"/>
      <c r="I1727" s="24"/>
      <c r="J1727" s="24"/>
      <c r="K1727" s="25"/>
      <c r="L1727" s="24"/>
      <c r="M1727" s="26"/>
    </row>
    <row r="1728" spans="1:13">
      <c r="A1728" s="23"/>
      <c r="B1728" s="32"/>
      <c r="C1728" s="24"/>
      <c r="D1728" s="24"/>
      <c r="E1728" s="24"/>
      <c r="F1728" s="24"/>
      <c r="G1728" s="24"/>
      <c r="H1728" s="24"/>
      <c r="I1728" s="24"/>
      <c r="J1728" s="24"/>
      <c r="K1728" s="25"/>
      <c r="L1728" s="24"/>
      <c r="M1728" s="26"/>
    </row>
    <row r="1729" spans="1:13">
      <c r="A1729" s="23"/>
      <c r="B1729" s="32"/>
      <c r="C1729" s="24"/>
      <c r="D1729" s="24"/>
      <c r="E1729" s="24"/>
      <c r="F1729" s="24"/>
      <c r="G1729" s="24"/>
      <c r="H1729" s="24"/>
      <c r="I1729" s="24"/>
      <c r="J1729" s="24"/>
      <c r="K1729" s="25"/>
      <c r="L1729" s="24"/>
      <c r="M1729" s="26"/>
    </row>
    <row r="1730" spans="1:13">
      <c r="A1730" s="23"/>
      <c r="B1730" s="32"/>
      <c r="C1730" s="24"/>
      <c r="D1730" s="24"/>
      <c r="E1730" s="24"/>
      <c r="F1730" s="24"/>
      <c r="G1730" s="24"/>
      <c r="H1730" s="24"/>
      <c r="I1730" s="24"/>
      <c r="J1730" s="24"/>
      <c r="K1730" s="25"/>
      <c r="L1730" s="24"/>
      <c r="M1730" s="26"/>
    </row>
    <row r="1731" spans="1:13">
      <c r="A1731" s="23"/>
      <c r="B1731" s="32"/>
      <c r="C1731" s="24"/>
      <c r="D1731" s="24"/>
      <c r="E1731" s="24"/>
      <c r="F1731" s="24"/>
      <c r="G1731" s="24"/>
      <c r="H1731" s="24"/>
      <c r="I1731" s="24"/>
      <c r="J1731" s="24"/>
      <c r="K1731" s="25"/>
      <c r="L1731" s="24"/>
      <c r="M1731" s="26"/>
    </row>
    <row r="1732" spans="1:13">
      <c r="A1732" s="23"/>
      <c r="B1732" s="32"/>
      <c r="C1732" s="24"/>
      <c r="D1732" s="24"/>
      <c r="E1732" s="24"/>
      <c r="F1732" s="24"/>
      <c r="G1732" s="24"/>
      <c r="H1732" s="24"/>
      <c r="I1732" s="24"/>
      <c r="J1732" s="24"/>
      <c r="K1732" s="25"/>
      <c r="L1732" s="24"/>
      <c r="M1732" s="26"/>
    </row>
    <row r="1733" spans="1:13">
      <c r="A1733" s="23"/>
      <c r="B1733" s="32"/>
      <c r="C1733" s="24"/>
      <c r="D1733" s="24"/>
      <c r="E1733" s="24"/>
      <c r="F1733" s="24"/>
      <c r="G1733" s="24"/>
      <c r="H1733" s="24"/>
      <c r="I1733" s="24"/>
      <c r="J1733" s="24"/>
      <c r="K1733" s="25"/>
      <c r="L1733" s="24"/>
      <c r="M1733" s="26"/>
    </row>
    <row r="1734" spans="1:13">
      <c r="A1734" s="23"/>
      <c r="B1734" s="32"/>
      <c r="C1734" s="24"/>
      <c r="D1734" s="24"/>
      <c r="E1734" s="24"/>
      <c r="F1734" s="24"/>
      <c r="G1734" s="24"/>
      <c r="H1734" s="24"/>
      <c r="I1734" s="24"/>
      <c r="J1734" s="24"/>
      <c r="K1734" s="25"/>
      <c r="L1734" s="24"/>
      <c r="M1734" s="26"/>
    </row>
    <row r="1735" spans="1:13">
      <c r="A1735" s="23"/>
      <c r="B1735" s="32"/>
      <c r="C1735" s="24"/>
      <c r="D1735" s="24"/>
      <c r="E1735" s="24"/>
      <c r="F1735" s="24"/>
      <c r="G1735" s="24"/>
      <c r="H1735" s="24"/>
      <c r="I1735" s="24"/>
      <c r="J1735" s="24"/>
      <c r="K1735" s="25"/>
      <c r="L1735" s="24"/>
      <c r="M1735" s="26"/>
    </row>
    <row r="1736" spans="1:13">
      <c r="A1736" s="23"/>
      <c r="B1736" s="32"/>
      <c r="C1736" s="24"/>
      <c r="D1736" s="24"/>
      <c r="E1736" s="24"/>
      <c r="F1736" s="24"/>
      <c r="G1736" s="24"/>
      <c r="H1736" s="24"/>
      <c r="I1736" s="24"/>
      <c r="J1736" s="24"/>
      <c r="K1736" s="25"/>
      <c r="L1736" s="24"/>
      <c r="M1736" s="26"/>
    </row>
    <row r="1737" spans="1:13">
      <c r="A1737" s="23"/>
      <c r="B1737" s="32"/>
      <c r="C1737" s="24"/>
      <c r="D1737" s="24"/>
      <c r="E1737" s="24"/>
      <c r="F1737" s="24"/>
      <c r="G1737" s="24"/>
      <c r="H1737" s="24"/>
      <c r="I1737" s="24"/>
      <c r="J1737" s="24"/>
      <c r="K1737" s="25"/>
      <c r="L1737" s="24"/>
      <c r="M1737" s="26"/>
    </row>
    <row r="1738" spans="1:13">
      <c r="A1738" s="23"/>
      <c r="B1738" s="32"/>
      <c r="C1738" s="24"/>
      <c r="D1738" s="24"/>
      <c r="E1738" s="24"/>
      <c r="F1738" s="24"/>
      <c r="G1738" s="24"/>
      <c r="H1738" s="24"/>
      <c r="I1738" s="24"/>
      <c r="J1738" s="24"/>
      <c r="K1738" s="25"/>
      <c r="L1738" s="24"/>
      <c r="M1738" s="26"/>
    </row>
    <row r="1739" spans="1:13">
      <c r="A1739" s="23"/>
      <c r="B1739" s="32"/>
      <c r="C1739" s="24"/>
      <c r="D1739" s="24"/>
      <c r="E1739" s="24"/>
      <c r="F1739" s="24"/>
      <c r="G1739" s="24"/>
      <c r="H1739" s="24"/>
      <c r="I1739" s="24"/>
      <c r="J1739" s="24"/>
      <c r="K1739" s="25"/>
      <c r="L1739" s="24"/>
      <c r="M1739" s="26"/>
    </row>
    <row r="1740" spans="1:13">
      <c r="A1740" s="23"/>
      <c r="B1740" s="32"/>
      <c r="C1740" s="24"/>
      <c r="D1740" s="24"/>
      <c r="E1740" s="24"/>
      <c r="F1740" s="24"/>
      <c r="G1740" s="24"/>
      <c r="H1740" s="24"/>
      <c r="I1740" s="24"/>
      <c r="J1740" s="24"/>
      <c r="K1740" s="25"/>
      <c r="L1740" s="24"/>
      <c r="M1740" s="26"/>
    </row>
    <row r="1741" spans="1:13">
      <c r="A1741" s="23"/>
      <c r="B1741" s="32"/>
      <c r="C1741" s="24"/>
      <c r="D1741" s="24"/>
      <c r="E1741" s="24"/>
      <c r="F1741" s="24"/>
      <c r="G1741" s="24"/>
      <c r="H1741" s="24"/>
      <c r="I1741" s="24"/>
      <c r="J1741" s="24"/>
      <c r="K1741" s="25"/>
      <c r="L1741" s="24"/>
      <c r="M1741" s="26"/>
    </row>
    <row r="1742" spans="1:13">
      <c r="A1742" s="23"/>
      <c r="B1742" s="32"/>
      <c r="C1742" s="24"/>
      <c r="D1742" s="24"/>
      <c r="E1742" s="24"/>
      <c r="F1742" s="24"/>
      <c r="G1742" s="24"/>
      <c r="H1742" s="24"/>
      <c r="I1742" s="24"/>
      <c r="J1742" s="24"/>
      <c r="K1742" s="25"/>
      <c r="L1742" s="24"/>
      <c r="M1742" s="26"/>
    </row>
    <row r="1743" spans="1:13">
      <c r="A1743" s="23"/>
      <c r="B1743" s="32"/>
      <c r="C1743" s="24"/>
      <c r="D1743" s="24"/>
      <c r="E1743" s="24"/>
      <c r="F1743" s="24"/>
      <c r="G1743" s="24"/>
      <c r="H1743" s="24"/>
      <c r="I1743" s="24"/>
      <c r="J1743" s="24"/>
      <c r="K1743" s="25"/>
      <c r="L1743" s="24"/>
      <c r="M1743" s="26"/>
    </row>
    <row r="1744" spans="1:13">
      <c r="A1744" s="23"/>
      <c r="B1744" s="32"/>
      <c r="C1744" s="24"/>
      <c r="D1744" s="24"/>
      <c r="E1744" s="24"/>
      <c r="F1744" s="24"/>
      <c r="G1744" s="24"/>
      <c r="H1744" s="24"/>
      <c r="I1744" s="24"/>
      <c r="J1744" s="24"/>
      <c r="K1744" s="25"/>
      <c r="L1744" s="24"/>
      <c r="M1744" s="26"/>
    </row>
    <row r="1745" spans="1:13">
      <c r="A1745" s="23"/>
      <c r="B1745" s="32"/>
      <c r="C1745" s="24"/>
      <c r="D1745" s="24"/>
      <c r="E1745" s="24"/>
      <c r="F1745" s="24"/>
      <c r="G1745" s="24"/>
      <c r="H1745" s="24"/>
      <c r="I1745" s="24"/>
      <c r="J1745" s="24"/>
      <c r="K1745" s="25"/>
      <c r="L1745" s="24"/>
      <c r="M1745" s="26"/>
    </row>
    <row r="1746" spans="1:13">
      <c r="A1746" s="23"/>
      <c r="B1746" s="32"/>
      <c r="C1746" s="24"/>
      <c r="D1746" s="24"/>
      <c r="E1746" s="24"/>
      <c r="F1746" s="24"/>
      <c r="G1746" s="24"/>
      <c r="H1746" s="24"/>
      <c r="I1746" s="24"/>
      <c r="J1746" s="24"/>
      <c r="K1746" s="25"/>
      <c r="L1746" s="24"/>
      <c r="M1746" s="26"/>
    </row>
    <row r="1747" spans="1:13">
      <c r="A1747" s="23"/>
      <c r="B1747" s="32"/>
      <c r="C1747" s="24"/>
      <c r="D1747" s="24"/>
      <c r="E1747" s="24"/>
      <c r="F1747" s="24"/>
      <c r="G1747" s="24"/>
      <c r="H1747" s="24"/>
      <c r="I1747" s="24"/>
      <c r="J1747" s="24"/>
      <c r="K1747" s="25"/>
      <c r="L1747" s="24"/>
      <c r="M1747" s="26"/>
    </row>
    <row r="1748" spans="1:13">
      <c r="A1748" s="23"/>
      <c r="B1748" s="32"/>
      <c r="C1748" s="24"/>
      <c r="D1748" s="24"/>
      <c r="E1748" s="24"/>
      <c r="F1748" s="24"/>
      <c r="G1748" s="24"/>
      <c r="H1748" s="24"/>
      <c r="I1748" s="24"/>
      <c r="J1748" s="24"/>
      <c r="K1748" s="25"/>
      <c r="L1748" s="24"/>
      <c r="M1748" s="26"/>
    </row>
    <row r="1749" spans="1:13">
      <c r="A1749" s="23"/>
      <c r="B1749" s="32"/>
      <c r="C1749" s="24"/>
      <c r="D1749" s="24"/>
      <c r="E1749" s="24"/>
      <c r="F1749" s="24"/>
      <c r="G1749" s="24"/>
      <c r="H1749" s="24"/>
      <c r="I1749" s="24"/>
      <c r="J1749" s="24"/>
      <c r="K1749" s="25"/>
      <c r="L1749" s="24"/>
      <c r="M1749" s="26"/>
    </row>
    <row r="1750" spans="1:13">
      <c r="A1750" s="23"/>
      <c r="B1750" s="32"/>
      <c r="C1750" s="24"/>
      <c r="D1750" s="24"/>
      <c r="E1750" s="24"/>
      <c r="F1750" s="24"/>
      <c r="G1750" s="24"/>
      <c r="H1750" s="24"/>
      <c r="I1750" s="24"/>
      <c r="J1750" s="24"/>
      <c r="K1750" s="25"/>
      <c r="L1750" s="24"/>
      <c r="M1750" s="26"/>
    </row>
    <row r="1751" spans="1:13">
      <c r="A1751" s="23"/>
      <c r="B1751" s="32"/>
      <c r="C1751" s="24"/>
      <c r="D1751" s="24"/>
      <c r="E1751" s="24"/>
      <c r="F1751" s="24"/>
      <c r="G1751" s="24"/>
      <c r="H1751" s="24"/>
      <c r="I1751" s="24"/>
      <c r="J1751" s="24"/>
      <c r="K1751" s="25"/>
      <c r="L1751" s="24"/>
      <c r="M1751" s="26"/>
    </row>
    <row r="1752" spans="1:13">
      <c r="A1752" s="23"/>
      <c r="B1752" s="32"/>
      <c r="C1752" s="24"/>
      <c r="D1752" s="24"/>
      <c r="E1752" s="24"/>
      <c r="F1752" s="24"/>
      <c r="G1752" s="24"/>
      <c r="H1752" s="24"/>
      <c r="I1752" s="24"/>
      <c r="J1752" s="24"/>
      <c r="K1752" s="25"/>
      <c r="L1752" s="24"/>
      <c r="M1752" s="26"/>
    </row>
    <row r="1753" spans="1:13">
      <c r="A1753" s="23"/>
      <c r="B1753" s="32"/>
      <c r="C1753" s="24"/>
      <c r="D1753" s="24"/>
      <c r="E1753" s="24"/>
      <c r="F1753" s="24"/>
      <c r="G1753" s="24"/>
      <c r="H1753" s="24"/>
      <c r="I1753" s="24"/>
      <c r="J1753" s="24"/>
      <c r="K1753" s="25"/>
      <c r="L1753" s="24"/>
      <c r="M1753" s="26"/>
    </row>
    <row r="1754" spans="1:13">
      <c r="A1754" s="23"/>
      <c r="B1754" s="32"/>
      <c r="C1754" s="24"/>
      <c r="D1754" s="24"/>
      <c r="E1754" s="24"/>
      <c r="F1754" s="24"/>
      <c r="G1754" s="24"/>
      <c r="H1754" s="24"/>
      <c r="I1754" s="24"/>
      <c r="J1754" s="24"/>
      <c r="K1754" s="25"/>
      <c r="L1754" s="24"/>
      <c r="M1754" s="26"/>
    </row>
    <row r="1755" spans="1:13">
      <c r="A1755" s="23"/>
      <c r="B1755" s="32"/>
      <c r="C1755" s="24"/>
      <c r="D1755" s="24"/>
      <c r="E1755" s="24"/>
      <c r="F1755" s="24"/>
      <c r="G1755" s="24"/>
      <c r="H1755" s="24"/>
      <c r="I1755" s="24"/>
      <c r="J1755" s="24"/>
      <c r="K1755" s="25"/>
      <c r="L1755" s="24"/>
      <c r="M1755" s="26"/>
    </row>
    <row r="1756" spans="1:13">
      <c r="A1756" s="23"/>
      <c r="B1756" s="32"/>
      <c r="C1756" s="24"/>
      <c r="D1756" s="24"/>
      <c r="E1756" s="24"/>
      <c r="F1756" s="24"/>
      <c r="G1756" s="24"/>
      <c r="H1756" s="24"/>
      <c r="I1756" s="24"/>
      <c r="J1756" s="24"/>
      <c r="K1756" s="25"/>
      <c r="L1756" s="24"/>
      <c r="M1756" s="26"/>
    </row>
    <row r="1757" spans="1:13">
      <c r="A1757" s="23"/>
      <c r="B1757" s="32"/>
      <c r="C1757" s="24"/>
      <c r="D1757" s="24"/>
      <c r="E1757" s="24"/>
      <c r="F1757" s="24"/>
      <c r="G1757" s="24"/>
      <c r="H1757" s="24"/>
      <c r="I1757" s="24"/>
      <c r="J1757" s="24"/>
      <c r="K1757" s="25"/>
      <c r="L1757" s="24"/>
      <c r="M1757" s="26"/>
    </row>
    <row r="1758" spans="1:13">
      <c r="A1758" s="23"/>
      <c r="B1758" s="32"/>
      <c r="C1758" s="24"/>
      <c r="D1758" s="24"/>
      <c r="E1758" s="24"/>
      <c r="F1758" s="24"/>
      <c r="G1758" s="24"/>
      <c r="H1758" s="24"/>
      <c r="I1758" s="24"/>
      <c r="J1758" s="24"/>
      <c r="K1758" s="25"/>
      <c r="L1758" s="24"/>
      <c r="M1758" s="26"/>
    </row>
    <row r="1759" spans="1:13">
      <c r="A1759" s="23"/>
      <c r="B1759" s="32"/>
      <c r="C1759" s="24"/>
      <c r="D1759" s="24"/>
      <c r="E1759" s="24"/>
      <c r="F1759" s="24"/>
      <c r="G1759" s="24"/>
      <c r="H1759" s="24"/>
      <c r="I1759" s="24"/>
      <c r="J1759" s="24"/>
      <c r="K1759" s="25"/>
      <c r="L1759" s="24"/>
      <c r="M1759" s="26"/>
    </row>
    <row r="1760" spans="1:13">
      <c r="A1760" s="23"/>
      <c r="B1760" s="32"/>
      <c r="C1760" s="24"/>
      <c r="D1760" s="24"/>
      <c r="E1760" s="24"/>
      <c r="F1760" s="24"/>
      <c r="G1760" s="24"/>
      <c r="H1760" s="24"/>
      <c r="I1760" s="24"/>
      <c r="J1760" s="24"/>
      <c r="K1760" s="25"/>
      <c r="L1760" s="24"/>
      <c r="M1760" s="26"/>
    </row>
    <row r="1761" spans="1:13">
      <c r="A1761" s="23"/>
      <c r="B1761" s="32"/>
      <c r="C1761" s="24"/>
      <c r="D1761" s="24"/>
      <c r="E1761" s="24"/>
      <c r="F1761" s="24"/>
      <c r="G1761" s="24"/>
      <c r="H1761" s="24"/>
      <c r="I1761" s="24"/>
      <c r="J1761" s="24"/>
      <c r="K1761" s="25"/>
      <c r="L1761" s="24"/>
      <c r="M1761" s="26"/>
    </row>
    <row r="1762" spans="1:13">
      <c r="A1762" s="23"/>
      <c r="B1762" s="32"/>
      <c r="C1762" s="24"/>
      <c r="D1762" s="24"/>
      <c r="E1762" s="24"/>
      <c r="F1762" s="24"/>
      <c r="G1762" s="24"/>
      <c r="H1762" s="24"/>
      <c r="I1762" s="24"/>
      <c r="J1762" s="24"/>
      <c r="K1762" s="25"/>
      <c r="L1762" s="24"/>
      <c r="M1762" s="26"/>
    </row>
    <row r="1763" spans="1:13">
      <c r="A1763" s="23"/>
      <c r="B1763" s="32"/>
      <c r="C1763" s="24"/>
      <c r="D1763" s="24"/>
      <c r="E1763" s="24"/>
      <c r="F1763" s="24"/>
      <c r="G1763" s="24"/>
      <c r="H1763" s="24"/>
      <c r="I1763" s="24"/>
      <c r="J1763" s="24"/>
      <c r="K1763" s="25"/>
      <c r="L1763" s="24"/>
      <c r="M1763" s="26"/>
    </row>
    <row r="1764" spans="1:13">
      <c r="A1764" s="23"/>
      <c r="B1764" s="32"/>
      <c r="C1764" s="24"/>
      <c r="D1764" s="24"/>
      <c r="E1764" s="24"/>
      <c r="F1764" s="24"/>
      <c r="G1764" s="24"/>
      <c r="H1764" s="24"/>
      <c r="I1764" s="24"/>
      <c r="J1764" s="24"/>
      <c r="K1764" s="25"/>
      <c r="L1764" s="24"/>
      <c r="M1764" s="26"/>
    </row>
    <row r="1765" spans="1:13">
      <c r="A1765" s="23"/>
      <c r="B1765" s="32"/>
      <c r="C1765" s="24"/>
      <c r="D1765" s="24"/>
      <c r="E1765" s="24"/>
      <c r="F1765" s="24"/>
      <c r="G1765" s="24"/>
      <c r="H1765" s="24"/>
      <c r="I1765" s="24"/>
      <c r="J1765" s="24"/>
      <c r="K1765" s="25"/>
      <c r="L1765" s="24"/>
      <c r="M1765" s="26"/>
    </row>
    <row r="1766" spans="1:13">
      <c r="A1766" s="23"/>
      <c r="B1766" s="32"/>
      <c r="C1766" s="24"/>
      <c r="D1766" s="24"/>
      <c r="E1766" s="24"/>
      <c r="F1766" s="24"/>
      <c r="G1766" s="24"/>
      <c r="H1766" s="24"/>
      <c r="I1766" s="24"/>
      <c r="J1766" s="24"/>
      <c r="K1766" s="25"/>
      <c r="L1766" s="24"/>
      <c r="M1766" s="26"/>
    </row>
    <row r="1767" spans="1:13">
      <c r="A1767" s="23"/>
      <c r="B1767" s="32"/>
      <c r="C1767" s="24"/>
      <c r="D1767" s="24"/>
      <c r="E1767" s="24"/>
      <c r="F1767" s="24"/>
      <c r="G1767" s="24"/>
      <c r="H1767" s="24"/>
      <c r="I1767" s="24"/>
      <c r="J1767" s="24"/>
      <c r="K1767" s="25"/>
      <c r="L1767" s="24"/>
      <c r="M1767" s="26"/>
    </row>
    <row r="1768" spans="1:13">
      <c r="A1768" s="23"/>
      <c r="B1768" s="32"/>
      <c r="C1768" s="24"/>
      <c r="D1768" s="24"/>
      <c r="E1768" s="24"/>
      <c r="F1768" s="24"/>
      <c r="G1768" s="24"/>
      <c r="H1768" s="24"/>
      <c r="I1768" s="24"/>
      <c r="J1768" s="24"/>
      <c r="K1768" s="25"/>
      <c r="L1768" s="24"/>
      <c r="M1768" s="26"/>
    </row>
    <row r="1769" spans="1:13">
      <c r="A1769" s="23"/>
      <c r="B1769" s="32"/>
      <c r="C1769" s="24"/>
      <c r="D1769" s="24"/>
      <c r="E1769" s="24"/>
      <c r="F1769" s="24"/>
      <c r="G1769" s="24"/>
      <c r="H1769" s="24"/>
      <c r="I1769" s="24"/>
      <c r="J1769" s="24"/>
      <c r="K1769" s="25"/>
      <c r="L1769" s="24"/>
      <c r="M1769" s="26"/>
    </row>
    <row r="1770" spans="1:13">
      <c r="A1770" s="23"/>
      <c r="B1770" s="32"/>
      <c r="C1770" s="24"/>
      <c r="D1770" s="24"/>
      <c r="E1770" s="24"/>
      <c r="F1770" s="24"/>
      <c r="G1770" s="24"/>
      <c r="H1770" s="24"/>
      <c r="I1770" s="24"/>
      <c r="J1770" s="24"/>
      <c r="K1770" s="25"/>
      <c r="L1770" s="24"/>
      <c r="M1770" s="26"/>
    </row>
    <row r="1771" spans="1:13">
      <c r="A1771" s="23"/>
      <c r="B1771" s="32"/>
      <c r="C1771" s="24"/>
      <c r="D1771" s="24"/>
      <c r="E1771" s="24"/>
      <c r="F1771" s="24"/>
      <c r="G1771" s="24"/>
      <c r="H1771" s="24"/>
      <c r="I1771" s="24"/>
      <c r="J1771" s="24"/>
      <c r="K1771" s="25"/>
      <c r="L1771" s="24"/>
      <c r="M1771" s="26"/>
    </row>
    <row r="1772" spans="1:13">
      <c r="A1772" s="23"/>
      <c r="B1772" s="32"/>
      <c r="C1772" s="24"/>
      <c r="D1772" s="24"/>
      <c r="E1772" s="24"/>
      <c r="F1772" s="24"/>
      <c r="G1772" s="24"/>
      <c r="H1772" s="24"/>
      <c r="I1772" s="24"/>
      <c r="J1772" s="24"/>
      <c r="K1772" s="25"/>
      <c r="L1772" s="24"/>
      <c r="M1772" s="26"/>
    </row>
    <row r="1773" spans="1:13">
      <c r="A1773" s="23"/>
      <c r="B1773" s="32"/>
      <c r="C1773" s="24"/>
      <c r="D1773" s="24"/>
      <c r="E1773" s="24"/>
      <c r="F1773" s="24"/>
      <c r="G1773" s="24"/>
      <c r="H1773" s="24"/>
      <c r="I1773" s="24"/>
      <c r="J1773" s="24"/>
      <c r="K1773" s="25"/>
      <c r="L1773" s="24"/>
      <c r="M1773" s="26"/>
    </row>
    <row r="1774" spans="1:13">
      <c r="A1774" s="23"/>
      <c r="B1774" s="32"/>
      <c r="C1774" s="24"/>
      <c r="D1774" s="24"/>
      <c r="E1774" s="24"/>
      <c r="F1774" s="24"/>
      <c r="G1774" s="24"/>
      <c r="H1774" s="24"/>
      <c r="I1774" s="24"/>
      <c r="J1774" s="24"/>
      <c r="K1774" s="25"/>
      <c r="L1774" s="24"/>
      <c r="M1774" s="26"/>
    </row>
    <row r="1775" spans="1:13">
      <c r="A1775" s="23"/>
      <c r="B1775" s="32"/>
      <c r="C1775" s="24"/>
      <c r="D1775" s="24"/>
      <c r="E1775" s="24"/>
      <c r="F1775" s="24"/>
      <c r="G1775" s="24"/>
      <c r="H1775" s="24"/>
      <c r="I1775" s="24"/>
      <c r="J1775" s="24"/>
      <c r="K1775" s="25"/>
      <c r="L1775" s="24"/>
      <c r="M1775" s="26"/>
    </row>
    <row r="1776" spans="1:13">
      <c r="A1776" s="23"/>
      <c r="B1776" s="32"/>
      <c r="C1776" s="24"/>
      <c r="D1776" s="24"/>
      <c r="E1776" s="24"/>
      <c r="F1776" s="24"/>
      <c r="G1776" s="24"/>
      <c r="H1776" s="24"/>
      <c r="I1776" s="24"/>
      <c r="J1776" s="24"/>
      <c r="K1776" s="25"/>
      <c r="L1776" s="24"/>
      <c r="M1776" s="26"/>
    </row>
    <row r="1777" spans="1:13">
      <c r="A1777" s="23"/>
      <c r="B1777" s="32"/>
      <c r="C1777" s="24"/>
      <c r="D1777" s="24"/>
      <c r="E1777" s="24"/>
      <c r="F1777" s="24"/>
      <c r="G1777" s="24"/>
      <c r="H1777" s="24"/>
      <c r="I1777" s="24"/>
      <c r="J1777" s="24"/>
      <c r="K1777" s="25"/>
      <c r="L1777" s="24"/>
      <c r="M1777" s="26"/>
    </row>
    <row r="1778" spans="1:13">
      <c r="A1778" s="23"/>
      <c r="B1778" s="32"/>
      <c r="C1778" s="24"/>
      <c r="D1778" s="24"/>
      <c r="E1778" s="24"/>
      <c r="F1778" s="24"/>
      <c r="G1778" s="24"/>
      <c r="H1778" s="24"/>
      <c r="I1778" s="24"/>
      <c r="J1778" s="24"/>
      <c r="K1778" s="25"/>
      <c r="L1778" s="24"/>
      <c r="M1778" s="26"/>
    </row>
    <row r="1779" spans="1:13">
      <c r="A1779" s="23"/>
      <c r="B1779" s="32"/>
      <c r="C1779" s="24"/>
      <c r="D1779" s="24"/>
      <c r="E1779" s="24"/>
      <c r="F1779" s="24"/>
      <c r="G1779" s="24"/>
      <c r="H1779" s="24"/>
      <c r="I1779" s="24"/>
      <c r="J1779" s="24"/>
      <c r="K1779" s="25"/>
      <c r="L1779" s="24"/>
      <c r="M1779" s="26"/>
    </row>
    <row r="1780" spans="1:13">
      <c r="A1780" s="23"/>
      <c r="B1780" s="32"/>
      <c r="C1780" s="24"/>
      <c r="D1780" s="24"/>
      <c r="E1780" s="24"/>
      <c r="F1780" s="24"/>
      <c r="G1780" s="24"/>
      <c r="H1780" s="24"/>
      <c r="I1780" s="24"/>
      <c r="J1780" s="24"/>
      <c r="K1780" s="25"/>
      <c r="L1780" s="24"/>
      <c r="M1780" s="26"/>
    </row>
    <row r="1781" spans="1:13">
      <c r="A1781" s="23"/>
      <c r="B1781" s="32"/>
      <c r="C1781" s="24"/>
      <c r="D1781" s="24"/>
      <c r="E1781" s="24"/>
      <c r="F1781" s="24"/>
      <c r="G1781" s="24"/>
      <c r="H1781" s="24"/>
      <c r="I1781" s="24"/>
      <c r="J1781" s="24"/>
      <c r="K1781" s="25"/>
      <c r="L1781" s="24"/>
      <c r="M1781" s="26"/>
    </row>
    <row r="1782" spans="1:13">
      <c r="A1782" s="23"/>
      <c r="B1782" s="32"/>
      <c r="C1782" s="24"/>
      <c r="D1782" s="24"/>
      <c r="E1782" s="24"/>
      <c r="F1782" s="24"/>
      <c r="G1782" s="24"/>
      <c r="H1782" s="24"/>
      <c r="I1782" s="24"/>
      <c r="J1782" s="24"/>
      <c r="K1782" s="25"/>
      <c r="L1782" s="24"/>
      <c r="M1782" s="26"/>
    </row>
    <row r="1783" spans="1:13">
      <c r="A1783" s="23"/>
      <c r="B1783" s="32"/>
      <c r="C1783" s="24"/>
      <c r="D1783" s="24"/>
      <c r="E1783" s="24"/>
      <c r="F1783" s="24"/>
      <c r="G1783" s="24"/>
      <c r="H1783" s="24"/>
      <c r="I1783" s="24"/>
      <c r="J1783" s="24"/>
      <c r="K1783" s="25"/>
      <c r="L1783" s="24"/>
      <c r="M1783" s="26"/>
    </row>
    <row r="1784" spans="1:13">
      <c r="A1784" s="23"/>
      <c r="B1784" s="32"/>
      <c r="C1784" s="24"/>
      <c r="D1784" s="24"/>
      <c r="E1784" s="24"/>
      <c r="F1784" s="24"/>
      <c r="G1784" s="24"/>
      <c r="H1784" s="24"/>
      <c r="I1784" s="24"/>
      <c r="J1784" s="24"/>
      <c r="K1784" s="25"/>
      <c r="L1784" s="24"/>
      <c r="M1784" s="26"/>
    </row>
    <row r="1785" spans="1:13">
      <c r="A1785" s="23"/>
      <c r="B1785" s="32"/>
      <c r="C1785" s="24"/>
      <c r="D1785" s="24"/>
      <c r="E1785" s="24"/>
      <c r="F1785" s="24"/>
      <c r="G1785" s="24"/>
      <c r="H1785" s="24"/>
      <c r="I1785" s="24"/>
      <c r="J1785" s="24"/>
      <c r="K1785" s="25"/>
      <c r="L1785" s="24"/>
      <c r="M1785" s="26"/>
    </row>
    <row r="1786" spans="1:13">
      <c r="A1786" s="23"/>
      <c r="B1786" s="32"/>
      <c r="C1786" s="24"/>
      <c r="D1786" s="24"/>
      <c r="E1786" s="24"/>
      <c r="F1786" s="24"/>
      <c r="G1786" s="24"/>
      <c r="H1786" s="24"/>
      <c r="I1786" s="24"/>
      <c r="J1786" s="24"/>
      <c r="K1786" s="25"/>
      <c r="L1786" s="24"/>
      <c r="M1786" s="26"/>
    </row>
    <row r="1787" spans="1:13">
      <c r="A1787" s="23"/>
      <c r="B1787" s="32"/>
      <c r="C1787" s="24"/>
      <c r="D1787" s="24"/>
      <c r="E1787" s="24"/>
      <c r="F1787" s="24"/>
      <c r="G1787" s="24"/>
      <c r="H1787" s="24"/>
      <c r="I1787" s="24"/>
      <c r="J1787" s="24"/>
      <c r="K1787" s="25"/>
      <c r="L1787" s="24"/>
      <c r="M1787" s="26"/>
    </row>
    <row r="1788" spans="1:13">
      <c r="A1788" s="23"/>
      <c r="B1788" s="32"/>
      <c r="C1788" s="24"/>
      <c r="D1788" s="24"/>
      <c r="E1788" s="24"/>
      <c r="F1788" s="24"/>
      <c r="G1788" s="24"/>
      <c r="H1788" s="24"/>
      <c r="I1788" s="24"/>
      <c r="J1788" s="24"/>
      <c r="K1788" s="25"/>
      <c r="L1788" s="24"/>
      <c r="M1788" s="26"/>
    </row>
    <row r="1789" spans="1:13">
      <c r="A1789" s="23"/>
      <c r="B1789" s="32"/>
      <c r="C1789" s="24"/>
      <c r="D1789" s="24"/>
      <c r="E1789" s="24"/>
      <c r="F1789" s="24"/>
      <c r="G1789" s="24"/>
      <c r="H1789" s="24"/>
      <c r="I1789" s="24"/>
      <c r="J1789" s="24"/>
      <c r="K1789" s="25"/>
      <c r="L1789" s="24"/>
      <c r="M1789" s="26"/>
    </row>
    <row r="1790" spans="1:13">
      <c r="A1790" s="23"/>
      <c r="B1790" s="32"/>
      <c r="C1790" s="24"/>
      <c r="D1790" s="24"/>
      <c r="E1790" s="24"/>
      <c r="F1790" s="24"/>
      <c r="G1790" s="24"/>
      <c r="H1790" s="24"/>
      <c r="I1790" s="24"/>
      <c r="J1790" s="24"/>
      <c r="K1790" s="25"/>
      <c r="L1790" s="24"/>
      <c r="M1790" s="26"/>
    </row>
    <row r="1791" spans="1:13">
      <c r="A1791" s="23"/>
      <c r="B1791" s="32"/>
      <c r="C1791" s="24"/>
      <c r="D1791" s="24"/>
      <c r="E1791" s="24"/>
      <c r="F1791" s="24"/>
      <c r="G1791" s="24"/>
      <c r="H1791" s="24"/>
      <c r="I1791" s="24"/>
      <c r="J1791" s="24"/>
      <c r="K1791" s="25"/>
      <c r="L1791" s="24"/>
      <c r="M1791" s="26"/>
    </row>
    <row r="1792" spans="1:13">
      <c r="A1792" s="23"/>
      <c r="B1792" s="32"/>
      <c r="C1792" s="24"/>
      <c r="D1792" s="24"/>
      <c r="E1792" s="24"/>
      <c r="F1792" s="24"/>
      <c r="G1792" s="24"/>
      <c r="H1792" s="24"/>
      <c r="I1792" s="24"/>
      <c r="J1792" s="24"/>
      <c r="K1792" s="25"/>
      <c r="L1792" s="24"/>
      <c r="M1792" s="26"/>
    </row>
    <row r="1793" spans="1:13">
      <c r="A1793" s="23"/>
      <c r="B1793" s="32"/>
      <c r="C1793" s="24"/>
      <c r="D1793" s="24"/>
      <c r="E1793" s="24"/>
      <c r="F1793" s="24"/>
      <c r="G1793" s="24"/>
      <c r="H1793" s="24"/>
      <c r="I1793" s="24"/>
      <c r="J1793" s="24"/>
      <c r="K1793" s="25"/>
      <c r="L1793" s="24"/>
      <c r="M1793" s="26"/>
    </row>
    <row r="1794" spans="1:13">
      <c r="A1794" s="23"/>
      <c r="B1794" s="32"/>
      <c r="C1794" s="24"/>
      <c r="D1794" s="24"/>
      <c r="E1794" s="24"/>
      <c r="F1794" s="24"/>
      <c r="G1794" s="24"/>
      <c r="H1794" s="24"/>
      <c r="I1794" s="24"/>
      <c r="J1794" s="24"/>
      <c r="K1794" s="25"/>
      <c r="L1794" s="24"/>
      <c r="M1794" s="26"/>
    </row>
    <row r="1795" spans="1:13">
      <c r="A1795" s="23"/>
      <c r="B1795" s="32"/>
      <c r="C1795" s="24"/>
      <c r="D1795" s="24"/>
      <c r="E1795" s="24"/>
      <c r="F1795" s="24"/>
      <c r="G1795" s="24"/>
      <c r="H1795" s="24"/>
      <c r="I1795" s="24"/>
      <c r="J1795" s="24"/>
      <c r="K1795" s="25"/>
      <c r="L1795" s="24"/>
      <c r="M1795" s="26"/>
    </row>
    <row r="1796" spans="1:13">
      <c r="A1796" s="23"/>
      <c r="B1796" s="32"/>
      <c r="C1796" s="24"/>
      <c r="D1796" s="24"/>
      <c r="E1796" s="24"/>
      <c r="F1796" s="24"/>
      <c r="G1796" s="24"/>
      <c r="H1796" s="24"/>
      <c r="I1796" s="24"/>
      <c r="J1796" s="24"/>
      <c r="K1796" s="25"/>
      <c r="L1796" s="24"/>
      <c r="M1796" s="26"/>
    </row>
    <row r="1797" spans="1:13">
      <c r="A1797" s="23"/>
      <c r="B1797" s="32"/>
      <c r="C1797" s="24"/>
      <c r="D1797" s="24"/>
      <c r="E1797" s="24"/>
      <c r="F1797" s="24"/>
      <c r="G1797" s="24"/>
      <c r="H1797" s="24"/>
      <c r="I1797" s="24"/>
      <c r="J1797" s="24"/>
      <c r="K1797" s="25"/>
      <c r="L1797" s="24"/>
      <c r="M1797" s="26"/>
    </row>
    <row r="1798" spans="1:13">
      <c r="A1798" s="23"/>
      <c r="B1798" s="32"/>
      <c r="C1798" s="24"/>
      <c r="D1798" s="24"/>
      <c r="E1798" s="24"/>
      <c r="F1798" s="24"/>
      <c r="G1798" s="24"/>
      <c r="H1798" s="24"/>
      <c r="I1798" s="24"/>
      <c r="J1798" s="24"/>
      <c r="K1798" s="25"/>
      <c r="L1798" s="24"/>
      <c r="M1798" s="26"/>
    </row>
    <row r="1799" spans="1:13">
      <c r="A1799" s="23"/>
      <c r="B1799" s="32"/>
      <c r="C1799" s="24"/>
      <c r="D1799" s="24"/>
      <c r="E1799" s="24"/>
      <c r="F1799" s="24"/>
      <c r="G1799" s="24"/>
      <c r="H1799" s="24"/>
      <c r="I1799" s="24"/>
      <c r="J1799" s="24"/>
      <c r="K1799" s="25"/>
      <c r="L1799" s="24"/>
      <c r="M1799" s="26"/>
    </row>
    <row r="1800" spans="1:13">
      <c r="A1800" s="23"/>
      <c r="B1800" s="32"/>
      <c r="C1800" s="24"/>
      <c r="D1800" s="24"/>
      <c r="E1800" s="24"/>
      <c r="F1800" s="24"/>
      <c r="G1800" s="24"/>
      <c r="H1800" s="24"/>
      <c r="I1800" s="24"/>
      <c r="J1800" s="24"/>
      <c r="K1800" s="25"/>
      <c r="L1800" s="24"/>
      <c r="M1800" s="26"/>
    </row>
    <row r="1801" spans="1:13">
      <c r="A1801" s="23"/>
      <c r="B1801" s="32"/>
      <c r="C1801" s="24"/>
      <c r="D1801" s="24"/>
      <c r="E1801" s="24"/>
      <c r="F1801" s="24"/>
      <c r="G1801" s="24"/>
      <c r="H1801" s="24"/>
      <c r="I1801" s="24"/>
      <c r="J1801" s="24"/>
      <c r="K1801" s="25"/>
      <c r="L1801" s="24"/>
      <c r="M1801" s="26"/>
    </row>
    <row r="1802" spans="1:13">
      <c r="A1802" s="23"/>
      <c r="B1802" s="32"/>
      <c r="C1802" s="24"/>
      <c r="D1802" s="24"/>
      <c r="E1802" s="24"/>
      <c r="F1802" s="24"/>
      <c r="G1802" s="24"/>
      <c r="H1802" s="24"/>
      <c r="I1802" s="24"/>
      <c r="J1802" s="24"/>
      <c r="K1802" s="25"/>
      <c r="L1802" s="24"/>
      <c r="M1802" s="26"/>
    </row>
    <row r="1803" spans="1:13">
      <c r="A1803" s="23"/>
      <c r="B1803" s="32"/>
      <c r="C1803" s="24"/>
      <c r="D1803" s="24"/>
      <c r="E1803" s="24"/>
      <c r="F1803" s="24"/>
      <c r="G1803" s="24"/>
      <c r="H1803" s="24"/>
      <c r="I1803" s="24"/>
      <c r="J1803" s="24"/>
      <c r="K1803" s="25"/>
      <c r="L1803" s="24"/>
      <c r="M1803" s="26"/>
    </row>
    <row r="1804" spans="1:13">
      <c r="A1804" s="23"/>
      <c r="B1804" s="32"/>
      <c r="C1804" s="24"/>
      <c r="D1804" s="24"/>
      <c r="E1804" s="24"/>
      <c r="F1804" s="24"/>
      <c r="G1804" s="24"/>
      <c r="H1804" s="24"/>
      <c r="I1804" s="24"/>
      <c r="J1804" s="24"/>
      <c r="K1804" s="25"/>
      <c r="L1804" s="24"/>
      <c r="M1804" s="26"/>
    </row>
    <row r="1805" spans="1:13">
      <c r="A1805" s="23"/>
      <c r="B1805" s="32"/>
      <c r="C1805" s="24"/>
      <c r="D1805" s="24"/>
      <c r="E1805" s="24"/>
      <c r="F1805" s="24"/>
      <c r="G1805" s="24"/>
      <c r="H1805" s="24"/>
      <c r="I1805" s="24"/>
      <c r="J1805" s="24"/>
      <c r="K1805" s="25"/>
      <c r="L1805" s="24"/>
      <c r="M1805" s="26"/>
    </row>
    <row r="1806" spans="1:13">
      <c r="A1806" s="23"/>
      <c r="B1806" s="32"/>
      <c r="C1806" s="24"/>
      <c r="D1806" s="24"/>
      <c r="E1806" s="24"/>
      <c r="F1806" s="24"/>
      <c r="G1806" s="24"/>
      <c r="H1806" s="24"/>
      <c r="I1806" s="24"/>
      <c r="J1806" s="24"/>
      <c r="K1806" s="25"/>
      <c r="L1806" s="24"/>
      <c r="M1806" s="26"/>
    </row>
    <row r="1807" spans="1:13">
      <c r="A1807" s="23"/>
      <c r="B1807" s="32"/>
      <c r="C1807" s="24"/>
      <c r="D1807" s="24"/>
      <c r="E1807" s="24"/>
      <c r="F1807" s="24"/>
      <c r="G1807" s="24"/>
      <c r="H1807" s="24"/>
      <c r="I1807" s="24"/>
      <c r="J1807" s="24"/>
      <c r="K1807" s="25"/>
      <c r="L1807" s="24"/>
      <c r="M1807" s="26"/>
    </row>
    <row r="1808" spans="1:13">
      <c r="A1808" s="23"/>
      <c r="B1808" s="32"/>
      <c r="C1808" s="24"/>
      <c r="D1808" s="24"/>
      <c r="E1808" s="24"/>
      <c r="F1808" s="24"/>
      <c r="G1808" s="24"/>
      <c r="H1808" s="24"/>
      <c r="I1808" s="24"/>
      <c r="J1808" s="24"/>
      <c r="K1808" s="25"/>
      <c r="L1808" s="24"/>
      <c r="M1808" s="26"/>
    </row>
    <row r="1809" spans="1:13">
      <c r="A1809" s="23"/>
      <c r="B1809" s="32"/>
      <c r="C1809" s="24"/>
      <c r="D1809" s="24"/>
      <c r="E1809" s="24"/>
      <c r="F1809" s="24"/>
      <c r="G1809" s="24"/>
      <c r="H1809" s="24"/>
      <c r="I1809" s="24"/>
      <c r="J1809" s="24"/>
      <c r="K1809" s="25"/>
      <c r="L1809" s="24"/>
      <c r="M1809" s="26"/>
    </row>
    <row r="1810" spans="1:13">
      <c r="A1810" s="23"/>
      <c r="B1810" s="32"/>
      <c r="C1810" s="24"/>
      <c r="D1810" s="24"/>
      <c r="E1810" s="24"/>
      <c r="F1810" s="24"/>
      <c r="G1810" s="24"/>
      <c r="H1810" s="24"/>
      <c r="I1810" s="24"/>
      <c r="J1810" s="24"/>
      <c r="K1810" s="25"/>
      <c r="L1810" s="24"/>
      <c r="M1810" s="26"/>
    </row>
    <row r="1811" spans="1:13">
      <c r="A1811" s="23"/>
      <c r="B1811" s="32"/>
      <c r="C1811" s="24"/>
      <c r="D1811" s="24"/>
      <c r="E1811" s="24"/>
      <c r="F1811" s="24"/>
      <c r="G1811" s="24"/>
      <c r="H1811" s="24"/>
      <c r="I1811" s="24"/>
      <c r="J1811" s="24"/>
      <c r="K1811" s="25"/>
      <c r="L1811" s="24"/>
      <c r="M1811" s="26"/>
    </row>
    <row r="1812" spans="1:13">
      <c r="A1812" s="23"/>
      <c r="B1812" s="32"/>
      <c r="C1812" s="24"/>
      <c r="D1812" s="24"/>
      <c r="E1812" s="24"/>
      <c r="F1812" s="24"/>
      <c r="G1812" s="24"/>
      <c r="H1812" s="24"/>
      <c r="I1812" s="24"/>
      <c r="J1812" s="24"/>
      <c r="K1812" s="25"/>
      <c r="L1812" s="24"/>
      <c r="M1812" s="26"/>
    </row>
    <row r="1813" spans="1:13">
      <c r="A1813" s="23"/>
      <c r="B1813" s="32"/>
      <c r="C1813" s="24"/>
      <c r="D1813" s="24"/>
      <c r="E1813" s="24"/>
      <c r="F1813" s="24"/>
      <c r="G1813" s="24"/>
      <c r="H1813" s="24"/>
      <c r="I1813" s="24"/>
      <c r="J1813" s="24"/>
      <c r="K1813" s="25"/>
      <c r="L1813" s="24"/>
      <c r="M1813" s="26"/>
    </row>
    <row r="1814" spans="1:13">
      <c r="A1814" s="23"/>
      <c r="B1814" s="32"/>
      <c r="C1814" s="24"/>
      <c r="D1814" s="24"/>
      <c r="E1814" s="24"/>
      <c r="F1814" s="24"/>
      <c r="G1814" s="24"/>
      <c r="H1814" s="24"/>
      <c r="I1814" s="24"/>
      <c r="J1814" s="24"/>
      <c r="K1814" s="25"/>
      <c r="L1814" s="24"/>
      <c r="M1814" s="26"/>
    </row>
    <row r="1815" spans="1:13">
      <c r="A1815" s="23"/>
      <c r="B1815" s="32"/>
      <c r="C1815" s="24"/>
      <c r="D1815" s="24"/>
      <c r="E1815" s="24"/>
      <c r="F1815" s="24"/>
      <c r="G1815" s="24"/>
      <c r="H1815" s="24"/>
      <c r="I1815" s="24"/>
      <c r="J1815" s="24"/>
      <c r="K1815" s="25"/>
      <c r="L1815" s="24"/>
      <c r="M1815" s="26"/>
    </row>
    <row r="1816" spans="1:13">
      <c r="A1816" s="23"/>
      <c r="B1816" s="32"/>
      <c r="C1816" s="24"/>
      <c r="D1816" s="24"/>
      <c r="E1816" s="24"/>
      <c r="F1816" s="24"/>
      <c r="G1816" s="24"/>
      <c r="H1816" s="24"/>
      <c r="I1816" s="24"/>
      <c r="J1816" s="24"/>
      <c r="K1816" s="25"/>
      <c r="L1816" s="24"/>
      <c r="M1816" s="26"/>
    </row>
    <row r="1817" spans="1:13">
      <c r="A1817" s="23"/>
      <c r="B1817" s="32"/>
      <c r="C1817" s="24"/>
      <c r="D1817" s="24"/>
      <c r="E1817" s="24"/>
      <c r="F1817" s="24"/>
      <c r="G1817" s="24"/>
      <c r="H1817" s="24"/>
      <c r="I1817" s="24"/>
      <c r="J1817" s="24"/>
      <c r="K1817" s="25"/>
      <c r="L1817" s="24"/>
      <c r="M1817" s="26"/>
    </row>
    <row r="1818" spans="1:13">
      <c r="A1818" s="23"/>
      <c r="B1818" s="32"/>
      <c r="C1818" s="24"/>
      <c r="D1818" s="24"/>
      <c r="E1818" s="24"/>
      <c r="F1818" s="24"/>
      <c r="G1818" s="24"/>
      <c r="H1818" s="24"/>
      <c r="I1818" s="24"/>
      <c r="J1818" s="24"/>
      <c r="K1818" s="25"/>
      <c r="L1818" s="24"/>
      <c r="M1818" s="26"/>
    </row>
    <row r="1819" spans="1:13">
      <c r="A1819" s="23"/>
      <c r="B1819" s="32"/>
      <c r="C1819" s="24"/>
      <c r="D1819" s="24"/>
      <c r="E1819" s="24"/>
      <c r="F1819" s="24"/>
      <c r="G1819" s="24"/>
      <c r="H1819" s="24"/>
      <c r="I1819" s="24"/>
      <c r="J1819" s="24"/>
      <c r="K1819" s="25"/>
      <c r="L1819" s="24"/>
      <c r="M1819" s="26"/>
    </row>
    <row r="1820" spans="1:13">
      <c r="A1820" s="23"/>
      <c r="B1820" s="32"/>
      <c r="C1820" s="24"/>
      <c r="D1820" s="24"/>
      <c r="E1820" s="24"/>
      <c r="F1820" s="24"/>
      <c r="G1820" s="24"/>
      <c r="H1820" s="24"/>
      <c r="I1820" s="24"/>
      <c r="J1820" s="24"/>
      <c r="K1820" s="25"/>
      <c r="L1820" s="24"/>
      <c r="M1820" s="26"/>
    </row>
    <row r="1821" spans="1:13">
      <c r="A1821" s="23"/>
      <c r="B1821" s="32"/>
      <c r="C1821" s="24"/>
      <c r="D1821" s="24"/>
      <c r="E1821" s="24"/>
      <c r="F1821" s="24"/>
      <c r="G1821" s="24"/>
      <c r="H1821" s="24"/>
      <c r="I1821" s="24"/>
      <c r="J1821" s="24"/>
      <c r="K1821" s="25"/>
      <c r="L1821" s="24"/>
      <c r="M1821" s="26"/>
    </row>
    <row r="1822" spans="1:13">
      <c r="A1822" s="23"/>
      <c r="B1822" s="32"/>
      <c r="C1822" s="24"/>
      <c r="D1822" s="24"/>
      <c r="E1822" s="24"/>
      <c r="F1822" s="24"/>
      <c r="G1822" s="24"/>
      <c r="H1822" s="24"/>
      <c r="I1822" s="24"/>
      <c r="J1822" s="24"/>
      <c r="K1822" s="25"/>
      <c r="L1822" s="24"/>
      <c r="M1822" s="26"/>
    </row>
    <row r="1823" spans="1:13">
      <c r="A1823" s="23"/>
      <c r="B1823" s="32"/>
      <c r="C1823" s="24"/>
      <c r="D1823" s="24"/>
      <c r="E1823" s="24"/>
      <c r="F1823" s="24"/>
      <c r="G1823" s="24"/>
      <c r="H1823" s="24"/>
      <c r="I1823" s="24"/>
      <c r="J1823" s="24"/>
      <c r="K1823" s="25"/>
      <c r="L1823" s="24"/>
      <c r="M1823" s="26"/>
    </row>
    <row r="1824" spans="1:13">
      <c r="A1824" s="23"/>
      <c r="B1824" s="32"/>
      <c r="C1824" s="24"/>
      <c r="D1824" s="24"/>
      <c r="E1824" s="24"/>
      <c r="F1824" s="24"/>
      <c r="G1824" s="24"/>
      <c r="H1824" s="24"/>
      <c r="I1824" s="24"/>
      <c r="J1824" s="24"/>
      <c r="K1824" s="25"/>
      <c r="L1824" s="24"/>
      <c r="M1824" s="26"/>
    </row>
    <row r="1825" spans="1:13">
      <c r="A1825" s="23"/>
      <c r="B1825" s="32"/>
      <c r="C1825" s="24"/>
      <c r="D1825" s="24"/>
      <c r="E1825" s="24"/>
      <c r="F1825" s="24"/>
      <c r="G1825" s="24"/>
      <c r="H1825" s="24"/>
      <c r="I1825" s="24"/>
      <c r="J1825" s="24"/>
      <c r="K1825" s="25"/>
      <c r="L1825" s="24"/>
      <c r="M1825" s="26"/>
    </row>
    <row r="1826" spans="1:13">
      <c r="A1826" s="23"/>
      <c r="B1826" s="32"/>
      <c r="C1826" s="24"/>
      <c r="D1826" s="24"/>
      <c r="E1826" s="24"/>
      <c r="F1826" s="24"/>
      <c r="G1826" s="24"/>
      <c r="H1826" s="24"/>
      <c r="I1826" s="24"/>
      <c r="J1826" s="24"/>
      <c r="K1826" s="25"/>
      <c r="L1826" s="24"/>
      <c r="M1826" s="26"/>
    </row>
    <row r="1827" spans="1:13">
      <c r="A1827" s="23"/>
      <c r="B1827" s="32"/>
      <c r="C1827" s="24"/>
      <c r="D1827" s="24"/>
      <c r="E1827" s="24"/>
      <c r="F1827" s="24"/>
      <c r="G1827" s="24"/>
      <c r="H1827" s="24"/>
      <c r="I1827" s="24"/>
      <c r="J1827" s="24"/>
      <c r="K1827" s="25"/>
      <c r="L1827" s="24"/>
      <c r="M1827" s="26"/>
    </row>
    <row r="1828" spans="1:13">
      <c r="A1828" s="23"/>
      <c r="B1828" s="32"/>
      <c r="C1828" s="24"/>
      <c r="D1828" s="24"/>
      <c r="E1828" s="24"/>
      <c r="F1828" s="24"/>
      <c r="G1828" s="24"/>
      <c r="H1828" s="24"/>
      <c r="I1828" s="24"/>
      <c r="J1828" s="24"/>
      <c r="K1828" s="25"/>
      <c r="L1828" s="24"/>
      <c r="M1828" s="26"/>
    </row>
    <row r="1829" spans="1:13">
      <c r="A1829" s="23"/>
      <c r="B1829" s="32"/>
      <c r="C1829" s="24"/>
      <c r="D1829" s="24"/>
      <c r="E1829" s="24"/>
      <c r="F1829" s="24"/>
      <c r="G1829" s="24"/>
      <c r="H1829" s="24"/>
      <c r="I1829" s="24"/>
      <c r="J1829" s="24"/>
      <c r="K1829" s="25"/>
      <c r="L1829" s="24"/>
      <c r="M1829" s="26"/>
    </row>
    <row r="1830" spans="1:13">
      <c r="A1830" s="23"/>
      <c r="B1830" s="32"/>
      <c r="C1830" s="24"/>
      <c r="D1830" s="24"/>
      <c r="E1830" s="24"/>
      <c r="F1830" s="24"/>
      <c r="G1830" s="24"/>
      <c r="H1830" s="24"/>
      <c r="I1830" s="24"/>
      <c r="J1830" s="24"/>
      <c r="K1830" s="25"/>
      <c r="L1830" s="24"/>
      <c r="M1830" s="26"/>
    </row>
    <row r="1831" spans="1:13">
      <c r="A1831" s="23"/>
      <c r="B1831" s="32"/>
      <c r="C1831" s="24"/>
      <c r="D1831" s="24"/>
      <c r="E1831" s="24"/>
      <c r="F1831" s="24"/>
      <c r="G1831" s="24"/>
      <c r="H1831" s="24"/>
      <c r="I1831" s="24"/>
      <c r="J1831" s="24"/>
      <c r="K1831" s="25"/>
      <c r="L1831" s="24"/>
      <c r="M1831" s="26"/>
    </row>
    <row r="1832" spans="1:13">
      <c r="A1832" s="23"/>
      <c r="B1832" s="32"/>
      <c r="C1832" s="24"/>
      <c r="D1832" s="24"/>
      <c r="E1832" s="24"/>
      <c r="F1832" s="24"/>
      <c r="G1832" s="24"/>
      <c r="H1832" s="24"/>
      <c r="I1832" s="24"/>
      <c r="J1832" s="24"/>
      <c r="K1832" s="25"/>
      <c r="L1832" s="24"/>
      <c r="M1832" s="26"/>
    </row>
    <row r="1833" spans="1:13">
      <c r="A1833" s="23"/>
      <c r="B1833" s="32"/>
      <c r="C1833" s="24"/>
      <c r="D1833" s="24"/>
      <c r="E1833" s="24"/>
      <c r="F1833" s="24"/>
      <c r="G1833" s="24"/>
      <c r="H1833" s="24"/>
      <c r="I1833" s="24"/>
      <c r="J1833" s="24"/>
      <c r="K1833" s="25"/>
      <c r="L1833" s="24"/>
      <c r="M1833" s="26"/>
    </row>
    <row r="1834" spans="1:13">
      <c r="A1834" s="23"/>
      <c r="B1834" s="32"/>
      <c r="C1834" s="24"/>
      <c r="D1834" s="24"/>
      <c r="E1834" s="24"/>
      <c r="F1834" s="24"/>
      <c r="G1834" s="24"/>
      <c r="H1834" s="24"/>
      <c r="I1834" s="24"/>
      <c r="J1834" s="24"/>
      <c r="K1834" s="25"/>
      <c r="L1834" s="24"/>
      <c r="M1834" s="26"/>
    </row>
    <row r="1835" spans="1:13">
      <c r="A1835" s="23"/>
      <c r="B1835" s="32"/>
      <c r="C1835" s="24"/>
      <c r="D1835" s="24"/>
      <c r="E1835" s="24"/>
      <c r="F1835" s="24"/>
      <c r="G1835" s="24"/>
      <c r="H1835" s="24"/>
      <c r="I1835" s="24"/>
      <c r="J1835" s="24"/>
      <c r="K1835" s="25"/>
      <c r="L1835" s="24"/>
      <c r="M1835" s="26"/>
    </row>
    <row r="1836" spans="1:13">
      <c r="A1836" s="23"/>
      <c r="B1836" s="32"/>
      <c r="C1836" s="24"/>
      <c r="D1836" s="24"/>
      <c r="E1836" s="24"/>
      <c r="F1836" s="24"/>
      <c r="G1836" s="24"/>
      <c r="H1836" s="24"/>
      <c r="I1836" s="24"/>
      <c r="J1836" s="24"/>
      <c r="K1836" s="25"/>
      <c r="L1836" s="24"/>
      <c r="M1836" s="26"/>
    </row>
    <row r="1837" spans="1:13">
      <c r="A1837" s="23"/>
      <c r="B1837" s="32"/>
      <c r="C1837" s="24"/>
      <c r="D1837" s="24"/>
      <c r="E1837" s="24"/>
      <c r="F1837" s="24"/>
      <c r="G1837" s="24"/>
      <c r="H1837" s="24"/>
      <c r="I1837" s="24"/>
      <c r="J1837" s="24"/>
      <c r="K1837" s="25"/>
      <c r="L1837" s="24"/>
      <c r="M1837" s="26"/>
    </row>
    <row r="1838" spans="1:13">
      <c r="A1838" s="23"/>
      <c r="B1838" s="32"/>
      <c r="C1838" s="24"/>
      <c r="D1838" s="24"/>
      <c r="E1838" s="24"/>
      <c r="F1838" s="24"/>
      <c r="G1838" s="24"/>
      <c r="H1838" s="24"/>
      <c r="I1838" s="24"/>
      <c r="J1838" s="24"/>
      <c r="K1838" s="25"/>
      <c r="L1838" s="24"/>
      <c r="M1838" s="26"/>
    </row>
    <row r="1839" spans="1:13">
      <c r="A1839" s="23"/>
      <c r="B1839" s="32"/>
      <c r="C1839" s="24"/>
      <c r="D1839" s="24"/>
      <c r="E1839" s="24"/>
      <c r="F1839" s="24"/>
      <c r="G1839" s="24"/>
      <c r="H1839" s="24"/>
      <c r="I1839" s="24"/>
      <c r="J1839" s="24"/>
      <c r="K1839" s="25"/>
      <c r="L1839" s="24"/>
      <c r="M1839" s="26"/>
    </row>
    <row r="1840" spans="1:13">
      <c r="A1840" s="23"/>
      <c r="B1840" s="32"/>
      <c r="C1840" s="24"/>
      <c r="D1840" s="24"/>
      <c r="E1840" s="24"/>
      <c r="F1840" s="24"/>
      <c r="G1840" s="24"/>
      <c r="H1840" s="24"/>
      <c r="I1840" s="24"/>
      <c r="J1840" s="24"/>
      <c r="K1840" s="25"/>
      <c r="L1840" s="24"/>
      <c r="M1840" s="26"/>
    </row>
    <row r="1841" spans="1:13">
      <c r="A1841" s="23"/>
      <c r="B1841" s="32"/>
      <c r="C1841" s="24"/>
      <c r="D1841" s="24"/>
      <c r="E1841" s="24"/>
      <c r="F1841" s="24"/>
      <c r="G1841" s="24"/>
      <c r="H1841" s="24"/>
      <c r="I1841" s="24"/>
      <c r="J1841" s="24"/>
      <c r="K1841" s="25"/>
      <c r="L1841" s="24"/>
      <c r="M1841" s="26"/>
    </row>
    <row r="1842" spans="1:13">
      <c r="A1842" s="23"/>
      <c r="B1842" s="32"/>
      <c r="C1842" s="24"/>
      <c r="D1842" s="24"/>
      <c r="E1842" s="24"/>
      <c r="F1842" s="24"/>
      <c r="G1842" s="24"/>
      <c r="H1842" s="24"/>
      <c r="I1842" s="24"/>
      <c r="J1842" s="24"/>
      <c r="K1842" s="25"/>
      <c r="L1842" s="24"/>
      <c r="M1842" s="26"/>
    </row>
    <row r="1843" spans="1:13">
      <c r="A1843" s="23"/>
      <c r="B1843" s="32"/>
      <c r="C1843" s="24"/>
      <c r="D1843" s="24"/>
      <c r="E1843" s="24"/>
      <c r="F1843" s="24"/>
      <c r="G1843" s="24"/>
      <c r="H1843" s="24"/>
      <c r="I1843" s="24"/>
      <c r="J1843" s="24"/>
      <c r="K1843" s="25"/>
      <c r="L1843" s="24"/>
      <c r="M1843" s="26"/>
    </row>
    <row r="1844" spans="1:13">
      <c r="A1844" s="23"/>
      <c r="B1844" s="32"/>
      <c r="C1844" s="24"/>
      <c r="D1844" s="24"/>
      <c r="E1844" s="24"/>
      <c r="F1844" s="24"/>
      <c r="G1844" s="24"/>
      <c r="H1844" s="24"/>
      <c r="I1844" s="24"/>
      <c r="J1844" s="24"/>
      <c r="K1844" s="25"/>
      <c r="L1844" s="24"/>
      <c r="M1844" s="26"/>
    </row>
    <row r="1845" spans="1:13">
      <c r="A1845" s="23"/>
      <c r="B1845" s="32"/>
      <c r="C1845" s="24"/>
      <c r="D1845" s="24"/>
      <c r="E1845" s="24"/>
      <c r="F1845" s="24"/>
      <c r="G1845" s="24"/>
      <c r="H1845" s="24"/>
      <c r="I1845" s="24"/>
      <c r="J1845" s="24"/>
      <c r="K1845" s="25"/>
      <c r="L1845" s="24"/>
      <c r="M1845" s="26"/>
    </row>
    <row r="1846" spans="1:13">
      <c r="A1846" s="23"/>
      <c r="B1846" s="32"/>
      <c r="C1846" s="24"/>
      <c r="D1846" s="24"/>
      <c r="E1846" s="24"/>
      <c r="F1846" s="24"/>
      <c r="G1846" s="24"/>
      <c r="H1846" s="24"/>
      <c r="I1846" s="24"/>
      <c r="J1846" s="24"/>
      <c r="K1846" s="25"/>
      <c r="L1846" s="24"/>
      <c r="M1846" s="26"/>
    </row>
    <row r="1847" spans="1:13">
      <c r="A1847" s="23"/>
      <c r="B1847" s="32"/>
      <c r="C1847" s="24"/>
      <c r="D1847" s="24"/>
      <c r="E1847" s="24"/>
      <c r="F1847" s="24"/>
      <c r="G1847" s="24"/>
      <c r="H1847" s="24"/>
      <c r="I1847" s="24"/>
      <c r="J1847" s="24"/>
      <c r="K1847" s="25"/>
      <c r="L1847" s="24"/>
      <c r="M1847" s="26"/>
    </row>
    <row r="1848" spans="1:13">
      <c r="A1848" s="23"/>
      <c r="B1848" s="32"/>
      <c r="C1848" s="24"/>
      <c r="D1848" s="24"/>
      <c r="E1848" s="24"/>
      <c r="F1848" s="24"/>
      <c r="G1848" s="24"/>
      <c r="H1848" s="24"/>
      <c r="I1848" s="24"/>
      <c r="J1848" s="24"/>
      <c r="K1848" s="25"/>
      <c r="L1848" s="24"/>
      <c r="M1848" s="26"/>
    </row>
    <row r="1849" spans="1:13">
      <c r="A1849" s="23"/>
      <c r="B1849" s="32"/>
      <c r="C1849" s="24"/>
      <c r="D1849" s="24"/>
      <c r="E1849" s="24"/>
      <c r="F1849" s="24"/>
      <c r="G1849" s="24"/>
      <c r="H1849" s="24"/>
      <c r="I1849" s="24"/>
      <c r="J1849" s="24"/>
      <c r="K1849" s="25"/>
      <c r="L1849" s="24"/>
      <c r="M1849" s="26"/>
    </row>
    <row r="1850" spans="1:13">
      <c r="A1850" s="23"/>
      <c r="B1850" s="32"/>
      <c r="C1850" s="24"/>
      <c r="D1850" s="24"/>
      <c r="E1850" s="24"/>
      <c r="F1850" s="24"/>
      <c r="G1850" s="24"/>
      <c r="H1850" s="24"/>
      <c r="I1850" s="24"/>
      <c r="J1850" s="24"/>
      <c r="K1850" s="25"/>
      <c r="L1850" s="24"/>
      <c r="M1850" s="26"/>
    </row>
    <row r="1851" spans="1:13">
      <c r="A1851" s="23"/>
      <c r="B1851" s="32"/>
      <c r="C1851" s="24"/>
      <c r="D1851" s="24"/>
      <c r="E1851" s="24"/>
      <c r="F1851" s="24"/>
      <c r="G1851" s="24"/>
      <c r="H1851" s="24"/>
      <c r="I1851" s="24"/>
      <c r="J1851" s="24"/>
      <c r="K1851" s="25"/>
      <c r="L1851" s="24"/>
      <c r="M1851" s="26"/>
    </row>
    <row r="1852" spans="1:13">
      <c r="A1852" s="23"/>
      <c r="B1852" s="32"/>
      <c r="C1852" s="24"/>
      <c r="D1852" s="24"/>
      <c r="E1852" s="24"/>
      <c r="F1852" s="24"/>
      <c r="G1852" s="24"/>
      <c r="H1852" s="24"/>
      <c r="I1852" s="24"/>
      <c r="J1852" s="24"/>
      <c r="K1852" s="25"/>
      <c r="L1852" s="24"/>
      <c r="M1852" s="26"/>
    </row>
    <row r="1853" spans="1:13">
      <c r="A1853" s="23"/>
      <c r="B1853" s="32"/>
      <c r="C1853" s="24"/>
      <c r="D1853" s="24"/>
      <c r="E1853" s="24"/>
      <c r="F1853" s="24"/>
      <c r="G1853" s="24"/>
      <c r="H1853" s="24"/>
      <c r="I1853" s="24"/>
      <c r="J1853" s="24"/>
      <c r="K1853" s="25"/>
      <c r="L1853" s="24"/>
      <c r="M1853" s="26"/>
    </row>
    <row r="1854" spans="1:13">
      <c r="A1854" s="23"/>
      <c r="B1854" s="32"/>
      <c r="C1854" s="24"/>
      <c r="D1854" s="24"/>
      <c r="E1854" s="24"/>
      <c r="F1854" s="24"/>
      <c r="G1854" s="24"/>
      <c r="H1854" s="24"/>
      <c r="I1854" s="24"/>
      <c r="J1854" s="24"/>
      <c r="K1854" s="25"/>
      <c r="L1854" s="24"/>
      <c r="M1854" s="26"/>
    </row>
    <row r="1855" spans="1:13">
      <c r="A1855" s="27"/>
      <c r="B1855" s="33"/>
      <c r="C1855" s="28"/>
      <c r="D1855" s="28"/>
      <c r="E1855" s="28"/>
      <c r="F1855" s="28"/>
      <c r="G1855" s="28"/>
      <c r="H1855" s="28"/>
      <c r="I1855" s="28"/>
      <c r="J1855" s="28"/>
      <c r="K1855" s="29"/>
      <c r="L1855" s="28"/>
      <c r="M1855" s="30"/>
    </row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68B3-B77F-4B51-A38E-05D0354C17B3}">
  <dimension ref="A1:AP1695"/>
  <sheetViews>
    <sheetView showGridLines="0" workbookViewId="0">
      <selection activeCell="E1" sqref="E1"/>
    </sheetView>
  </sheetViews>
  <sheetFormatPr baseColWidth="10" defaultColWidth="9.1640625" defaultRowHeight="15"/>
  <cols>
    <col min="1" max="1" width="10.6640625" style="2" bestFit="1" customWidth="1"/>
    <col min="2" max="38" width="9.1640625" style="13"/>
    <col min="39" max="40" width="9.1640625" style="50"/>
    <col min="41" max="41" width="9.1640625" style="13"/>
    <col min="42" max="42" width="27.5" style="13" customWidth="1"/>
    <col min="43" max="16384" width="9.1640625" style="13"/>
  </cols>
  <sheetData>
    <row r="1" spans="1:42" ht="16">
      <c r="A1" s="2">
        <f>IF(Recap!A2="","",IF(Recap!A2&lt;0.25,1,0)+Recap!A2)</f>
        <v>44986</v>
      </c>
      <c r="B1" s="13">
        <f>IF(Recap!B2="","",IF(Recap!B2&lt;0.25,1,0)+Recap!B2)</f>
        <v>0.95833333333333337</v>
      </c>
      <c r="C1" s="13">
        <f>IF(Recap!C2="","",IF(Recap!C2&lt;0.25,1,0)+Recap!C2)</f>
        <v>0.96527777777777779</v>
      </c>
      <c r="E1" s="13">
        <f>IF(Recap!E2="","",IF(Recap!E2&lt;0.25,1,0)+Recap!E2)</f>
        <v>0.34375</v>
      </c>
      <c r="F1" s="13">
        <f>IF(Recap!F2="","",IF(Recap!F2&lt;0.25,1,0)+Recap!F2)</f>
        <v>0.375</v>
      </c>
      <c r="G1" s="13">
        <f>IF(Recap!G2="","",IF(Recap!G2&lt;0.25,1,0)+Recap!G2)</f>
        <v>0.35416666666666669</v>
      </c>
      <c r="H1" s="13">
        <f>IF(Recap!H2="","",IF(Recap!H2&lt;0.25,1,0)+Recap!H2)</f>
        <v>1.1180555555555556</v>
      </c>
      <c r="I1" s="13">
        <f>IF(Recap!I2="","",IF(Recap!I2&lt;0.25,1,0)+Recap!I2)</f>
        <v>1.03125</v>
      </c>
      <c r="J1" s="13">
        <f>IF(Recap!J2="","",IF(Recap!J2&lt;0.25,1,0)+Recap!J2)</f>
        <v>1.0625</v>
      </c>
      <c r="L1" s="13">
        <f>IF(Recap!L2="","",IF(Recap!L2&lt;0.25,1,0)+Recap!L2)</f>
        <v>0.35416666666666669</v>
      </c>
      <c r="AB1" s="42">
        <f>MOD(AVERAGE(MOYENNES!B1:B1695),1)</f>
        <v>0</v>
      </c>
      <c r="AC1" s="42">
        <f>MOD(AVERAGE(MOYENNES!C1:C1695),1)</f>
        <v>2.430555555555558E-2</v>
      </c>
      <c r="AD1" s="42">
        <f>AVERAGE(Recap!D2:D1600)</f>
        <v>3.125E-2</v>
      </c>
      <c r="AE1" s="42">
        <f>MOD(AVERAGE(MOYENNES!E1:E1695),1)</f>
        <v>0.33854166666666663</v>
      </c>
      <c r="AF1" s="42">
        <f>MOD(AVERAGE(MOYENNES!F1:F1695),1)</f>
        <v>0.33333333333333337</v>
      </c>
      <c r="AG1" s="42">
        <f>MOD(AVERAGE(MOYENNES!G1:G1695),1)</f>
        <v>0.32291666666666669</v>
      </c>
      <c r="AH1" s="42">
        <f>MOD(AVERAGE(MOYENNES!H1:H1695),1)</f>
        <v>0.10069444444444442</v>
      </c>
      <c r="AI1" s="42">
        <f>MOD(AVERAGE(MOYENNES!I1:I1695),1)</f>
        <v>3.6458333333333481E-2</v>
      </c>
      <c r="AJ1" s="42">
        <f>MOD(AVERAGE(MOYENNES!J1:J1695),1)</f>
        <v>7.2916666666666519E-2</v>
      </c>
      <c r="AK1" s="42"/>
      <c r="AL1" s="42">
        <f>MOD(AVERAGE(MOYENNES!L1:L1695),1)</f>
        <v>0.36458333333333337</v>
      </c>
      <c r="AM1" s="51">
        <f>AVERAGE(Recap!K2:K1695)</f>
        <v>9.5</v>
      </c>
      <c r="AN1" s="51">
        <f>AVERAGE(Recap!M2:M1695)</f>
        <v>67.5</v>
      </c>
    </row>
    <row r="2" spans="1:42">
      <c r="A2" s="2">
        <f>IF(Recap!A3="","",IF(Recap!A3&lt;0.25,1,0)+Recap!A3)</f>
        <v>44987</v>
      </c>
      <c r="B2" s="13">
        <f>IF(Recap!B3="","",IF(Recap!B3&lt;0.25,1,0)+Recap!B3)</f>
        <v>1.0416666666666667</v>
      </c>
      <c r="C2" s="13">
        <f>IF(Recap!C3="","",IF(Recap!C3&lt;0.25,1,0)+Recap!C3)</f>
        <v>1.0833333333333333</v>
      </c>
      <c r="E2" s="13">
        <f>IF(Recap!E3="","",IF(Recap!E3&lt;0.25,1,0)+Recap!E3)</f>
        <v>0.33333333333333331</v>
      </c>
      <c r="F2" s="13">
        <f>IF(Recap!F3="","",IF(Recap!F3&lt;0.25,1,0)+Recap!F3)</f>
        <v>0.29166666666666669</v>
      </c>
      <c r="G2" s="13">
        <f>IF(Recap!G3="","",IF(Recap!G3&lt;0.25,1,0)+Recap!G3)</f>
        <v>0.29166666666666669</v>
      </c>
      <c r="H2" s="13">
        <f>IF(Recap!H3="","",IF(Recap!H3&lt;0.25,1,0)+Recap!H3)</f>
        <v>1.0833333333333333</v>
      </c>
      <c r="I2" s="13">
        <f>IF(Recap!I3="","",IF(Recap!I3&lt;0.25,1,0)+Recap!I3)</f>
        <v>1.0416666666666667</v>
      </c>
      <c r="J2" s="13">
        <f>IF(Recap!J3="","",IF(Recap!J3&lt;0.25,1,0)+Recap!J3)</f>
        <v>1.0833333333333333</v>
      </c>
      <c r="L2" s="13">
        <f>IF(Recap!L3="","",IF(Recap!L3&lt;0.25,1,0)+Recap!L3)</f>
        <v>0.375</v>
      </c>
    </row>
    <row r="3" spans="1:42">
      <c r="A3" s="2" t="str">
        <f>IF(Recap!A4="","",IF(Recap!A4&lt;0.25,1,0)+Recap!A4)</f>
        <v/>
      </c>
      <c r="B3" s="13" t="str">
        <f>IF(Recap!B4="","",IF(Recap!B4&lt;0.25,1,0)+Recap!B4)</f>
        <v/>
      </c>
      <c r="C3" s="13" t="str">
        <f>IF(Recap!C4="","",IF(Recap!C4&lt;0.25,1,0)+Recap!C4)</f>
        <v/>
      </c>
      <c r="E3" s="13" t="str">
        <f>IF(Recap!E4="","",IF(Recap!E4&lt;0.25,1,0)+Recap!E4)</f>
        <v/>
      </c>
      <c r="F3" s="13" t="str">
        <f>IF(Recap!F4="","",IF(Recap!F4&lt;0.25,1,0)+Recap!F4)</f>
        <v/>
      </c>
      <c r="G3" s="13" t="str">
        <f>IF(Recap!G4="","",IF(Recap!G4&lt;0.25,1,0)+Recap!G4)</f>
        <v/>
      </c>
      <c r="H3" s="13" t="str">
        <f>IF(Recap!H4="","",IF(Recap!H4&lt;0.25,1,0)+Recap!H4)</f>
        <v/>
      </c>
      <c r="I3" s="13" t="str">
        <f>IF(Recap!I4="","",IF(Recap!I4&lt;0.25,1,0)+Recap!I4)</f>
        <v/>
      </c>
      <c r="J3" s="13" t="str">
        <f>IF(Recap!J4="","",IF(Recap!J4&lt;0.25,1,0)+Recap!J4)</f>
        <v/>
      </c>
      <c r="L3" s="13" t="str">
        <f>IF(Recap!L4="","",IF(Recap!L4&lt;0.25,1,0)+Recap!L4)</f>
        <v/>
      </c>
    </row>
    <row r="4" spans="1:42">
      <c r="A4" s="2" t="str">
        <f>IF(Recap!A5="","",IF(Recap!A5&lt;0.25,1,0)+Recap!A5)</f>
        <v/>
      </c>
      <c r="B4" s="13" t="str">
        <f>IF(Recap!B5="","",IF(Recap!B5&lt;0.25,1,0)+Recap!B5)</f>
        <v/>
      </c>
      <c r="C4" s="13" t="str">
        <f>IF(Recap!C5="","",IF(Recap!C5&lt;0.25,1,0)+Recap!C5)</f>
        <v/>
      </c>
      <c r="E4" s="13" t="str">
        <f>IF(Recap!E5="","",IF(Recap!E5&lt;0.25,1,0)+Recap!E5)</f>
        <v/>
      </c>
      <c r="F4" s="13" t="str">
        <f>IF(Recap!F5="","",IF(Recap!F5&lt;0.25,1,0)+Recap!F5)</f>
        <v/>
      </c>
      <c r="G4" s="13" t="str">
        <f>IF(Recap!G5="","",IF(Recap!G5&lt;0.25,1,0)+Recap!G5)</f>
        <v/>
      </c>
      <c r="H4" s="13" t="str">
        <f>IF(Recap!H5="","",IF(Recap!H5&lt;0.25,1,0)+Recap!H5)</f>
        <v/>
      </c>
      <c r="I4" s="13" t="str">
        <f>IF(Recap!I5="","",IF(Recap!I5&lt;0.25,1,0)+Recap!I5)</f>
        <v/>
      </c>
      <c r="J4" s="13" t="str">
        <f>IF(Recap!J5="","",IF(Recap!J5&lt;0.25,1,0)+Recap!J5)</f>
        <v/>
      </c>
      <c r="L4" s="13" t="str">
        <f>IF(Recap!L5="","",IF(Recap!L5&lt;0.25,1,0)+Recap!L5)</f>
        <v/>
      </c>
    </row>
    <row r="5" spans="1:42">
      <c r="A5" s="2" t="str">
        <f>IF(Recap!A6="","",IF(Recap!A6&lt;0.25,1,0)+Recap!A6)</f>
        <v/>
      </c>
      <c r="B5" s="13" t="str">
        <f>IF(Recap!B6="","",IF(Recap!B6&lt;0.25,1,0)+Recap!B6)</f>
        <v/>
      </c>
      <c r="C5" s="13" t="str">
        <f>IF(Recap!C6="","",IF(Recap!C6&lt;0.25,1,0)+Recap!C6)</f>
        <v/>
      </c>
      <c r="D5" s="13" t="str">
        <f>IF(Recap!D6="","",IF(Recap!D6&lt;0.25,1,0)+Recap!D6)</f>
        <v/>
      </c>
      <c r="E5" s="13" t="str">
        <f>IF(Recap!E6="","",IF(Recap!E6&lt;0.25,1,0)+Recap!E6)</f>
        <v/>
      </c>
      <c r="F5" s="13" t="str">
        <f>IF(Recap!F6="","",IF(Recap!F6&lt;0.25,1,0)+Recap!F6)</f>
        <v/>
      </c>
      <c r="G5" s="13" t="str">
        <f>IF(Recap!G6="","",IF(Recap!G6&lt;0.25,1,0)+Recap!G6)</f>
        <v/>
      </c>
      <c r="H5" s="13" t="str">
        <f>IF(Recap!H6="","",IF(Recap!H6&lt;0.25,1,0)+Recap!H6)</f>
        <v/>
      </c>
      <c r="I5" s="13" t="str">
        <f>IF(Recap!I6="","",IF(Recap!I6&lt;0.25,1,0)+Recap!I6)</f>
        <v/>
      </c>
      <c r="J5" s="13" t="str">
        <f>IF(Recap!J6="","",IF(Recap!J6&lt;0.25,1,0)+Recap!J6)</f>
        <v/>
      </c>
      <c r="L5" s="13" t="str">
        <f>IF(Recap!L6="","",IF(Recap!L6&lt;0.25,1,0)+Recap!L6)</f>
        <v/>
      </c>
    </row>
    <row r="6" spans="1:42" ht="31">
      <c r="A6" s="2" t="str">
        <f>IF(Recap!A7="","",IF(Recap!A7&lt;0.25,1,0)+Recap!A7)</f>
        <v/>
      </c>
      <c r="B6" s="13" t="str">
        <f>IF(Recap!B7="","",IF(Recap!B7&lt;0.25,1,0)+Recap!B7)</f>
        <v/>
      </c>
      <c r="C6" s="13" t="str">
        <f>IF(Recap!C7="","",IF(Recap!C7&lt;0.25,1,0)+Recap!C7)</f>
        <v/>
      </c>
      <c r="D6" s="13" t="str">
        <f>IF(Recap!D7="","",IF(Recap!D7&lt;0.25,1,0)+Recap!D7)</f>
        <v/>
      </c>
      <c r="E6" s="13" t="str">
        <f>IF(Recap!E7="","",IF(Recap!E7&lt;0.25,1,0)+Recap!E7)</f>
        <v/>
      </c>
      <c r="F6" s="13" t="str">
        <f>IF(Recap!F7="","",IF(Recap!F7&lt;0.25,1,0)+Recap!F7)</f>
        <v/>
      </c>
      <c r="G6" s="13" t="str">
        <f>IF(Recap!G7="","",IF(Recap!G7&lt;0.25,1,0)+Recap!G7)</f>
        <v/>
      </c>
      <c r="H6" s="13" t="str">
        <f>IF(Recap!H7="","",IF(Recap!H7&lt;0.25,1,0)+Recap!H7)</f>
        <v/>
      </c>
      <c r="I6" s="13" t="str">
        <f>IF(Recap!I7="","",IF(Recap!I7&lt;0.25,1,0)+Recap!I7)</f>
        <v/>
      </c>
      <c r="J6" s="13" t="str">
        <f>IF(Recap!J7="","",IF(Recap!J7&lt;0.25,1,0)+Recap!J7)</f>
        <v/>
      </c>
      <c r="L6" s="13" t="str">
        <f>IF(Recap!L7="","",IF(Recap!L7&lt;0.25,1,0)+Recap!L7)</f>
        <v/>
      </c>
      <c r="AP6" s="52" t="s">
        <v>16</v>
      </c>
    </row>
    <row r="7" spans="1:42">
      <c r="A7" s="2" t="str">
        <f>IF(Recap!A8="","",IF(Recap!A8&lt;0.25,1,0)+Recap!A8)</f>
        <v/>
      </c>
      <c r="B7" s="13" t="str">
        <f>IF(Recap!B8="","",IF(Recap!B8&lt;0.25,1,0)+Recap!B8)</f>
        <v/>
      </c>
      <c r="C7" s="13" t="str">
        <f>IF(Recap!C8="","",IF(Recap!C8&lt;0.25,1,0)+Recap!C8)</f>
        <v/>
      </c>
      <c r="D7" s="13" t="str">
        <f>IF(Recap!D8="","",IF(Recap!D8&lt;0.25,1,0)+Recap!D8)</f>
        <v/>
      </c>
      <c r="E7" s="13" t="str">
        <f>IF(Recap!E8="","",IF(Recap!E8&lt;0.25,1,0)+Recap!E8)</f>
        <v/>
      </c>
      <c r="F7" s="13" t="str">
        <f>IF(Recap!F8="","",IF(Recap!F8&lt;0.25,1,0)+Recap!F8)</f>
        <v/>
      </c>
      <c r="G7" s="13" t="str">
        <f>IF(Recap!G8="","",IF(Recap!G8&lt;0.25,1,0)+Recap!G8)</f>
        <v/>
      </c>
      <c r="H7" s="13" t="str">
        <f>IF(Recap!H8="","",IF(Recap!H8&lt;0.25,1,0)+Recap!H8)</f>
        <v/>
      </c>
      <c r="I7" s="13" t="str">
        <f>IF(Recap!I8="","",IF(Recap!I8&lt;0.25,1,0)+Recap!I8)</f>
        <v/>
      </c>
      <c r="J7" s="13" t="str">
        <f>IF(Recap!J8="","",IF(Recap!J8&lt;0.25,1,0)+Recap!J8)</f>
        <v/>
      </c>
      <c r="L7" s="13" t="str">
        <f>IF(Recap!L8="","",IF(Recap!L8&lt;0.25,1,0)+Recap!L8)</f>
        <v/>
      </c>
    </row>
    <row r="8" spans="1:42">
      <c r="A8" s="2" t="str">
        <f>IF(Recap!A9="","",IF(Recap!A9&lt;0.25,1,0)+Recap!A9)</f>
        <v/>
      </c>
      <c r="B8" s="13" t="str">
        <f>IF(Recap!B9="","",IF(Recap!B9&lt;0.25,1,0)+Recap!B9)</f>
        <v/>
      </c>
      <c r="C8" s="13" t="str">
        <f>IF(Recap!C9="","",IF(Recap!C9&lt;0.25,1,0)+Recap!C9)</f>
        <v/>
      </c>
      <c r="D8" s="13" t="str">
        <f>IF(Recap!D9="","",IF(Recap!D9&lt;0.25,1,0)+Recap!D9)</f>
        <v/>
      </c>
      <c r="E8" s="13" t="str">
        <f>IF(Recap!E9="","",IF(Recap!E9&lt;0.25,1,0)+Recap!E9)</f>
        <v/>
      </c>
      <c r="F8" s="13" t="str">
        <f>IF(Recap!F9="","",IF(Recap!F9&lt;0.25,1,0)+Recap!F9)</f>
        <v/>
      </c>
      <c r="G8" s="13" t="str">
        <f>IF(Recap!G9="","",IF(Recap!G9&lt;0.25,1,0)+Recap!G9)</f>
        <v/>
      </c>
      <c r="H8" s="13" t="str">
        <f>IF(Recap!H9="","",IF(Recap!H9&lt;0.25,1,0)+Recap!H9)</f>
        <v/>
      </c>
      <c r="I8" s="13" t="str">
        <f>IF(Recap!I9="","",IF(Recap!I9&lt;0.25,1,0)+Recap!I9)</f>
        <v/>
      </c>
      <c r="J8" s="13" t="str">
        <f>IF(Recap!J9="","",IF(Recap!J9&lt;0.25,1,0)+Recap!J9)</f>
        <v/>
      </c>
      <c r="L8" s="13" t="str">
        <f>IF(Recap!L9="","",IF(Recap!L9&lt;0.25,1,0)+Recap!L9)</f>
        <v/>
      </c>
    </row>
    <row r="9" spans="1:42">
      <c r="A9" s="2" t="str">
        <f>IF(Recap!A10="","",IF(Recap!A10&lt;0.25,1,0)+Recap!A10)</f>
        <v/>
      </c>
      <c r="B9" s="13" t="str">
        <f>IF(Recap!B10="","",IF(Recap!B10&lt;0.25,1,0)+Recap!B10)</f>
        <v/>
      </c>
      <c r="C9" s="13" t="str">
        <f>IF(Recap!C10="","",IF(Recap!C10&lt;0.25,1,0)+Recap!C10)</f>
        <v/>
      </c>
      <c r="D9" s="13" t="str">
        <f>IF(Recap!D10="","",IF(Recap!D10&lt;0.25,1,0)+Recap!D10)</f>
        <v/>
      </c>
      <c r="E9" s="13" t="str">
        <f>IF(Recap!E10="","",IF(Recap!E10&lt;0.25,1,0)+Recap!E10)</f>
        <v/>
      </c>
      <c r="F9" s="13" t="str">
        <f>IF(Recap!F10="","",IF(Recap!F10&lt;0.25,1,0)+Recap!F10)</f>
        <v/>
      </c>
      <c r="G9" s="13" t="str">
        <f>IF(Recap!G10="","",IF(Recap!G10&lt;0.25,1,0)+Recap!G10)</f>
        <v/>
      </c>
      <c r="H9" s="13" t="str">
        <f>IF(Recap!H10="","",IF(Recap!H10&lt;0.25,1,0)+Recap!H10)</f>
        <v/>
      </c>
      <c r="I9" s="13" t="str">
        <f>IF(Recap!I10="","",IF(Recap!I10&lt;0.25,1,0)+Recap!I10)</f>
        <v/>
      </c>
      <c r="J9" s="13" t="str">
        <f>IF(Recap!J10="","",IF(Recap!J10&lt;0.25,1,0)+Recap!J10)</f>
        <v/>
      </c>
      <c r="L9" s="13" t="str">
        <f>IF(Recap!L10="","",IF(Recap!L10&lt;0.25,1,0)+Recap!L10)</f>
        <v/>
      </c>
    </row>
    <row r="10" spans="1:42">
      <c r="A10" s="2" t="str">
        <f>IF(Recap!A11="","",IF(Recap!A11&lt;0.25,1,0)+Recap!A11)</f>
        <v/>
      </c>
      <c r="B10" s="13" t="str">
        <f>IF(Recap!B11="","",IF(Recap!B11&lt;0.25,1,0)+Recap!B11)</f>
        <v/>
      </c>
      <c r="C10" s="13" t="str">
        <f>IF(Recap!C11="","",IF(Recap!C11&lt;0.25,1,0)+Recap!C11)</f>
        <v/>
      </c>
      <c r="D10" s="13" t="str">
        <f>IF(Recap!D11="","",IF(Recap!D11&lt;0.25,1,0)+Recap!D11)</f>
        <v/>
      </c>
      <c r="E10" s="13" t="str">
        <f>IF(Recap!E11="","",IF(Recap!E11&lt;0.25,1,0)+Recap!E11)</f>
        <v/>
      </c>
      <c r="F10" s="13" t="str">
        <f>IF(Recap!F11="","",IF(Recap!F11&lt;0.25,1,0)+Recap!F11)</f>
        <v/>
      </c>
      <c r="G10" s="13" t="str">
        <f>IF(Recap!G11="","",IF(Recap!G11&lt;0.25,1,0)+Recap!G11)</f>
        <v/>
      </c>
      <c r="H10" s="13" t="str">
        <f>IF(Recap!H11="","",IF(Recap!H11&lt;0.25,1,0)+Recap!H11)</f>
        <v/>
      </c>
      <c r="I10" s="13" t="str">
        <f>IF(Recap!I11="","",IF(Recap!I11&lt;0.25,1,0)+Recap!I11)</f>
        <v/>
      </c>
      <c r="J10" s="13" t="str">
        <f>IF(Recap!J11="","",IF(Recap!J11&lt;0.25,1,0)+Recap!J11)</f>
        <v/>
      </c>
      <c r="L10" s="13" t="str">
        <f>IF(Recap!L11="","",IF(Recap!L11&lt;0.25,1,0)+Recap!L11)</f>
        <v/>
      </c>
    </row>
    <row r="11" spans="1:42">
      <c r="A11" s="2" t="str">
        <f>IF(Recap!A12="","",IF(Recap!A12&lt;0.25,1,0)+Recap!A12)</f>
        <v/>
      </c>
      <c r="B11" s="13" t="str">
        <f>IF(Recap!B12="","",IF(Recap!B12&lt;0.25,1,0)+Recap!B12)</f>
        <v/>
      </c>
      <c r="C11" s="13" t="str">
        <f>IF(Recap!C12="","",IF(Recap!C12&lt;0.25,1,0)+Recap!C12)</f>
        <v/>
      </c>
      <c r="D11" s="13" t="str">
        <f>IF(Recap!D12="","",IF(Recap!D12&lt;0.25,1,0)+Recap!D12)</f>
        <v/>
      </c>
      <c r="E11" s="13" t="str">
        <f>IF(Recap!E12="","",IF(Recap!E12&lt;0.25,1,0)+Recap!E12)</f>
        <v/>
      </c>
      <c r="F11" s="13" t="str">
        <f>IF(Recap!F12="","",IF(Recap!F12&lt;0.25,1,0)+Recap!F12)</f>
        <v/>
      </c>
      <c r="G11" s="13" t="str">
        <f>IF(Recap!G12="","",IF(Recap!G12&lt;0.25,1,0)+Recap!G12)</f>
        <v/>
      </c>
      <c r="H11" s="13" t="str">
        <f>IF(Recap!H12="","",IF(Recap!H12&lt;0.25,1,0)+Recap!H12)</f>
        <v/>
      </c>
      <c r="I11" s="13" t="str">
        <f>IF(Recap!I12="","",IF(Recap!I12&lt;0.25,1,0)+Recap!I12)</f>
        <v/>
      </c>
      <c r="J11" s="13" t="str">
        <f>IF(Recap!J12="","",IF(Recap!J12&lt;0.25,1,0)+Recap!J12)</f>
        <v/>
      </c>
      <c r="L11" s="13" t="str">
        <f>IF(Recap!L12="","",IF(Recap!L12&lt;0.25,1,0)+Recap!L12)</f>
        <v/>
      </c>
    </row>
    <row r="12" spans="1:42">
      <c r="A12" s="2" t="str">
        <f>IF(Recap!A13="","",IF(Recap!A13&lt;0.25,1,0)+Recap!A13)</f>
        <v/>
      </c>
      <c r="B12" s="13" t="str">
        <f>IF(Recap!B13="","",IF(Recap!B13&lt;0.25,1,0)+Recap!B13)</f>
        <v/>
      </c>
      <c r="C12" s="13" t="str">
        <f>IF(Recap!C13="","",IF(Recap!C13&lt;0.25,1,0)+Recap!C13)</f>
        <v/>
      </c>
      <c r="D12" s="13" t="str">
        <f>IF(Recap!D13="","",IF(Recap!D13&lt;0.25,1,0)+Recap!D13)</f>
        <v/>
      </c>
      <c r="E12" s="13" t="str">
        <f>IF(Recap!E13="","",IF(Recap!E13&lt;0.25,1,0)+Recap!E13)</f>
        <v/>
      </c>
      <c r="F12" s="13" t="str">
        <f>IF(Recap!F13="","",IF(Recap!F13&lt;0.25,1,0)+Recap!F13)</f>
        <v/>
      </c>
      <c r="G12" s="13" t="str">
        <f>IF(Recap!G13="","",IF(Recap!G13&lt;0.25,1,0)+Recap!G13)</f>
        <v/>
      </c>
      <c r="H12" s="13" t="str">
        <f>IF(Recap!H13="","",IF(Recap!H13&lt;0.25,1,0)+Recap!H13)</f>
        <v/>
      </c>
      <c r="I12" s="13" t="str">
        <f>IF(Recap!I13="","",IF(Recap!I13&lt;0.25,1,0)+Recap!I13)</f>
        <v/>
      </c>
      <c r="J12" s="13" t="str">
        <f>IF(Recap!J13="","",IF(Recap!J13&lt;0.25,1,0)+Recap!J13)</f>
        <v/>
      </c>
      <c r="L12" s="13" t="str">
        <f>IF(Recap!L13="","",IF(Recap!L13&lt;0.25,1,0)+Recap!L13)</f>
        <v/>
      </c>
    </row>
    <row r="13" spans="1:42">
      <c r="A13" s="2" t="str">
        <f>IF(Recap!A14="","",IF(Recap!A14&lt;0.25,1,0)+Recap!A14)</f>
        <v/>
      </c>
      <c r="B13" s="13" t="str">
        <f>IF(Recap!B14="","",IF(Recap!B14&lt;0.25,1,0)+Recap!B14)</f>
        <v/>
      </c>
      <c r="C13" s="13" t="str">
        <f>IF(Recap!C14="","",IF(Recap!C14&lt;0.25,1,0)+Recap!C14)</f>
        <v/>
      </c>
      <c r="D13" s="13" t="str">
        <f>IF(Recap!D14="","",IF(Recap!D14&lt;0.25,1,0)+Recap!D14)</f>
        <v/>
      </c>
      <c r="E13" s="13" t="str">
        <f>IF(Recap!E14="","",IF(Recap!E14&lt;0.25,1,0)+Recap!E14)</f>
        <v/>
      </c>
      <c r="F13" s="13" t="str">
        <f>IF(Recap!F14="","",IF(Recap!F14&lt;0.25,1,0)+Recap!F14)</f>
        <v/>
      </c>
      <c r="G13" s="13" t="str">
        <f>IF(Recap!G14="","",IF(Recap!G14&lt;0.25,1,0)+Recap!G14)</f>
        <v/>
      </c>
      <c r="H13" s="13" t="str">
        <f>IF(Recap!H14="","",IF(Recap!H14&lt;0.25,1,0)+Recap!H14)</f>
        <v/>
      </c>
      <c r="I13" s="13" t="str">
        <f>IF(Recap!I14="","",IF(Recap!I14&lt;0.25,1,0)+Recap!I14)</f>
        <v/>
      </c>
      <c r="J13" s="13" t="str">
        <f>IF(Recap!J14="","",IF(Recap!J14&lt;0.25,1,0)+Recap!J14)</f>
        <v/>
      </c>
      <c r="L13" s="13" t="str">
        <f>IF(Recap!L14="","",IF(Recap!L14&lt;0.25,1,0)+Recap!L14)</f>
        <v/>
      </c>
    </row>
    <row r="14" spans="1:42">
      <c r="A14" s="2" t="str">
        <f>IF(Recap!A15="","",IF(Recap!A15&lt;0.25,1,0)+Recap!A15)</f>
        <v/>
      </c>
      <c r="B14" s="13" t="str">
        <f>IF(Recap!B15="","",IF(Recap!B15&lt;0.25,1,0)+Recap!B15)</f>
        <v/>
      </c>
      <c r="C14" s="13" t="str">
        <f>IF(Recap!C15="","",IF(Recap!C15&lt;0.25,1,0)+Recap!C15)</f>
        <v/>
      </c>
      <c r="D14" s="13" t="str">
        <f>IF(Recap!D15="","",IF(Recap!D15&lt;0.25,1,0)+Recap!D15)</f>
        <v/>
      </c>
      <c r="E14" s="13" t="str">
        <f>IF(Recap!E15="","",IF(Recap!E15&lt;0.25,1,0)+Recap!E15)</f>
        <v/>
      </c>
      <c r="F14" s="13" t="str">
        <f>IF(Recap!F15="","",IF(Recap!F15&lt;0.25,1,0)+Recap!F15)</f>
        <v/>
      </c>
      <c r="G14" s="13" t="str">
        <f>IF(Recap!G15="","",IF(Recap!G15&lt;0.25,1,0)+Recap!G15)</f>
        <v/>
      </c>
      <c r="H14" s="13" t="str">
        <f>IF(Recap!H15="","",IF(Recap!H15&lt;0.25,1,0)+Recap!H15)</f>
        <v/>
      </c>
      <c r="I14" s="13" t="str">
        <f>IF(Recap!I15="","",IF(Recap!I15&lt;0.25,1,0)+Recap!I15)</f>
        <v/>
      </c>
      <c r="J14" s="13" t="str">
        <f>IF(Recap!J15="","",IF(Recap!J15&lt;0.25,1,0)+Recap!J15)</f>
        <v/>
      </c>
      <c r="L14" s="13" t="str">
        <f>IF(Recap!L15="","",IF(Recap!L15&lt;0.25,1,0)+Recap!L15)</f>
        <v/>
      </c>
    </row>
    <row r="15" spans="1:42">
      <c r="A15" s="2" t="str">
        <f>IF(Recap!A16="","",IF(Recap!A16&lt;0.25,1,0)+Recap!A16)</f>
        <v/>
      </c>
      <c r="B15" s="13" t="str">
        <f>IF(Recap!B16="","",IF(Recap!B16&lt;0.25,1,0)+Recap!B16)</f>
        <v/>
      </c>
      <c r="C15" s="13" t="str">
        <f>IF(Recap!C16="","",IF(Recap!C16&lt;0.25,1,0)+Recap!C16)</f>
        <v/>
      </c>
      <c r="D15" s="13" t="str">
        <f>IF(Recap!D16="","",IF(Recap!D16&lt;0.25,1,0)+Recap!D16)</f>
        <v/>
      </c>
      <c r="E15" s="13" t="str">
        <f>IF(Recap!E16="","",IF(Recap!E16&lt;0.25,1,0)+Recap!E16)</f>
        <v/>
      </c>
      <c r="F15" s="13" t="str">
        <f>IF(Recap!F16="","",IF(Recap!F16&lt;0.25,1,0)+Recap!F16)</f>
        <v/>
      </c>
      <c r="G15" s="13" t="str">
        <f>IF(Recap!G16="","",IF(Recap!G16&lt;0.25,1,0)+Recap!G16)</f>
        <v/>
      </c>
      <c r="H15" s="13" t="str">
        <f>IF(Recap!H16="","",IF(Recap!H16&lt;0.25,1,0)+Recap!H16)</f>
        <v/>
      </c>
      <c r="I15" s="13" t="str">
        <f>IF(Recap!I16="","",IF(Recap!I16&lt;0.25,1,0)+Recap!I16)</f>
        <v/>
      </c>
      <c r="J15" s="13" t="str">
        <f>IF(Recap!J16="","",IF(Recap!J16&lt;0.25,1,0)+Recap!J16)</f>
        <v/>
      </c>
      <c r="L15" s="13" t="str">
        <f>IF(Recap!L16="","",IF(Recap!L16&lt;0.25,1,0)+Recap!L16)</f>
        <v/>
      </c>
    </row>
    <row r="16" spans="1:42">
      <c r="A16" s="2" t="str">
        <f>IF(Recap!A17="","",IF(Recap!A17&lt;0.25,1,0)+Recap!A17)</f>
        <v/>
      </c>
      <c r="B16" s="13" t="str">
        <f>IF(Recap!B17="","",IF(Recap!B17&lt;0.25,1,0)+Recap!B17)</f>
        <v/>
      </c>
      <c r="C16" s="13" t="str">
        <f>IF(Recap!C17="","",IF(Recap!C17&lt;0.25,1,0)+Recap!C17)</f>
        <v/>
      </c>
      <c r="D16" s="13" t="str">
        <f>IF(Recap!D17="","",IF(Recap!D17&lt;0.25,1,0)+Recap!D17)</f>
        <v/>
      </c>
      <c r="E16" s="13" t="str">
        <f>IF(Recap!E17="","",IF(Recap!E17&lt;0.25,1,0)+Recap!E17)</f>
        <v/>
      </c>
      <c r="F16" s="13" t="str">
        <f>IF(Recap!F17="","",IF(Recap!F17&lt;0.25,1,0)+Recap!F17)</f>
        <v/>
      </c>
      <c r="G16" s="13" t="str">
        <f>IF(Recap!G17="","",IF(Recap!G17&lt;0.25,1,0)+Recap!G17)</f>
        <v/>
      </c>
      <c r="H16" s="13" t="str">
        <f>IF(Recap!H17="","",IF(Recap!H17&lt;0.25,1,0)+Recap!H17)</f>
        <v/>
      </c>
      <c r="I16" s="13" t="str">
        <f>IF(Recap!I17="","",IF(Recap!I17&lt;0.25,1,0)+Recap!I17)</f>
        <v/>
      </c>
      <c r="J16" s="13" t="str">
        <f>IF(Recap!J17="","",IF(Recap!J17&lt;0.25,1,0)+Recap!J17)</f>
        <v/>
      </c>
      <c r="L16" s="13" t="str">
        <f>IF(Recap!L17="","",IF(Recap!L17&lt;0.25,1,0)+Recap!L17)</f>
        <v/>
      </c>
    </row>
    <row r="17" spans="1:12">
      <c r="A17" s="2" t="str">
        <f>IF(Recap!A18="","",IF(Recap!A18&lt;0.25,1,0)+Recap!A18)</f>
        <v/>
      </c>
      <c r="B17" s="13" t="str">
        <f>IF(Recap!B18="","",IF(Recap!B18&lt;0.25,1,0)+Recap!B18)</f>
        <v/>
      </c>
      <c r="C17" s="13" t="str">
        <f>IF(Recap!C18="","",IF(Recap!C18&lt;0.25,1,0)+Recap!C18)</f>
        <v/>
      </c>
      <c r="D17" s="13" t="str">
        <f>IF(Recap!D18="","",IF(Recap!D18&lt;0.25,1,0)+Recap!D18)</f>
        <v/>
      </c>
      <c r="E17" s="13" t="str">
        <f>IF(Recap!E18="","",IF(Recap!E18&lt;0.25,1,0)+Recap!E18)</f>
        <v/>
      </c>
      <c r="F17" s="13" t="str">
        <f>IF(Recap!F18="","",IF(Recap!F18&lt;0.25,1,0)+Recap!F18)</f>
        <v/>
      </c>
      <c r="G17" s="13" t="str">
        <f>IF(Recap!G18="","",IF(Recap!G18&lt;0.25,1,0)+Recap!G18)</f>
        <v/>
      </c>
      <c r="H17" s="13" t="str">
        <f>IF(Recap!H18="","",IF(Recap!H18&lt;0.25,1,0)+Recap!H18)</f>
        <v/>
      </c>
      <c r="I17" s="13" t="str">
        <f>IF(Recap!I18="","",IF(Recap!I18&lt;0.25,1,0)+Recap!I18)</f>
        <v/>
      </c>
      <c r="J17" s="13" t="str">
        <f>IF(Recap!J18="","",IF(Recap!J18&lt;0.25,1,0)+Recap!J18)</f>
        <v/>
      </c>
      <c r="L17" s="13" t="str">
        <f>IF(Recap!L18="","",IF(Recap!L18&lt;0.25,1,0)+Recap!L18)</f>
        <v/>
      </c>
    </row>
    <row r="18" spans="1:12">
      <c r="A18" s="2" t="str">
        <f>IF(Recap!A19="","",IF(Recap!A19&lt;0.25,1,0)+Recap!A19)</f>
        <v/>
      </c>
      <c r="B18" s="13" t="str">
        <f>IF(Recap!B19="","",IF(Recap!B19&lt;0.25,1,0)+Recap!B19)</f>
        <v/>
      </c>
      <c r="C18" s="13" t="str">
        <f>IF(Recap!C19="","",IF(Recap!C19&lt;0.25,1,0)+Recap!C19)</f>
        <v/>
      </c>
      <c r="D18" s="13" t="str">
        <f>IF(Recap!D19="","",IF(Recap!D19&lt;0.25,1,0)+Recap!D19)</f>
        <v/>
      </c>
      <c r="E18" s="13" t="str">
        <f>IF(Recap!E19="","",IF(Recap!E19&lt;0.25,1,0)+Recap!E19)</f>
        <v/>
      </c>
      <c r="F18" s="13" t="str">
        <f>IF(Recap!F19="","",IF(Recap!F19&lt;0.25,1,0)+Recap!F19)</f>
        <v/>
      </c>
      <c r="G18" s="13" t="str">
        <f>IF(Recap!G19="","",IF(Recap!G19&lt;0.25,1,0)+Recap!G19)</f>
        <v/>
      </c>
      <c r="H18" s="13" t="str">
        <f>IF(Recap!H19="","",IF(Recap!H19&lt;0.25,1,0)+Recap!H19)</f>
        <v/>
      </c>
      <c r="I18" s="13" t="str">
        <f>IF(Recap!I19="","",IF(Recap!I19&lt;0.25,1,0)+Recap!I19)</f>
        <v/>
      </c>
      <c r="J18" s="13" t="str">
        <f>IF(Recap!J19="","",IF(Recap!J19&lt;0.25,1,0)+Recap!J19)</f>
        <v/>
      </c>
      <c r="L18" s="13" t="str">
        <f>IF(Recap!L19="","",IF(Recap!L19&lt;0.25,1,0)+Recap!L19)</f>
        <v/>
      </c>
    </row>
    <row r="19" spans="1:12">
      <c r="A19" s="2" t="str">
        <f>IF(Recap!A20="","",IF(Recap!A20&lt;0.25,1,0)+Recap!A20)</f>
        <v/>
      </c>
      <c r="B19" s="13" t="str">
        <f>IF(Recap!B20="","",IF(Recap!B20&lt;0.25,1,0)+Recap!B20)</f>
        <v/>
      </c>
      <c r="C19" s="13" t="str">
        <f>IF(Recap!C20="","",IF(Recap!C20&lt;0.25,1,0)+Recap!C20)</f>
        <v/>
      </c>
      <c r="D19" s="13" t="str">
        <f>IF(Recap!D20="","",IF(Recap!D20&lt;0.25,1,0)+Recap!D20)</f>
        <v/>
      </c>
      <c r="E19" s="13" t="str">
        <f>IF(Recap!E20="","",IF(Recap!E20&lt;0.25,1,0)+Recap!E20)</f>
        <v/>
      </c>
      <c r="F19" s="13" t="str">
        <f>IF(Recap!F20="","",IF(Recap!F20&lt;0.25,1,0)+Recap!F20)</f>
        <v/>
      </c>
      <c r="G19" s="13" t="str">
        <f>IF(Recap!G20="","",IF(Recap!G20&lt;0.25,1,0)+Recap!G20)</f>
        <v/>
      </c>
      <c r="H19" s="13" t="str">
        <f>IF(Recap!H20="","",IF(Recap!H20&lt;0.25,1,0)+Recap!H20)</f>
        <v/>
      </c>
      <c r="I19" s="13" t="str">
        <f>IF(Recap!I20="","",IF(Recap!I20&lt;0.25,1,0)+Recap!I20)</f>
        <v/>
      </c>
      <c r="J19" s="13" t="str">
        <f>IF(Recap!J20="","",IF(Recap!J20&lt;0.25,1,0)+Recap!J20)</f>
        <v/>
      </c>
      <c r="L19" s="13" t="str">
        <f>IF(Recap!L20="","",IF(Recap!L20&lt;0.25,1,0)+Recap!L20)</f>
        <v/>
      </c>
    </row>
    <row r="20" spans="1:12">
      <c r="A20" s="2" t="str">
        <f>IF(Recap!A21="","",IF(Recap!A21&lt;0.25,1,0)+Recap!A21)</f>
        <v/>
      </c>
      <c r="B20" s="13" t="str">
        <f>IF(Recap!B21="","",IF(Recap!B21&lt;0.25,1,0)+Recap!B21)</f>
        <v/>
      </c>
      <c r="C20" s="13" t="str">
        <f>IF(Recap!C21="","",IF(Recap!C21&lt;0.25,1,0)+Recap!C21)</f>
        <v/>
      </c>
      <c r="D20" s="13" t="str">
        <f>IF(Recap!D21="","",IF(Recap!D21&lt;0.25,1,0)+Recap!D21)</f>
        <v/>
      </c>
      <c r="E20" s="13" t="str">
        <f>IF(Recap!E21="","",IF(Recap!E21&lt;0.25,1,0)+Recap!E21)</f>
        <v/>
      </c>
      <c r="F20" s="13" t="str">
        <f>IF(Recap!F21="","",IF(Recap!F21&lt;0.25,1,0)+Recap!F21)</f>
        <v/>
      </c>
      <c r="G20" s="13" t="str">
        <f>IF(Recap!G21="","",IF(Recap!G21&lt;0.25,1,0)+Recap!G21)</f>
        <v/>
      </c>
      <c r="H20" s="13" t="str">
        <f>IF(Recap!H21="","",IF(Recap!H21&lt;0.25,1,0)+Recap!H21)</f>
        <v/>
      </c>
      <c r="I20" s="13" t="str">
        <f>IF(Recap!I21="","",IF(Recap!I21&lt;0.25,1,0)+Recap!I21)</f>
        <v/>
      </c>
      <c r="J20" s="13" t="str">
        <f>IF(Recap!J21="","",IF(Recap!J21&lt;0.25,1,0)+Recap!J21)</f>
        <v/>
      </c>
      <c r="L20" s="13" t="str">
        <f>IF(Recap!L21="","",IF(Recap!L21&lt;0.25,1,0)+Recap!L21)</f>
        <v/>
      </c>
    </row>
    <row r="21" spans="1:12">
      <c r="A21" s="2" t="str">
        <f>IF(Recap!A22="","",IF(Recap!A22&lt;0.25,1,0)+Recap!A22)</f>
        <v/>
      </c>
      <c r="B21" s="13" t="str">
        <f>IF(Recap!B22="","",IF(Recap!B22&lt;0.25,1,0)+Recap!B22)</f>
        <v/>
      </c>
      <c r="C21" s="13" t="str">
        <f>IF(Recap!C22="","",IF(Recap!C22&lt;0.25,1,0)+Recap!C22)</f>
        <v/>
      </c>
      <c r="D21" s="13" t="str">
        <f>IF(Recap!D22="","",IF(Recap!D22&lt;0.25,1,0)+Recap!D22)</f>
        <v/>
      </c>
      <c r="E21" s="13" t="str">
        <f>IF(Recap!E22="","",IF(Recap!E22&lt;0.25,1,0)+Recap!E22)</f>
        <v/>
      </c>
      <c r="F21" s="13" t="str">
        <f>IF(Recap!F22="","",IF(Recap!F22&lt;0.25,1,0)+Recap!F22)</f>
        <v/>
      </c>
      <c r="G21" s="13" t="str">
        <f>IF(Recap!G22="","",IF(Recap!G22&lt;0.25,1,0)+Recap!G22)</f>
        <v/>
      </c>
      <c r="H21" s="13" t="str">
        <f>IF(Recap!H22="","",IF(Recap!H22&lt;0.25,1,0)+Recap!H22)</f>
        <v/>
      </c>
      <c r="I21" s="13" t="str">
        <f>IF(Recap!I22="","",IF(Recap!I22&lt;0.25,1,0)+Recap!I22)</f>
        <v/>
      </c>
      <c r="J21" s="13" t="str">
        <f>IF(Recap!J22="","",IF(Recap!J22&lt;0.25,1,0)+Recap!J22)</f>
        <v/>
      </c>
      <c r="L21" s="13" t="str">
        <f>IF(Recap!L22="","",IF(Recap!L22&lt;0.25,1,0)+Recap!L22)</f>
        <v/>
      </c>
    </row>
    <row r="22" spans="1:12">
      <c r="A22" s="2" t="str">
        <f>IF(Recap!A23="","",IF(Recap!A23&lt;0.25,1,0)+Recap!A23)</f>
        <v/>
      </c>
      <c r="B22" s="13" t="str">
        <f>IF(Recap!B23="","",IF(Recap!B23&lt;0.25,1,0)+Recap!B23)</f>
        <v/>
      </c>
      <c r="C22" s="13" t="str">
        <f>IF(Recap!C23="","",IF(Recap!C23&lt;0.25,1,0)+Recap!C23)</f>
        <v/>
      </c>
      <c r="D22" s="13" t="str">
        <f>IF(Recap!D23="","",IF(Recap!D23&lt;0.25,1,0)+Recap!D23)</f>
        <v/>
      </c>
      <c r="E22" s="13" t="str">
        <f>IF(Recap!E23="","",IF(Recap!E23&lt;0.25,1,0)+Recap!E23)</f>
        <v/>
      </c>
      <c r="F22" s="13" t="str">
        <f>IF(Recap!F23="","",IF(Recap!F23&lt;0.25,1,0)+Recap!F23)</f>
        <v/>
      </c>
      <c r="G22" s="13" t="str">
        <f>IF(Recap!G23="","",IF(Recap!G23&lt;0.25,1,0)+Recap!G23)</f>
        <v/>
      </c>
      <c r="H22" s="13" t="str">
        <f>IF(Recap!H23="","",IF(Recap!H23&lt;0.25,1,0)+Recap!H23)</f>
        <v/>
      </c>
      <c r="I22" s="13" t="str">
        <f>IF(Recap!I23="","",IF(Recap!I23&lt;0.25,1,0)+Recap!I23)</f>
        <v/>
      </c>
      <c r="J22" s="13" t="str">
        <f>IF(Recap!J23="","",IF(Recap!J23&lt;0.25,1,0)+Recap!J23)</f>
        <v/>
      </c>
      <c r="L22" s="13" t="str">
        <f>IF(Recap!L23="","",IF(Recap!L23&lt;0.25,1,0)+Recap!L23)</f>
        <v/>
      </c>
    </row>
    <row r="23" spans="1:12">
      <c r="A23" s="2" t="str">
        <f>IF(Recap!A24="","",IF(Recap!A24&lt;0.25,1,0)+Recap!A24)</f>
        <v/>
      </c>
      <c r="B23" s="13" t="str">
        <f>IF(Recap!B24="","",IF(Recap!B24&lt;0.25,1,0)+Recap!B24)</f>
        <v/>
      </c>
      <c r="C23" s="13" t="str">
        <f>IF(Recap!C24="","",IF(Recap!C24&lt;0.25,1,0)+Recap!C24)</f>
        <v/>
      </c>
      <c r="D23" s="13" t="str">
        <f>IF(Recap!D24="","",IF(Recap!D24&lt;0.25,1,0)+Recap!D24)</f>
        <v/>
      </c>
      <c r="E23" s="13" t="str">
        <f>IF(Recap!E24="","",IF(Recap!E24&lt;0.25,1,0)+Recap!E24)</f>
        <v/>
      </c>
      <c r="F23" s="13" t="str">
        <f>IF(Recap!F24="","",IF(Recap!F24&lt;0.25,1,0)+Recap!F24)</f>
        <v/>
      </c>
      <c r="G23" s="13" t="str">
        <f>IF(Recap!G24="","",IF(Recap!G24&lt;0.25,1,0)+Recap!G24)</f>
        <v/>
      </c>
      <c r="H23" s="13" t="str">
        <f>IF(Recap!H24="","",IF(Recap!H24&lt;0.25,1,0)+Recap!H24)</f>
        <v/>
      </c>
      <c r="I23" s="13" t="str">
        <f>IF(Recap!I24="","",IF(Recap!I24&lt;0.25,1,0)+Recap!I24)</f>
        <v/>
      </c>
      <c r="J23" s="13" t="str">
        <f>IF(Recap!J24="","",IF(Recap!J24&lt;0.25,1,0)+Recap!J24)</f>
        <v/>
      </c>
      <c r="L23" s="13" t="str">
        <f>IF(Recap!L24="","",IF(Recap!L24&lt;0.25,1,0)+Recap!L24)</f>
        <v/>
      </c>
    </row>
    <row r="24" spans="1:12">
      <c r="A24" s="2" t="str">
        <f>IF(Recap!A25="","",IF(Recap!A25&lt;0.25,1,0)+Recap!A25)</f>
        <v/>
      </c>
      <c r="B24" s="13" t="str">
        <f>IF(Recap!B25="","",IF(Recap!B25&lt;0.25,1,0)+Recap!B25)</f>
        <v/>
      </c>
      <c r="C24" s="13" t="str">
        <f>IF(Recap!C25="","",IF(Recap!C25&lt;0.25,1,0)+Recap!C25)</f>
        <v/>
      </c>
      <c r="D24" s="13" t="str">
        <f>IF(Recap!D25="","",IF(Recap!D25&lt;0.25,1,0)+Recap!D25)</f>
        <v/>
      </c>
      <c r="E24" s="13" t="str">
        <f>IF(Recap!E25="","",IF(Recap!E25&lt;0.25,1,0)+Recap!E25)</f>
        <v/>
      </c>
      <c r="F24" s="13" t="str">
        <f>IF(Recap!F25="","",IF(Recap!F25&lt;0.25,1,0)+Recap!F25)</f>
        <v/>
      </c>
      <c r="G24" s="13" t="str">
        <f>IF(Recap!G25="","",IF(Recap!G25&lt;0.25,1,0)+Recap!G25)</f>
        <v/>
      </c>
      <c r="H24" s="13" t="str">
        <f>IF(Recap!H25="","",IF(Recap!H25&lt;0.25,1,0)+Recap!H25)</f>
        <v/>
      </c>
      <c r="I24" s="13" t="str">
        <f>IF(Recap!I25="","",IF(Recap!I25&lt;0.25,1,0)+Recap!I25)</f>
        <v/>
      </c>
      <c r="J24" s="13" t="str">
        <f>IF(Recap!J25="","",IF(Recap!J25&lt;0.25,1,0)+Recap!J25)</f>
        <v/>
      </c>
      <c r="L24" s="13" t="str">
        <f>IF(Recap!L25="","",IF(Recap!L25&lt;0.25,1,0)+Recap!L25)</f>
        <v/>
      </c>
    </row>
    <row r="25" spans="1:12">
      <c r="A25" s="2" t="str">
        <f>IF(Recap!A26="","",IF(Recap!A26&lt;0.25,1,0)+Recap!A26)</f>
        <v/>
      </c>
      <c r="B25" s="13" t="str">
        <f>IF(Recap!B26="","",IF(Recap!B26&lt;0.25,1,0)+Recap!B26)</f>
        <v/>
      </c>
      <c r="C25" s="13" t="str">
        <f>IF(Recap!C26="","",IF(Recap!C26&lt;0.25,1,0)+Recap!C26)</f>
        <v/>
      </c>
      <c r="D25" s="13" t="str">
        <f>IF(Recap!D26="","",IF(Recap!D26&lt;0.25,1,0)+Recap!D26)</f>
        <v/>
      </c>
      <c r="E25" s="13" t="str">
        <f>IF(Recap!E26="","",IF(Recap!E26&lt;0.25,1,0)+Recap!E26)</f>
        <v/>
      </c>
      <c r="F25" s="13" t="str">
        <f>IF(Recap!F26="","",IF(Recap!F26&lt;0.25,1,0)+Recap!F26)</f>
        <v/>
      </c>
      <c r="G25" s="13" t="str">
        <f>IF(Recap!G26="","",IF(Recap!G26&lt;0.25,1,0)+Recap!G26)</f>
        <v/>
      </c>
      <c r="H25" s="13" t="str">
        <f>IF(Recap!H26="","",IF(Recap!H26&lt;0.25,1,0)+Recap!H26)</f>
        <v/>
      </c>
      <c r="I25" s="13" t="str">
        <f>IF(Recap!I26="","",IF(Recap!I26&lt;0.25,1,0)+Recap!I26)</f>
        <v/>
      </c>
      <c r="J25" s="13" t="str">
        <f>IF(Recap!J26="","",IF(Recap!J26&lt;0.25,1,0)+Recap!J26)</f>
        <v/>
      </c>
      <c r="L25" s="13" t="str">
        <f>IF(Recap!L26="","",IF(Recap!L26&lt;0.25,1,0)+Recap!L26)</f>
        <v/>
      </c>
    </row>
    <row r="26" spans="1:12">
      <c r="A26" s="2" t="str">
        <f>IF(Recap!A27="","",IF(Recap!A27&lt;0.25,1,0)+Recap!A27)</f>
        <v/>
      </c>
      <c r="B26" s="13" t="str">
        <f>IF(Recap!B27="","",IF(Recap!B27&lt;0.25,1,0)+Recap!B27)</f>
        <v/>
      </c>
      <c r="C26" s="13" t="str">
        <f>IF(Recap!C27="","",IF(Recap!C27&lt;0.25,1,0)+Recap!C27)</f>
        <v/>
      </c>
      <c r="D26" s="13" t="str">
        <f>IF(Recap!D27="","",IF(Recap!D27&lt;0.25,1,0)+Recap!D27)</f>
        <v/>
      </c>
      <c r="E26" s="13" t="str">
        <f>IF(Recap!E27="","",IF(Recap!E27&lt;0.25,1,0)+Recap!E27)</f>
        <v/>
      </c>
      <c r="F26" s="13" t="str">
        <f>IF(Recap!F27="","",IF(Recap!F27&lt;0.25,1,0)+Recap!F27)</f>
        <v/>
      </c>
      <c r="G26" s="13" t="str">
        <f>IF(Recap!G27="","",IF(Recap!G27&lt;0.25,1,0)+Recap!G27)</f>
        <v/>
      </c>
      <c r="H26" s="13" t="str">
        <f>IF(Recap!H27="","",IF(Recap!H27&lt;0.25,1,0)+Recap!H27)</f>
        <v/>
      </c>
      <c r="I26" s="13" t="str">
        <f>IF(Recap!I27="","",IF(Recap!I27&lt;0.25,1,0)+Recap!I27)</f>
        <v/>
      </c>
      <c r="J26" s="13" t="str">
        <f>IF(Recap!J27="","",IF(Recap!J27&lt;0.25,1,0)+Recap!J27)</f>
        <v/>
      </c>
      <c r="L26" s="13" t="str">
        <f>IF(Recap!L27="","",IF(Recap!L27&lt;0.25,1,0)+Recap!L27)</f>
        <v/>
      </c>
    </row>
    <row r="27" spans="1:12">
      <c r="A27" s="2" t="str">
        <f>IF(Recap!A28="","",IF(Recap!A28&lt;0.25,1,0)+Recap!A28)</f>
        <v/>
      </c>
      <c r="B27" s="13" t="str">
        <f>IF(Recap!B28="","",IF(Recap!B28&lt;0.25,1,0)+Recap!B28)</f>
        <v/>
      </c>
      <c r="C27" s="13" t="str">
        <f>IF(Recap!C28="","",IF(Recap!C28&lt;0.25,1,0)+Recap!C28)</f>
        <v/>
      </c>
      <c r="D27" s="13" t="str">
        <f>IF(Recap!D28="","",IF(Recap!D28&lt;0.25,1,0)+Recap!D28)</f>
        <v/>
      </c>
      <c r="E27" s="13" t="str">
        <f>IF(Recap!E28="","",IF(Recap!E28&lt;0.25,1,0)+Recap!E28)</f>
        <v/>
      </c>
      <c r="F27" s="13" t="str">
        <f>IF(Recap!F28="","",IF(Recap!F28&lt;0.25,1,0)+Recap!F28)</f>
        <v/>
      </c>
      <c r="G27" s="13" t="str">
        <f>IF(Recap!G28="","",IF(Recap!G28&lt;0.25,1,0)+Recap!G28)</f>
        <v/>
      </c>
      <c r="H27" s="13" t="str">
        <f>IF(Recap!H28="","",IF(Recap!H28&lt;0.25,1,0)+Recap!H28)</f>
        <v/>
      </c>
      <c r="I27" s="13" t="str">
        <f>IF(Recap!I28="","",IF(Recap!I28&lt;0.25,1,0)+Recap!I28)</f>
        <v/>
      </c>
      <c r="J27" s="13" t="str">
        <f>IF(Recap!J28="","",IF(Recap!J28&lt;0.25,1,0)+Recap!J28)</f>
        <v/>
      </c>
      <c r="L27" s="13" t="str">
        <f>IF(Recap!L28="","",IF(Recap!L28&lt;0.25,1,0)+Recap!L28)</f>
        <v/>
      </c>
    </row>
    <row r="28" spans="1:12">
      <c r="A28" s="2" t="str">
        <f>IF(Recap!A29="","",IF(Recap!A29&lt;0.25,1,0)+Recap!A29)</f>
        <v/>
      </c>
      <c r="B28" s="13" t="str">
        <f>IF(Recap!B29="","",IF(Recap!B29&lt;0.25,1,0)+Recap!B29)</f>
        <v/>
      </c>
      <c r="C28" s="13" t="str">
        <f>IF(Recap!C29="","",IF(Recap!C29&lt;0.25,1,0)+Recap!C29)</f>
        <v/>
      </c>
      <c r="D28" s="13" t="str">
        <f>IF(Recap!D29="","",IF(Recap!D29&lt;0.25,1,0)+Recap!D29)</f>
        <v/>
      </c>
      <c r="E28" s="13" t="str">
        <f>IF(Recap!E29="","",IF(Recap!E29&lt;0.25,1,0)+Recap!E29)</f>
        <v/>
      </c>
      <c r="F28" s="13" t="str">
        <f>IF(Recap!F29="","",IF(Recap!F29&lt;0.25,1,0)+Recap!F29)</f>
        <v/>
      </c>
      <c r="G28" s="13" t="str">
        <f>IF(Recap!G29="","",IF(Recap!G29&lt;0.25,1,0)+Recap!G29)</f>
        <v/>
      </c>
      <c r="H28" s="13" t="str">
        <f>IF(Recap!H29="","",IF(Recap!H29&lt;0.25,1,0)+Recap!H29)</f>
        <v/>
      </c>
      <c r="I28" s="13" t="str">
        <f>IF(Recap!I29="","",IF(Recap!I29&lt;0.25,1,0)+Recap!I29)</f>
        <v/>
      </c>
      <c r="J28" s="13" t="str">
        <f>IF(Recap!J29="","",IF(Recap!J29&lt;0.25,1,0)+Recap!J29)</f>
        <v/>
      </c>
      <c r="L28" s="13" t="str">
        <f>IF(Recap!L29="","",IF(Recap!L29&lt;0.25,1,0)+Recap!L29)</f>
        <v/>
      </c>
    </row>
    <row r="29" spans="1:12">
      <c r="A29" s="2" t="str">
        <f>IF(Recap!A30="","",IF(Recap!A30&lt;0.25,1,0)+Recap!A30)</f>
        <v/>
      </c>
      <c r="B29" s="13" t="str">
        <f>IF(Recap!B30="","",IF(Recap!B30&lt;0.25,1,0)+Recap!B30)</f>
        <v/>
      </c>
      <c r="C29" s="13" t="str">
        <f>IF(Recap!C30="","",IF(Recap!C30&lt;0.25,1,0)+Recap!C30)</f>
        <v/>
      </c>
      <c r="D29" s="13" t="str">
        <f>IF(Recap!D30="","",IF(Recap!D30&lt;0.25,1,0)+Recap!D30)</f>
        <v/>
      </c>
      <c r="E29" s="13" t="str">
        <f>IF(Recap!E30="","",IF(Recap!E30&lt;0.25,1,0)+Recap!E30)</f>
        <v/>
      </c>
      <c r="F29" s="13" t="str">
        <f>IF(Recap!F30="","",IF(Recap!F30&lt;0.25,1,0)+Recap!F30)</f>
        <v/>
      </c>
      <c r="G29" s="13" t="str">
        <f>IF(Recap!G30="","",IF(Recap!G30&lt;0.25,1,0)+Recap!G30)</f>
        <v/>
      </c>
      <c r="H29" s="13" t="str">
        <f>IF(Recap!H30="","",IF(Recap!H30&lt;0.25,1,0)+Recap!H30)</f>
        <v/>
      </c>
      <c r="I29" s="13" t="str">
        <f>IF(Recap!I30="","",IF(Recap!I30&lt;0.25,1,0)+Recap!I30)</f>
        <v/>
      </c>
      <c r="J29" s="13" t="str">
        <f>IF(Recap!J30="","",IF(Recap!J30&lt;0.25,1,0)+Recap!J30)</f>
        <v/>
      </c>
      <c r="L29" s="13" t="str">
        <f>IF(Recap!L30="","",IF(Recap!L30&lt;0.25,1,0)+Recap!L30)</f>
        <v/>
      </c>
    </row>
    <row r="30" spans="1:12">
      <c r="A30" s="2" t="str">
        <f>IF(Recap!A31="","",IF(Recap!A31&lt;0.25,1,0)+Recap!A31)</f>
        <v/>
      </c>
      <c r="B30" s="13" t="str">
        <f>IF(Recap!B31="","",IF(Recap!B31&lt;0.25,1,0)+Recap!B31)</f>
        <v/>
      </c>
      <c r="C30" s="13" t="str">
        <f>IF(Recap!C31="","",IF(Recap!C31&lt;0.25,1,0)+Recap!C31)</f>
        <v/>
      </c>
      <c r="D30" s="13" t="str">
        <f>IF(Recap!D31="","",IF(Recap!D31&lt;0.25,1,0)+Recap!D31)</f>
        <v/>
      </c>
      <c r="E30" s="13" t="str">
        <f>IF(Recap!E31="","",IF(Recap!E31&lt;0.25,1,0)+Recap!E31)</f>
        <v/>
      </c>
      <c r="F30" s="13" t="str">
        <f>IF(Recap!F31="","",IF(Recap!F31&lt;0.25,1,0)+Recap!F31)</f>
        <v/>
      </c>
      <c r="G30" s="13" t="str">
        <f>IF(Recap!G31="","",IF(Recap!G31&lt;0.25,1,0)+Recap!G31)</f>
        <v/>
      </c>
      <c r="H30" s="13" t="str">
        <f>IF(Recap!H31="","",IF(Recap!H31&lt;0.25,1,0)+Recap!H31)</f>
        <v/>
      </c>
      <c r="I30" s="13" t="str">
        <f>IF(Recap!I31="","",IF(Recap!I31&lt;0.25,1,0)+Recap!I31)</f>
        <v/>
      </c>
      <c r="J30" s="13" t="str">
        <f>IF(Recap!J31="","",IF(Recap!J31&lt;0.25,1,0)+Recap!J31)</f>
        <v/>
      </c>
      <c r="L30" s="13" t="str">
        <f>IF(Recap!L31="","",IF(Recap!L31&lt;0.25,1,0)+Recap!L31)</f>
        <v/>
      </c>
    </row>
    <row r="31" spans="1:12">
      <c r="A31" s="2" t="str">
        <f>IF(Recap!A32="","",IF(Recap!A32&lt;0.25,1,0)+Recap!A32)</f>
        <v/>
      </c>
      <c r="B31" s="13" t="str">
        <f>IF(Recap!B32="","",IF(Recap!B32&lt;0.25,1,0)+Recap!B32)</f>
        <v/>
      </c>
      <c r="C31" s="13" t="str">
        <f>IF(Recap!C32="","",IF(Recap!C32&lt;0.25,1,0)+Recap!C32)</f>
        <v/>
      </c>
      <c r="D31" s="13" t="str">
        <f>IF(Recap!D32="","",IF(Recap!D32&lt;0.25,1,0)+Recap!D32)</f>
        <v/>
      </c>
      <c r="E31" s="13" t="str">
        <f>IF(Recap!E32="","",IF(Recap!E32&lt;0.25,1,0)+Recap!E32)</f>
        <v/>
      </c>
      <c r="F31" s="13" t="str">
        <f>IF(Recap!F32="","",IF(Recap!F32&lt;0.25,1,0)+Recap!F32)</f>
        <v/>
      </c>
      <c r="G31" s="13" t="str">
        <f>IF(Recap!G32="","",IF(Recap!G32&lt;0.25,1,0)+Recap!G32)</f>
        <v/>
      </c>
      <c r="H31" s="13" t="str">
        <f>IF(Recap!H32="","",IF(Recap!H32&lt;0.25,1,0)+Recap!H32)</f>
        <v/>
      </c>
      <c r="I31" s="13" t="str">
        <f>IF(Recap!I32="","",IF(Recap!I32&lt;0.25,1,0)+Recap!I32)</f>
        <v/>
      </c>
      <c r="J31" s="13" t="str">
        <f>IF(Recap!J32="","",IF(Recap!J32&lt;0.25,1,0)+Recap!J32)</f>
        <v/>
      </c>
      <c r="L31" s="13" t="str">
        <f>IF(Recap!L32="","",IF(Recap!L32&lt;0.25,1,0)+Recap!L32)</f>
        <v/>
      </c>
    </row>
    <row r="32" spans="1:12">
      <c r="A32" s="2" t="str">
        <f>IF(Recap!A33="","",IF(Recap!A33&lt;0.25,1,0)+Recap!A33)</f>
        <v/>
      </c>
      <c r="B32" s="13" t="str">
        <f>IF(Recap!B33="","",IF(Recap!B33&lt;0.25,1,0)+Recap!B33)</f>
        <v/>
      </c>
      <c r="C32" s="13" t="str">
        <f>IF(Recap!C33="","",IF(Recap!C33&lt;0.25,1,0)+Recap!C33)</f>
        <v/>
      </c>
      <c r="D32" s="13" t="str">
        <f>IF(Recap!D33="","",IF(Recap!D33&lt;0.25,1,0)+Recap!D33)</f>
        <v/>
      </c>
      <c r="E32" s="13" t="str">
        <f>IF(Recap!E33="","",IF(Recap!E33&lt;0.25,1,0)+Recap!E33)</f>
        <v/>
      </c>
      <c r="F32" s="13" t="str">
        <f>IF(Recap!F33="","",IF(Recap!F33&lt;0.25,1,0)+Recap!F33)</f>
        <v/>
      </c>
      <c r="G32" s="13" t="str">
        <f>IF(Recap!G33="","",IF(Recap!G33&lt;0.25,1,0)+Recap!G33)</f>
        <v/>
      </c>
      <c r="H32" s="13" t="str">
        <f>IF(Recap!H33="","",IF(Recap!H33&lt;0.25,1,0)+Recap!H33)</f>
        <v/>
      </c>
      <c r="I32" s="13" t="str">
        <f>IF(Recap!I33="","",IF(Recap!I33&lt;0.25,1,0)+Recap!I33)</f>
        <v/>
      </c>
      <c r="J32" s="13" t="str">
        <f>IF(Recap!J33="","",IF(Recap!J33&lt;0.25,1,0)+Recap!J33)</f>
        <v/>
      </c>
      <c r="L32" s="13" t="str">
        <f>IF(Recap!L33="","",IF(Recap!L33&lt;0.25,1,0)+Recap!L33)</f>
        <v/>
      </c>
    </row>
    <row r="33" spans="1:12">
      <c r="A33" s="2" t="str">
        <f>IF(Recap!A34="","",IF(Recap!A34&lt;0.25,1,0)+Recap!A34)</f>
        <v/>
      </c>
      <c r="B33" s="13" t="str">
        <f>IF(Recap!B34="","",IF(Recap!B34&lt;0.25,1,0)+Recap!B34)</f>
        <v/>
      </c>
      <c r="C33" s="13" t="str">
        <f>IF(Recap!C34="","",IF(Recap!C34&lt;0.25,1,0)+Recap!C34)</f>
        <v/>
      </c>
      <c r="D33" s="13" t="str">
        <f>IF(Recap!D34="","",IF(Recap!D34&lt;0.25,1,0)+Recap!D34)</f>
        <v/>
      </c>
      <c r="E33" s="13" t="str">
        <f>IF(Recap!E34="","",IF(Recap!E34&lt;0.25,1,0)+Recap!E34)</f>
        <v/>
      </c>
      <c r="F33" s="13" t="str">
        <f>IF(Recap!F34="","",IF(Recap!F34&lt;0.25,1,0)+Recap!F34)</f>
        <v/>
      </c>
      <c r="G33" s="13" t="str">
        <f>IF(Recap!G34="","",IF(Recap!G34&lt;0.25,1,0)+Recap!G34)</f>
        <v/>
      </c>
      <c r="H33" s="13" t="str">
        <f>IF(Recap!H34="","",IF(Recap!H34&lt;0.25,1,0)+Recap!H34)</f>
        <v/>
      </c>
      <c r="I33" s="13" t="str">
        <f>IF(Recap!I34="","",IF(Recap!I34&lt;0.25,1,0)+Recap!I34)</f>
        <v/>
      </c>
      <c r="J33" s="13" t="str">
        <f>IF(Recap!J34="","",IF(Recap!J34&lt;0.25,1,0)+Recap!J34)</f>
        <v/>
      </c>
      <c r="L33" s="13" t="str">
        <f>IF(Recap!L34="","",IF(Recap!L34&lt;0.25,1,0)+Recap!L34)</f>
        <v/>
      </c>
    </row>
    <row r="34" spans="1:12">
      <c r="A34" s="2" t="str">
        <f>IF(Recap!A35="","",IF(Recap!A35&lt;0.25,1,0)+Recap!A35)</f>
        <v/>
      </c>
      <c r="B34" s="13" t="str">
        <f>IF(Recap!B35="","",IF(Recap!B35&lt;0.25,1,0)+Recap!B35)</f>
        <v/>
      </c>
      <c r="C34" s="13" t="str">
        <f>IF(Recap!C35="","",IF(Recap!C35&lt;0.25,1,0)+Recap!C35)</f>
        <v/>
      </c>
      <c r="D34" s="13" t="str">
        <f>IF(Recap!D35="","",IF(Recap!D35&lt;0.25,1,0)+Recap!D35)</f>
        <v/>
      </c>
      <c r="E34" s="13" t="str">
        <f>IF(Recap!E35="","",IF(Recap!E35&lt;0.25,1,0)+Recap!E35)</f>
        <v/>
      </c>
      <c r="F34" s="13" t="str">
        <f>IF(Recap!F35="","",IF(Recap!F35&lt;0.25,1,0)+Recap!F35)</f>
        <v/>
      </c>
      <c r="G34" s="13" t="str">
        <f>IF(Recap!G35="","",IF(Recap!G35&lt;0.25,1,0)+Recap!G35)</f>
        <v/>
      </c>
      <c r="H34" s="13" t="str">
        <f>IF(Recap!H35="","",IF(Recap!H35&lt;0.25,1,0)+Recap!H35)</f>
        <v/>
      </c>
      <c r="I34" s="13" t="str">
        <f>IF(Recap!I35="","",IF(Recap!I35&lt;0.25,1,0)+Recap!I35)</f>
        <v/>
      </c>
      <c r="J34" s="13" t="str">
        <f>IF(Recap!J35="","",IF(Recap!J35&lt;0.25,1,0)+Recap!J35)</f>
        <v/>
      </c>
      <c r="L34" s="13" t="str">
        <f>IF(Recap!L35="","",IF(Recap!L35&lt;0.25,1,0)+Recap!L35)</f>
        <v/>
      </c>
    </row>
    <row r="35" spans="1:12">
      <c r="A35" s="2" t="str">
        <f>IF(Recap!A36="","",IF(Recap!A36&lt;0.25,1,0)+Recap!A36)</f>
        <v/>
      </c>
      <c r="B35" s="13" t="str">
        <f>IF(Recap!B36="","",IF(Recap!B36&lt;0.25,1,0)+Recap!B36)</f>
        <v/>
      </c>
      <c r="C35" s="13" t="str">
        <f>IF(Recap!C36="","",IF(Recap!C36&lt;0.25,1,0)+Recap!C36)</f>
        <v/>
      </c>
      <c r="D35" s="13" t="str">
        <f>IF(Recap!D36="","",IF(Recap!D36&lt;0.25,1,0)+Recap!D36)</f>
        <v/>
      </c>
      <c r="E35" s="13" t="str">
        <f>IF(Recap!E36="","",IF(Recap!E36&lt;0.25,1,0)+Recap!E36)</f>
        <v/>
      </c>
      <c r="F35" s="13" t="str">
        <f>IF(Recap!F36="","",IF(Recap!F36&lt;0.25,1,0)+Recap!F36)</f>
        <v/>
      </c>
      <c r="G35" s="13" t="str">
        <f>IF(Recap!G36="","",IF(Recap!G36&lt;0.25,1,0)+Recap!G36)</f>
        <v/>
      </c>
      <c r="H35" s="13" t="str">
        <f>IF(Recap!H36="","",IF(Recap!H36&lt;0.25,1,0)+Recap!H36)</f>
        <v/>
      </c>
      <c r="I35" s="13" t="str">
        <f>IF(Recap!I36="","",IF(Recap!I36&lt;0.25,1,0)+Recap!I36)</f>
        <v/>
      </c>
      <c r="J35" s="13" t="str">
        <f>IF(Recap!J36="","",IF(Recap!J36&lt;0.25,1,0)+Recap!J36)</f>
        <v/>
      </c>
      <c r="L35" s="13" t="str">
        <f>IF(Recap!L36="","",IF(Recap!L36&lt;0.25,1,0)+Recap!L36)</f>
        <v/>
      </c>
    </row>
    <row r="36" spans="1:12">
      <c r="A36" s="2" t="str">
        <f>IF(Recap!A37="","",IF(Recap!A37&lt;0.25,1,0)+Recap!A37)</f>
        <v/>
      </c>
      <c r="B36" s="13" t="str">
        <f>IF(Recap!B37="","",IF(Recap!B37&lt;0.25,1,0)+Recap!B37)</f>
        <v/>
      </c>
      <c r="C36" s="13" t="str">
        <f>IF(Recap!C37="","",IF(Recap!C37&lt;0.25,1,0)+Recap!C37)</f>
        <v/>
      </c>
      <c r="D36" s="13" t="str">
        <f>IF(Recap!D37="","",IF(Recap!D37&lt;0.25,1,0)+Recap!D37)</f>
        <v/>
      </c>
      <c r="E36" s="13" t="str">
        <f>IF(Recap!E37="","",IF(Recap!E37&lt;0.25,1,0)+Recap!E37)</f>
        <v/>
      </c>
      <c r="F36" s="13" t="str">
        <f>IF(Recap!F37="","",IF(Recap!F37&lt;0.25,1,0)+Recap!F37)</f>
        <v/>
      </c>
      <c r="G36" s="13" t="str">
        <f>IF(Recap!G37="","",IF(Recap!G37&lt;0.25,1,0)+Recap!G37)</f>
        <v/>
      </c>
      <c r="H36" s="13" t="str">
        <f>IF(Recap!H37="","",IF(Recap!H37&lt;0.25,1,0)+Recap!H37)</f>
        <v/>
      </c>
      <c r="I36" s="13" t="str">
        <f>IF(Recap!I37="","",IF(Recap!I37&lt;0.25,1,0)+Recap!I37)</f>
        <v/>
      </c>
      <c r="J36" s="13" t="str">
        <f>IF(Recap!J37="","",IF(Recap!J37&lt;0.25,1,0)+Recap!J37)</f>
        <v/>
      </c>
      <c r="L36" s="13" t="str">
        <f>IF(Recap!L37="","",IF(Recap!L37&lt;0.25,1,0)+Recap!L37)</f>
        <v/>
      </c>
    </row>
    <row r="37" spans="1:12">
      <c r="A37" s="2" t="str">
        <f>IF(Recap!A38="","",IF(Recap!A38&lt;0.25,1,0)+Recap!A38)</f>
        <v/>
      </c>
      <c r="B37" s="13" t="str">
        <f>IF(Recap!B38="","",IF(Recap!B38&lt;0.25,1,0)+Recap!B38)</f>
        <v/>
      </c>
      <c r="C37" s="13" t="str">
        <f>IF(Recap!C38="","",IF(Recap!C38&lt;0.25,1,0)+Recap!C38)</f>
        <v/>
      </c>
      <c r="D37" s="13" t="str">
        <f>IF(Recap!D38="","",IF(Recap!D38&lt;0.25,1,0)+Recap!D38)</f>
        <v/>
      </c>
      <c r="E37" s="13" t="str">
        <f>IF(Recap!E38="","",IF(Recap!E38&lt;0.25,1,0)+Recap!E38)</f>
        <v/>
      </c>
      <c r="F37" s="13" t="str">
        <f>IF(Recap!F38="","",IF(Recap!F38&lt;0.25,1,0)+Recap!F38)</f>
        <v/>
      </c>
      <c r="G37" s="13" t="str">
        <f>IF(Recap!G38="","",IF(Recap!G38&lt;0.25,1,0)+Recap!G38)</f>
        <v/>
      </c>
      <c r="H37" s="13" t="str">
        <f>IF(Recap!H38="","",IF(Recap!H38&lt;0.25,1,0)+Recap!H38)</f>
        <v/>
      </c>
      <c r="I37" s="13" t="str">
        <f>IF(Recap!I38="","",IF(Recap!I38&lt;0.25,1,0)+Recap!I38)</f>
        <v/>
      </c>
      <c r="J37" s="13" t="str">
        <f>IF(Recap!J38="","",IF(Recap!J38&lt;0.25,1,0)+Recap!J38)</f>
        <v/>
      </c>
      <c r="L37" s="13" t="str">
        <f>IF(Recap!L38="","",IF(Recap!L38&lt;0.25,1,0)+Recap!L38)</f>
        <v/>
      </c>
    </row>
    <row r="38" spans="1:12">
      <c r="A38" s="2" t="str">
        <f>IF(Recap!A39="","",IF(Recap!A39&lt;0.25,1,0)+Recap!A39)</f>
        <v/>
      </c>
      <c r="B38" s="13" t="str">
        <f>IF(Recap!B39="","",IF(Recap!B39&lt;0.25,1,0)+Recap!B39)</f>
        <v/>
      </c>
      <c r="C38" s="13" t="str">
        <f>IF(Recap!C39="","",IF(Recap!C39&lt;0.25,1,0)+Recap!C39)</f>
        <v/>
      </c>
      <c r="D38" s="13" t="str">
        <f>IF(Recap!D39="","",IF(Recap!D39&lt;0.25,1,0)+Recap!D39)</f>
        <v/>
      </c>
      <c r="E38" s="13" t="str">
        <f>IF(Recap!E39="","",IF(Recap!E39&lt;0.25,1,0)+Recap!E39)</f>
        <v/>
      </c>
      <c r="F38" s="13" t="str">
        <f>IF(Recap!F39="","",IF(Recap!F39&lt;0.25,1,0)+Recap!F39)</f>
        <v/>
      </c>
      <c r="G38" s="13" t="str">
        <f>IF(Recap!G39="","",IF(Recap!G39&lt;0.25,1,0)+Recap!G39)</f>
        <v/>
      </c>
      <c r="H38" s="13" t="str">
        <f>IF(Recap!H39="","",IF(Recap!H39&lt;0.25,1,0)+Recap!H39)</f>
        <v/>
      </c>
      <c r="I38" s="13" t="str">
        <f>IF(Recap!I39="","",IF(Recap!I39&lt;0.25,1,0)+Recap!I39)</f>
        <v/>
      </c>
      <c r="J38" s="13" t="str">
        <f>IF(Recap!J39="","",IF(Recap!J39&lt;0.25,1,0)+Recap!J39)</f>
        <v/>
      </c>
      <c r="L38" s="13" t="str">
        <f>IF(Recap!L39="","",IF(Recap!L39&lt;0.25,1,0)+Recap!L39)</f>
        <v/>
      </c>
    </row>
    <row r="39" spans="1:12">
      <c r="A39" s="2" t="str">
        <f>IF(Recap!A40="","",IF(Recap!A40&lt;0.25,1,0)+Recap!A40)</f>
        <v/>
      </c>
      <c r="B39" s="13" t="str">
        <f>IF(Recap!B40="","",IF(Recap!B40&lt;0.25,1,0)+Recap!B40)</f>
        <v/>
      </c>
      <c r="C39" s="13" t="str">
        <f>IF(Recap!C40="","",IF(Recap!C40&lt;0.25,1,0)+Recap!C40)</f>
        <v/>
      </c>
      <c r="D39" s="13" t="str">
        <f>IF(Recap!D40="","",IF(Recap!D40&lt;0.25,1,0)+Recap!D40)</f>
        <v/>
      </c>
      <c r="E39" s="13" t="str">
        <f>IF(Recap!E40="","",IF(Recap!E40&lt;0.25,1,0)+Recap!E40)</f>
        <v/>
      </c>
      <c r="F39" s="13" t="str">
        <f>IF(Recap!F40="","",IF(Recap!F40&lt;0.25,1,0)+Recap!F40)</f>
        <v/>
      </c>
      <c r="G39" s="13" t="str">
        <f>IF(Recap!G40="","",IF(Recap!G40&lt;0.25,1,0)+Recap!G40)</f>
        <v/>
      </c>
      <c r="H39" s="13" t="str">
        <f>IF(Recap!H40="","",IF(Recap!H40&lt;0.25,1,0)+Recap!H40)</f>
        <v/>
      </c>
      <c r="I39" s="13" t="str">
        <f>IF(Recap!I40="","",IF(Recap!I40&lt;0.25,1,0)+Recap!I40)</f>
        <v/>
      </c>
      <c r="J39" s="13" t="str">
        <f>IF(Recap!J40="","",IF(Recap!J40&lt;0.25,1,0)+Recap!J40)</f>
        <v/>
      </c>
      <c r="L39" s="13" t="str">
        <f>IF(Recap!L40="","",IF(Recap!L40&lt;0.25,1,0)+Recap!L40)</f>
        <v/>
      </c>
    </row>
    <row r="40" spans="1:12">
      <c r="A40" s="2" t="str">
        <f>IF(Recap!A41="","",IF(Recap!A41&lt;0.25,1,0)+Recap!A41)</f>
        <v/>
      </c>
      <c r="B40" s="13" t="str">
        <f>IF(Recap!B41="","",IF(Recap!B41&lt;0.25,1,0)+Recap!B41)</f>
        <v/>
      </c>
      <c r="C40" s="13" t="str">
        <f>IF(Recap!C41="","",IF(Recap!C41&lt;0.25,1,0)+Recap!C41)</f>
        <v/>
      </c>
      <c r="D40" s="13" t="str">
        <f>IF(Recap!D41="","",IF(Recap!D41&lt;0.25,1,0)+Recap!D41)</f>
        <v/>
      </c>
      <c r="E40" s="13" t="str">
        <f>IF(Recap!E41="","",IF(Recap!E41&lt;0.25,1,0)+Recap!E41)</f>
        <v/>
      </c>
      <c r="F40" s="13" t="str">
        <f>IF(Recap!F41="","",IF(Recap!F41&lt;0.25,1,0)+Recap!F41)</f>
        <v/>
      </c>
      <c r="G40" s="13" t="str">
        <f>IF(Recap!G41="","",IF(Recap!G41&lt;0.25,1,0)+Recap!G41)</f>
        <v/>
      </c>
      <c r="H40" s="13" t="str">
        <f>IF(Recap!H41="","",IF(Recap!H41&lt;0.25,1,0)+Recap!H41)</f>
        <v/>
      </c>
      <c r="I40" s="13" t="str">
        <f>IF(Recap!I41="","",IF(Recap!I41&lt;0.25,1,0)+Recap!I41)</f>
        <v/>
      </c>
      <c r="J40" s="13" t="str">
        <f>IF(Recap!J41="","",IF(Recap!J41&lt;0.25,1,0)+Recap!J41)</f>
        <v/>
      </c>
      <c r="L40" s="13" t="str">
        <f>IF(Recap!L41="","",IF(Recap!L41&lt;0.25,1,0)+Recap!L41)</f>
        <v/>
      </c>
    </row>
    <row r="41" spans="1:12">
      <c r="A41" s="2" t="str">
        <f>IF(Recap!A42="","",IF(Recap!A42&lt;0.25,1,0)+Recap!A42)</f>
        <v/>
      </c>
      <c r="B41" s="13" t="str">
        <f>IF(Recap!B42="","",IF(Recap!B42&lt;0.25,1,0)+Recap!B42)</f>
        <v/>
      </c>
      <c r="C41" s="13" t="str">
        <f>IF(Recap!C42="","",IF(Recap!C42&lt;0.25,1,0)+Recap!C42)</f>
        <v/>
      </c>
      <c r="D41" s="13" t="str">
        <f>IF(Recap!D42="","",IF(Recap!D42&lt;0.25,1,0)+Recap!D42)</f>
        <v/>
      </c>
      <c r="E41" s="13" t="str">
        <f>IF(Recap!E42="","",IF(Recap!E42&lt;0.25,1,0)+Recap!E42)</f>
        <v/>
      </c>
      <c r="F41" s="13" t="str">
        <f>IF(Recap!F42="","",IF(Recap!F42&lt;0.25,1,0)+Recap!F42)</f>
        <v/>
      </c>
      <c r="G41" s="13" t="str">
        <f>IF(Recap!G42="","",IF(Recap!G42&lt;0.25,1,0)+Recap!G42)</f>
        <v/>
      </c>
      <c r="H41" s="13" t="str">
        <f>IF(Recap!H42="","",IF(Recap!H42&lt;0.25,1,0)+Recap!H42)</f>
        <v/>
      </c>
      <c r="I41" s="13" t="str">
        <f>IF(Recap!I42="","",IF(Recap!I42&lt;0.25,1,0)+Recap!I42)</f>
        <v/>
      </c>
      <c r="J41" s="13" t="str">
        <f>IF(Recap!J42="","",IF(Recap!J42&lt;0.25,1,0)+Recap!J42)</f>
        <v/>
      </c>
      <c r="L41" s="13" t="str">
        <f>IF(Recap!L42="","",IF(Recap!L42&lt;0.25,1,0)+Recap!L42)</f>
        <v/>
      </c>
    </row>
    <row r="42" spans="1:12">
      <c r="A42" s="2" t="str">
        <f>IF(Recap!A43="","",IF(Recap!A43&lt;0.25,1,0)+Recap!A43)</f>
        <v/>
      </c>
      <c r="B42" s="13" t="str">
        <f>IF(Recap!B43="","",IF(Recap!B43&lt;0.25,1,0)+Recap!B43)</f>
        <v/>
      </c>
      <c r="C42" s="13" t="str">
        <f>IF(Recap!C43="","",IF(Recap!C43&lt;0.25,1,0)+Recap!C43)</f>
        <v/>
      </c>
      <c r="D42" s="13" t="str">
        <f>IF(Recap!D43="","",IF(Recap!D43&lt;0.25,1,0)+Recap!D43)</f>
        <v/>
      </c>
      <c r="E42" s="13" t="str">
        <f>IF(Recap!E43="","",IF(Recap!E43&lt;0.25,1,0)+Recap!E43)</f>
        <v/>
      </c>
      <c r="F42" s="13" t="str">
        <f>IF(Recap!F43="","",IF(Recap!F43&lt;0.25,1,0)+Recap!F43)</f>
        <v/>
      </c>
      <c r="G42" s="13" t="str">
        <f>IF(Recap!G43="","",IF(Recap!G43&lt;0.25,1,0)+Recap!G43)</f>
        <v/>
      </c>
      <c r="H42" s="13" t="str">
        <f>IF(Recap!H43="","",IF(Recap!H43&lt;0.25,1,0)+Recap!H43)</f>
        <v/>
      </c>
      <c r="I42" s="13" t="str">
        <f>IF(Recap!I43="","",IF(Recap!I43&lt;0.25,1,0)+Recap!I43)</f>
        <v/>
      </c>
      <c r="J42" s="13" t="str">
        <f>IF(Recap!J43="","",IF(Recap!J43&lt;0.25,1,0)+Recap!J43)</f>
        <v/>
      </c>
      <c r="L42" s="13" t="str">
        <f>IF(Recap!L43="","",IF(Recap!L43&lt;0.25,1,0)+Recap!L43)</f>
        <v/>
      </c>
    </row>
    <row r="43" spans="1:12">
      <c r="A43" s="2" t="str">
        <f>IF(Recap!A44="","",IF(Recap!A44&lt;0.25,1,0)+Recap!A44)</f>
        <v/>
      </c>
      <c r="B43" s="13" t="str">
        <f>IF(Recap!B44="","",IF(Recap!B44&lt;0.25,1,0)+Recap!B44)</f>
        <v/>
      </c>
      <c r="C43" s="13" t="str">
        <f>IF(Recap!C44="","",IF(Recap!C44&lt;0.25,1,0)+Recap!C44)</f>
        <v/>
      </c>
      <c r="D43" s="13" t="str">
        <f>IF(Recap!D44="","",IF(Recap!D44&lt;0.25,1,0)+Recap!D44)</f>
        <v/>
      </c>
      <c r="E43" s="13" t="str">
        <f>IF(Recap!E44="","",IF(Recap!E44&lt;0.25,1,0)+Recap!E44)</f>
        <v/>
      </c>
      <c r="F43" s="13" t="str">
        <f>IF(Recap!F44="","",IF(Recap!F44&lt;0.25,1,0)+Recap!F44)</f>
        <v/>
      </c>
      <c r="G43" s="13" t="str">
        <f>IF(Recap!G44="","",IF(Recap!G44&lt;0.25,1,0)+Recap!G44)</f>
        <v/>
      </c>
      <c r="H43" s="13" t="str">
        <f>IF(Recap!H44="","",IF(Recap!H44&lt;0.25,1,0)+Recap!H44)</f>
        <v/>
      </c>
      <c r="I43" s="13" t="str">
        <f>IF(Recap!I44="","",IF(Recap!I44&lt;0.25,1,0)+Recap!I44)</f>
        <v/>
      </c>
      <c r="J43" s="13" t="str">
        <f>IF(Recap!J44="","",IF(Recap!J44&lt;0.25,1,0)+Recap!J44)</f>
        <v/>
      </c>
      <c r="L43" s="13" t="str">
        <f>IF(Recap!L44="","",IF(Recap!L44&lt;0.25,1,0)+Recap!L44)</f>
        <v/>
      </c>
    </row>
    <row r="44" spans="1:12">
      <c r="A44" s="2" t="str">
        <f>IF(Recap!A45="","",IF(Recap!A45&lt;0.25,1,0)+Recap!A45)</f>
        <v/>
      </c>
      <c r="B44" s="13" t="str">
        <f>IF(Recap!B45="","",IF(Recap!B45&lt;0.25,1,0)+Recap!B45)</f>
        <v/>
      </c>
      <c r="C44" s="13" t="str">
        <f>IF(Recap!C45="","",IF(Recap!C45&lt;0.25,1,0)+Recap!C45)</f>
        <v/>
      </c>
      <c r="D44" s="13" t="str">
        <f>IF(Recap!D45="","",IF(Recap!D45&lt;0.25,1,0)+Recap!D45)</f>
        <v/>
      </c>
      <c r="E44" s="13" t="str">
        <f>IF(Recap!E45="","",IF(Recap!E45&lt;0.25,1,0)+Recap!E45)</f>
        <v/>
      </c>
      <c r="F44" s="13" t="str">
        <f>IF(Recap!F45="","",IF(Recap!F45&lt;0.25,1,0)+Recap!F45)</f>
        <v/>
      </c>
      <c r="G44" s="13" t="str">
        <f>IF(Recap!G45="","",IF(Recap!G45&lt;0.25,1,0)+Recap!G45)</f>
        <v/>
      </c>
      <c r="H44" s="13" t="str">
        <f>IF(Recap!H45="","",IF(Recap!H45&lt;0.25,1,0)+Recap!H45)</f>
        <v/>
      </c>
      <c r="I44" s="13" t="str">
        <f>IF(Recap!I45="","",IF(Recap!I45&lt;0.25,1,0)+Recap!I45)</f>
        <v/>
      </c>
      <c r="J44" s="13" t="str">
        <f>IF(Recap!J45="","",IF(Recap!J45&lt;0.25,1,0)+Recap!J45)</f>
        <v/>
      </c>
      <c r="L44" s="13" t="str">
        <f>IF(Recap!L45="","",IF(Recap!L45&lt;0.25,1,0)+Recap!L45)</f>
        <v/>
      </c>
    </row>
    <row r="45" spans="1:12">
      <c r="A45" s="2" t="str">
        <f>IF(Recap!A46="","",IF(Recap!A46&lt;0.25,1,0)+Recap!A46)</f>
        <v/>
      </c>
      <c r="B45" s="13" t="str">
        <f>IF(Recap!B46="","",IF(Recap!B46&lt;0.25,1,0)+Recap!B46)</f>
        <v/>
      </c>
      <c r="C45" s="13" t="str">
        <f>IF(Recap!C46="","",IF(Recap!C46&lt;0.25,1,0)+Recap!C46)</f>
        <v/>
      </c>
      <c r="D45" s="13" t="str">
        <f>IF(Recap!D46="","",IF(Recap!D46&lt;0.25,1,0)+Recap!D46)</f>
        <v/>
      </c>
      <c r="E45" s="13" t="str">
        <f>IF(Recap!E46="","",IF(Recap!E46&lt;0.25,1,0)+Recap!E46)</f>
        <v/>
      </c>
      <c r="F45" s="13" t="str">
        <f>IF(Recap!F46="","",IF(Recap!F46&lt;0.25,1,0)+Recap!F46)</f>
        <v/>
      </c>
      <c r="G45" s="13" t="str">
        <f>IF(Recap!G46="","",IF(Recap!G46&lt;0.25,1,0)+Recap!G46)</f>
        <v/>
      </c>
      <c r="H45" s="13" t="str">
        <f>IF(Recap!H46="","",IF(Recap!H46&lt;0.25,1,0)+Recap!H46)</f>
        <v/>
      </c>
      <c r="I45" s="13" t="str">
        <f>IF(Recap!I46="","",IF(Recap!I46&lt;0.25,1,0)+Recap!I46)</f>
        <v/>
      </c>
      <c r="J45" s="13" t="str">
        <f>IF(Recap!J46="","",IF(Recap!J46&lt;0.25,1,0)+Recap!J46)</f>
        <v/>
      </c>
      <c r="L45" s="13" t="str">
        <f>IF(Recap!L46="","",IF(Recap!L46&lt;0.25,1,0)+Recap!L46)</f>
        <v/>
      </c>
    </row>
    <row r="46" spans="1:12">
      <c r="A46" s="2" t="str">
        <f>IF(Recap!A47="","",IF(Recap!A47&lt;0.25,1,0)+Recap!A47)</f>
        <v/>
      </c>
      <c r="B46" s="13" t="str">
        <f>IF(Recap!B47="","",IF(Recap!B47&lt;0.25,1,0)+Recap!B47)</f>
        <v/>
      </c>
      <c r="C46" s="13" t="str">
        <f>IF(Recap!C47="","",IF(Recap!C47&lt;0.25,1,0)+Recap!C47)</f>
        <v/>
      </c>
      <c r="D46" s="13" t="str">
        <f>IF(Recap!D47="","",IF(Recap!D47&lt;0.25,1,0)+Recap!D47)</f>
        <v/>
      </c>
      <c r="E46" s="13" t="str">
        <f>IF(Recap!E47="","",IF(Recap!E47&lt;0.25,1,0)+Recap!E47)</f>
        <v/>
      </c>
      <c r="F46" s="13" t="str">
        <f>IF(Recap!F47="","",IF(Recap!F47&lt;0.25,1,0)+Recap!F47)</f>
        <v/>
      </c>
      <c r="G46" s="13" t="str">
        <f>IF(Recap!G47="","",IF(Recap!G47&lt;0.25,1,0)+Recap!G47)</f>
        <v/>
      </c>
      <c r="H46" s="13" t="str">
        <f>IF(Recap!H47="","",IF(Recap!H47&lt;0.25,1,0)+Recap!H47)</f>
        <v/>
      </c>
      <c r="I46" s="13" t="str">
        <f>IF(Recap!I47="","",IF(Recap!I47&lt;0.25,1,0)+Recap!I47)</f>
        <v/>
      </c>
      <c r="J46" s="13" t="str">
        <f>IF(Recap!J47="","",IF(Recap!J47&lt;0.25,1,0)+Recap!J47)</f>
        <v/>
      </c>
      <c r="L46" s="13" t="str">
        <f>IF(Recap!L47="","",IF(Recap!L47&lt;0.25,1,0)+Recap!L47)</f>
        <v/>
      </c>
    </row>
    <row r="47" spans="1:12">
      <c r="A47" s="2" t="str">
        <f>IF(Recap!A48="","",IF(Recap!A48&lt;0.25,1,0)+Recap!A48)</f>
        <v/>
      </c>
      <c r="B47" s="13" t="str">
        <f>IF(Recap!B48="","",IF(Recap!B48&lt;0.25,1,0)+Recap!B48)</f>
        <v/>
      </c>
      <c r="C47" s="13" t="str">
        <f>IF(Recap!C48="","",IF(Recap!C48&lt;0.25,1,0)+Recap!C48)</f>
        <v/>
      </c>
      <c r="D47" s="13" t="str">
        <f>IF(Recap!D48="","",IF(Recap!D48&lt;0.25,1,0)+Recap!D48)</f>
        <v/>
      </c>
      <c r="E47" s="13" t="str">
        <f>IF(Recap!E48="","",IF(Recap!E48&lt;0.25,1,0)+Recap!E48)</f>
        <v/>
      </c>
      <c r="F47" s="13" t="str">
        <f>IF(Recap!F48="","",IF(Recap!F48&lt;0.25,1,0)+Recap!F48)</f>
        <v/>
      </c>
      <c r="G47" s="13" t="str">
        <f>IF(Recap!G48="","",IF(Recap!G48&lt;0.25,1,0)+Recap!G48)</f>
        <v/>
      </c>
      <c r="H47" s="13" t="str">
        <f>IF(Recap!H48="","",IF(Recap!H48&lt;0.25,1,0)+Recap!H48)</f>
        <v/>
      </c>
      <c r="I47" s="13" t="str">
        <f>IF(Recap!I48="","",IF(Recap!I48&lt;0.25,1,0)+Recap!I48)</f>
        <v/>
      </c>
      <c r="J47" s="13" t="str">
        <f>IF(Recap!J48="","",IF(Recap!J48&lt;0.25,1,0)+Recap!J48)</f>
        <v/>
      </c>
      <c r="L47" s="13" t="str">
        <f>IF(Recap!L48="","",IF(Recap!L48&lt;0.25,1,0)+Recap!L48)</f>
        <v/>
      </c>
    </row>
    <row r="48" spans="1:12">
      <c r="A48" s="2" t="str">
        <f>IF(Recap!A49="","",IF(Recap!A49&lt;0.25,1,0)+Recap!A49)</f>
        <v/>
      </c>
      <c r="B48" s="13" t="str">
        <f>IF(Recap!B49="","",IF(Recap!B49&lt;0.25,1,0)+Recap!B49)</f>
        <v/>
      </c>
      <c r="C48" s="13" t="str">
        <f>IF(Recap!C49="","",IF(Recap!C49&lt;0.25,1,0)+Recap!C49)</f>
        <v/>
      </c>
      <c r="D48" s="13" t="str">
        <f>IF(Recap!D49="","",IF(Recap!D49&lt;0.25,1,0)+Recap!D49)</f>
        <v/>
      </c>
      <c r="E48" s="13" t="str">
        <f>IF(Recap!E49="","",IF(Recap!E49&lt;0.25,1,0)+Recap!E49)</f>
        <v/>
      </c>
      <c r="F48" s="13" t="str">
        <f>IF(Recap!F49="","",IF(Recap!F49&lt;0.25,1,0)+Recap!F49)</f>
        <v/>
      </c>
      <c r="G48" s="13" t="str">
        <f>IF(Recap!G49="","",IF(Recap!G49&lt;0.25,1,0)+Recap!G49)</f>
        <v/>
      </c>
      <c r="H48" s="13" t="str">
        <f>IF(Recap!H49="","",IF(Recap!H49&lt;0.25,1,0)+Recap!H49)</f>
        <v/>
      </c>
      <c r="I48" s="13" t="str">
        <f>IF(Recap!I49="","",IF(Recap!I49&lt;0.25,1,0)+Recap!I49)</f>
        <v/>
      </c>
      <c r="J48" s="13" t="str">
        <f>IF(Recap!J49="","",IF(Recap!J49&lt;0.25,1,0)+Recap!J49)</f>
        <v/>
      </c>
      <c r="L48" s="13" t="str">
        <f>IF(Recap!L49="","",IF(Recap!L49&lt;0.25,1,0)+Recap!L49)</f>
        <v/>
      </c>
    </row>
    <row r="49" spans="1:12">
      <c r="A49" s="2" t="str">
        <f>IF(Recap!A50="","",IF(Recap!A50&lt;0.25,1,0)+Recap!A50)</f>
        <v/>
      </c>
      <c r="B49" s="13" t="str">
        <f>IF(Recap!B50="","",IF(Recap!B50&lt;0.25,1,0)+Recap!B50)</f>
        <v/>
      </c>
      <c r="C49" s="13" t="str">
        <f>IF(Recap!C50="","",IF(Recap!C50&lt;0.25,1,0)+Recap!C50)</f>
        <v/>
      </c>
      <c r="D49" s="13" t="str">
        <f>IF(Recap!D50="","",IF(Recap!D50&lt;0.25,1,0)+Recap!D50)</f>
        <v/>
      </c>
      <c r="E49" s="13" t="str">
        <f>IF(Recap!E50="","",IF(Recap!E50&lt;0.25,1,0)+Recap!E50)</f>
        <v/>
      </c>
      <c r="F49" s="13" t="str">
        <f>IF(Recap!F50="","",IF(Recap!F50&lt;0.25,1,0)+Recap!F50)</f>
        <v/>
      </c>
      <c r="G49" s="13" t="str">
        <f>IF(Recap!G50="","",IF(Recap!G50&lt;0.25,1,0)+Recap!G50)</f>
        <v/>
      </c>
      <c r="H49" s="13" t="str">
        <f>IF(Recap!H50="","",IF(Recap!H50&lt;0.25,1,0)+Recap!H50)</f>
        <v/>
      </c>
      <c r="I49" s="13" t="str">
        <f>IF(Recap!I50="","",IF(Recap!I50&lt;0.25,1,0)+Recap!I50)</f>
        <v/>
      </c>
      <c r="J49" s="13" t="str">
        <f>IF(Recap!J50="","",IF(Recap!J50&lt;0.25,1,0)+Recap!J50)</f>
        <v/>
      </c>
      <c r="L49" s="13" t="str">
        <f>IF(Recap!L50="","",IF(Recap!L50&lt;0.25,1,0)+Recap!L50)</f>
        <v/>
      </c>
    </row>
    <row r="50" spans="1:12">
      <c r="A50" s="2" t="str">
        <f>IF(Recap!A51="","",IF(Recap!A51&lt;0.25,1,0)+Recap!A51)</f>
        <v/>
      </c>
      <c r="B50" s="13" t="str">
        <f>IF(Recap!B51="","",IF(Recap!B51&lt;0.25,1,0)+Recap!B51)</f>
        <v/>
      </c>
      <c r="C50" s="13" t="str">
        <f>IF(Recap!C51="","",IF(Recap!C51&lt;0.25,1,0)+Recap!C51)</f>
        <v/>
      </c>
      <c r="D50" s="13" t="str">
        <f>IF(Recap!D51="","",IF(Recap!D51&lt;0.25,1,0)+Recap!D51)</f>
        <v/>
      </c>
      <c r="E50" s="13" t="str">
        <f>IF(Recap!E51="","",IF(Recap!E51&lt;0.25,1,0)+Recap!E51)</f>
        <v/>
      </c>
      <c r="F50" s="13" t="str">
        <f>IF(Recap!F51="","",IF(Recap!F51&lt;0.25,1,0)+Recap!F51)</f>
        <v/>
      </c>
      <c r="G50" s="13" t="str">
        <f>IF(Recap!G51="","",IF(Recap!G51&lt;0.25,1,0)+Recap!G51)</f>
        <v/>
      </c>
      <c r="H50" s="13" t="str">
        <f>IF(Recap!H51="","",IF(Recap!H51&lt;0.25,1,0)+Recap!H51)</f>
        <v/>
      </c>
      <c r="I50" s="13" t="str">
        <f>IF(Recap!I51="","",IF(Recap!I51&lt;0.25,1,0)+Recap!I51)</f>
        <v/>
      </c>
      <c r="J50" s="13" t="str">
        <f>IF(Recap!J51="","",IF(Recap!J51&lt;0.25,1,0)+Recap!J51)</f>
        <v/>
      </c>
      <c r="L50" s="13" t="str">
        <f>IF(Recap!L51="","",IF(Recap!L51&lt;0.25,1,0)+Recap!L51)</f>
        <v/>
      </c>
    </row>
    <row r="51" spans="1:12">
      <c r="A51" s="2" t="str">
        <f>IF(Recap!A52="","",IF(Recap!A52&lt;0.25,1,0)+Recap!A52)</f>
        <v/>
      </c>
      <c r="B51" s="13" t="str">
        <f>IF(Recap!B52="","",IF(Recap!B52&lt;0.25,1,0)+Recap!B52)</f>
        <v/>
      </c>
      <c r="C51" s="13" t="str">
        <f>IF(Recap!C52="","",IF(Recap!C52&lt;0.25,1,0)+Recap!C52)</f>
        <v/>
      </c>
      <c r="D51" s="13" t="str">
        <f>IF(Recap!D52="","",IF(Recap!D52&lt;0.25,1,0)+Recap!D52)</f>
        <v/>
      </c>
      <c r="E51" s="13" t="str">
        <f>IF(Recap!E52="","",IF(Recap!E52&lt;0.25,1,0)+Recap!E52)</f>
        <v/>
      </c>
      <c r="F51" s="13" t="str">
        <f>IF(Recap!F52="","",IF(Recap!F52&lt;0.25,1,0)+Recap!F52)</f>
        <v/>
      </c>
      <c r="G51" s="13" t="str">
        <f>IF(Recap!G52="","",IF(Recap!G52&lt;0.25,1,0)+Recap!G52)</f>
        <v/>
      </c>
      <c r="H51" s="13" t="str">
        <f>IF(Recap!H52="","",IF(Recap!H52&lt;0.25,1,0)+Recap!H52)</f>
        <v/>
      </c>
      <c r="I51" s="13" t="str">
        <f>IF(Recap!I52="","",IF(Recap!I52&lt;0.25,1,0)+Recap!I52)</f>
        <v/>
      </c>
      <c r="J51" s="13" t="str">
        <f>IF(Recap!J52="","",IF(Recap!J52&lt;0.25,1,0)+Recap!J52)</f>
        <v/>
      </c>
      <c r="L51" s="13" t="str">
        <f>IF(Recap!L52="","",IF(Recap!L52&lt;0.25,1,0)+Recap!L52)</f>
        <v/>
      </c>
    </row>
    <row r="52" spans="1:12">
      <c r="A52" s="2" t="str">
        <f>IF(Recap!A53="","",IF(Recap!A53&lt;0.25,1,0)+Recap!A53)</f>
        <v/>
      </c>
      <c r="B52" s="13" t="str">
        <f>IF(Recap!B53="","",IF(Recap!B53&lt;0.25,1,0)+Recap!B53)</f>
        <v/>
      </c>
      <c r="C52" s="13" t="str">
        <f>IF(Recap!C53="","",IF(Recap!C53&lt;0.25,1,0)+Recap!C53)</f>
        <v/>
      </c>
      <c r="D52" s="13" t="str">
        <f>IF(Recap!D53="","",IF(Recap!D53&lt;0.25,1,0)+Recap!D53)</f>
        <v/>
      </c>
      <c r="E52" s="13" t="str">
        <f>IF(Recap!E53="","",IF(Recap!E53&lt;0.25,1,0)+Recap!E53)</f>
        <v/>
      </c>
      <c r="F52" s="13" t="str">
        <f>IF(Recap!F53="","",IF(Recap!F53&lt;0.25,1,0)+Recap!F53)</f>
        <v/>
      </c>
      <c r="G52" s="13" t="str">
        <f>IF(Recap!G53="","",IF(Recap!G53&lt;0.25,1,0)+Recap!G53)</f>
        <v/>
      </c>
      <c r="H52" s="13" t="str">
        <f>IF(Recap!H53="","",IF(Recap!H53&lt;0.25,1,0)+Recap!H53)</f>
        <v/>
      </c>
      <c r="I52" s="13" t="str">
        <f>IF(Recap!I53="","",IF(Recap!I53&lt;0.25,1,0)+Recap!I53)</f>
        <v/>
      </c>
      <c r="J52" s="13" t="str">
        <f>IF(Recap!J53="","",IF(Recap!J53&lt;0.25,1,0)+Recap!J53)</f>
        <v/>
      </c>
      <c r="L52" s="13" t="str">
        <f>IF(Recap!L53="","",IF(Recap!L53&lt;0.25,1,0)+Recap!L53)</f>
        <v/>
      </c>
    </row>
    <row r="53" spans="1:12">
      <c r="A53" s="2" t="str">
        <f>IF(Recap!A54="","",IF(Recap!A54&lt;0.25,1,0)+Recap!A54)</f>
        <v/>
      </c>
      <c r="B53" s="13" t="str">
        <f>IF(Recap!B54="","",IF(Recap!B54&lt;0.25,1,0)+Recap!B54)</f>
        <v/>
      </c>
      <c r="C53" s="13" t="str">
        <f>IF(Recap!C54="","",IF(Recap!C54&lt;0.25,1,0)+Recap!C54)</f>
        <v/>
      </c>
      <c r="D53" s="13" t="str">
        <f>IF(Recap!D54="","",IF(Recap!D54&lt;0.25,1,0)+Recap!D54)</f>
        <v/>
      </c>
      <c r="E53" s="13" t="str">
        <f>IF(Recap!E54="","",IF(Recap!E54&lt;0.25,1,0)+Recap!E54)</f>
        <v/>
      </c>
      <c r="F53" s="13" t="str">
        <f>IF(Recap!F54="","",IF(Recap!F54&lt;0.25,1,0)+Recap!F54)</f>
        <v/>
      </c>
      <c r="G53" s="13" t="str">
        <f>IF(Recap!G54="","",IF(Recap!G54&lt;0.25,1,0)+Recap!G54)</f>
        <v/>
      </c>
      <c r="H53" s="13" t="str">
        <f>IF(Recap!H54="","",IF(Recap!H54&lt;0.25,1,0)+Recap!H54)</f>
        <v/>
      </c>
      <c r="I53" s="13" t="str">
        <f>IF(Recap!I54="","",IF(Recap!I54&lt;0.25,1,0)+Recap!I54)</f>
        <v/>
      </c>
      <c r="J53" s="13" t="str">
        <f>IF(Recap!J54="","",IF(Recap!J54&lt;0.25,1,0)+Recap!J54)</f>
        <v/>
      </c>
      <c r="L53" s="13" t="str">
        <f>IF(Recap!L54="","",IF(Recap!L54&lt;0.25,1,0)+Recap!L54)</f>
        <v/>
      </c>
    </row>
    <row r="54" spans="1:12">
      <c r="A54" s="2" t="str">
        <f>IF(Recap!A55="","",IF(Recap!A55&lt;0.25,1,0)+Recap!A55)</f>
        <v/>
      </c>
      <c r="B54" s="13" t="str">
        <f>IF(Recap!B55="","",IF(Recap!B55&lt;0.25,1,0)+Recap!B55)</f>
        <v/>
      </c>
      <c r="C54" s="13" t="str">
        <f>IF(Recap!C55="","",IF(Recap!C55&lt;0.25,1,0)+Recap!C55)</f>
        <v/>
      </c>
      <c r="D54" s="13" t="str">
        <f>IF(Recap!D55="","",IF(Recap!D55&lt;0.25,1,0)+Recap!D55)</f>
        <v/>
      </c>
      <c r="E54" s="13" t="str">
        <f>IF(Recap!E55="","",IF(Recap!E55&lt;0.25,1,0)+Recap!E55)</f>
        <v/>
      </c>
      <c r="F54" s="13" t="str">
        <f>IF(Recap!F55="","",IF(Recap!F55&lt;0.25,1,0)+Recap!F55)</f>
        <v/>
      </c>
      <c r="G54" s="13" t="str">
        <f>IF(Recap!G55="","",IF(Recap!G55&lt;0.25,1,0)+Recap!G55)</f>
        <v/>
      </c>
      <c r="H54" s="13" t="str">
        <f>IF(Recap!H55="","",IF(Recap!H55&lt;0.25,1,0)+Recap!H55)</f>
        <v/>
      </c>
      <c r="I54" s="13" t="str">
        <f>IF(Recap!I55="","",IF(Recap!I55&lt;0.25,1,0)+Recap!I55)</f>
        <v/>
      </c>
      <c r="J54" s="13" t="str">
        <f>IF(Recap!J55="","",IF(Recap!J55&lt;0.25,1,0)+Recap!J55)</f>
        <v/>
      </c>
      <c r="L54" s="13" t="str">
        <f>IF(Recap!L55="","",IF(Recap!L55&lt;0.25,1,0)+Recap!L55)</f>
        <v/>
      </c>
    </row>
    <row r="55" spans="1:12">
      <c r="A55" s="2" t="str">
        <f>IF(Recap!A56="","",IF(Recap!A56&lt;0.25,1,0)+Recap!A56)</f>
        <v/>
      </c>
      <c r="B55" s="13" t="str">
        <f>IF(Recap!B56="","",IF(Recap!B56&lt;0.25,1,0)+Recap!B56)</f>
        <v/>
      </c>
      <c r="C55" s="13" t="str">
        <f>IF(Recap!C56="","",IF(Recap!C56&lt;0.25,1,0)+Recap!C56)</f>
        <v/>
      </c>
      <c r="D55" s="13" t="str">
        <f>IF(Recap!D56="","",IF(Recap!D56&lt;0.25,1,0)+Recap!D56)</f>
        <v/>
      </c>
      <c r="E55" s="13" t="str">
        <f>IF(Recap!E56="","",IF(Recap!E56&lt;0.25,1,0)+Recap!E56)</f>
        <v/>
      </c>
      <c r="F55" s="13" t="str">
        <f>IF(Recap!F56="","",IF(Recap!F56&lt;0.25,1,0)+Recap!F56)</f>
        <v/>
      </c>
      <c r="G55" s="13" t="str">
        <f>IF(Recap!G56="","",IF(Recap!G56&lt;0.25,1,0)+Recap!G56)</f>
        <v/>
      </c>
      <c r="H55" s="13" t="str">
        <f>IF(Recap!H56="","",IF(Recap!H56&lt;0.25,1,0)+Recap!H56)</f>
        <v/>
      </c>
      <c r="I55" s="13" t="str">
        <f>IF(Recap!I56="","",IF(Recap!I56&lt;0.25,1,0)+Recap!I56)</f>
        <v/>
      </c>
      <c r="J55" s="13" t="str">
        <f>IF(Recap!J56="","",IF(Recap!J56&lt;0.25,1,0)+Recap!J56)</f>
        <v/>
      </c>
      <c r="L55" s="13" t="str">
        <f>IF(Recap!L56="","",IF(Recap!L56&lt;0.25,1,0)+Recap!L56)</f>
        <v/>
      </c>
    </row>
    <row r="56" spans="1:12">
      <c r="A56" s="2" t="str">
        <f>IF(Recap!A57="","",IF(Recap!A57&lt;0.25,1,0)+Recap!A57)</f>
        <v/>
      </c>
      <c r="B56" s="13" t="str">
        <f>IF(Recap!B57="","",IF(Recap!B57&lt;0.25,1,0)+Recap!B57)</f>
        <v/>
      </c>
      <c r="C56" s="13" t="str">
        <f>IF(Recap!C57="","",IF(Recap!C57&lt;0.25,1,0)+Recap!C57)</f>
        <v/>
      </c>
      <c r="D56" s="13" t="str">
        <f>IF(Recap!D57="","",IF(Recap!D57&lt;0.25,1,0)+Recap!D57)</f>
        <v/>
      </c>
      <c r="E56" s="13" t="str">
        <f>IF(Recap!E57="","",IF(Recap!E57&lt;0.25,1,0)+Recap!E57)</f>
        <v/>
      </c>
      <c r="F56" s="13" t="str">
        <f>IF(Recap!F57="","",IF(Recap!F57&lt;0.25,1,0)+Recap!F57)</f>
        <v/>
      </c>
      <c r="G56" s="13" t="str">
        <f>IF(Recap!G57="","",IF(Recap!G57&lt;0.25,1,0)+Recap!G57)</f>
        <v/>
      </c>
      <c r="H56" s="13" t="str">
        <f>IF(Recap!H57="","",IF(Recap!H57&lt;0.25,1,0)+Recap!H57)</f>
        <v/>
      </c>
      <c r="I56" s="13" t="str">
        <f>IF(Recap!I57="","",IF(Recap!I57&lt;0.25,1,0)+Recap!I57)</f>
        <v/>
      </c>
      <c r="J56" s="13" t="str">
        <f>IF(Recap!J57="","",IF(Recap!J57&lt;0.25,1,0)+Recap!J57)</f>
        <v/>
      </c>
      <c r="L56" s="13" t="str">
        <f>IF(Recap!L57="","",IF(Recap!L57&lt;0.25,1,0)+Recap!L57)</f>
        <v/>
      </c>
    </row>
    <row r="57" spans="1:12">
      <c r="A57" s="2" t="str">
        <f>IF(Recap!A58="","",IF(Recap!A58&lt;0.25,1,0)+Recap!A58)</f>
        <v/>
      </c>
      <c r="B57" s="13" t="str">
        <f>IF(Recap!B58="","",IF(Recap!B58&lt;0.25,1,0)+Recap!B58)</f>
        <v/>
      </c>
      <c r="C57" s="13" t="str">
        <f>IF(Recap!C58="","",IF(Recap!C58&lt;0.25,1,0)+Recap!C58)</f>
        <v/>
      </c>
      <c r="D57" s="13" t="str">
        <f>IF(Recap!D58="","",IF(Recap!D58&lt;0.25,1,0)+Recap!D58)</f>
        <v/>
      </c>
      <c r="E57" s="13" t="str">
        <f>IF(Recap!E58="","",IF(Recap!E58&lt;0.25,1,0)+Recap!E58)</f>
        <v/>
      </c>
      <c r="F57" s="13" t="str">
        <f>IF(Recap!F58="","",IF(Recap!F58&lt;0.25,1,0)+Recap!F58)</f>
        <v/>
      </c>
      <c r="G57" s="13" t="str">
        <f>IF(Recap!G58="","",IF(Recap!G58&lt;0.25,1,0)+Recap!G58)</f>
        <v/>
      </c>
      <c r="H57" s="13" t="str">
        <f>IF(Recap!H58="","",IF(Recap!H58&lt;0.25,1,0)+Recap!H58)</f>
        <v/>
      </c>
      <c r="I57" s="13" t="str">
        <f>IF(Recap!I58="","",IF(Recap!I58&lt;0.25,1,0)+Recap!I58)</f>
        <v/>
      </c>
      <c r="J57" s="13" t="str">
        <f>IF(Recap!J58="","",IF(Recap!J58&lt;0.25,1,0)+Recap!J58)</f>
        <v/>
      </c>
      <c r="L57" s="13" t="str">
        <f>IF(Recap!L58="","",IF(Recap!L58&lt;0.25,1,0)+Recap!L58)</f>
        <v/>
      </c>
    </row>
    <row r="58" spans="1:12">
      <c r="A58" s="2" t="str">
        <f>IF(Recap!A59="","",IF(Recap!A59&lt;0.25,1,0)+Recap!A59)</f>
        <v/>
      </c>
      <c r="B58" s="13" t="str">
        <f>IF(Recap!B59="","",IF(Recap!B59&lt;0.25,1,0)+Recap!B59)</f>
        <v/>
      </c>
      <c r="C58" s="13" t="str">
        <f>IF(Recap!C59="","",IF(Recap!C59&lt;0.25,1,0)+Recap!C59)</f>
        <v/>
      </c>
      <c r="D58" s="13" t="str">
        <f>IF(Recap!D59="","",IF(Recap!D59&lt;0.25,1,0)+Recap!D59)</f>
        <v/>
      </c>
      <c r="E58" s="13" t="str">
        <f>IF(Recap!E59="","",IF(Recap!E59&lt;0.25,1,0)+Recap!E59)</f>
        <v/>
      </c>
      <c r="F58" s="13" t="str">
        <f>IF(Recap!F59="","",IF(Recap!F59&lt;0.25,1,0)+Recap!F59)</f>
        <v/>
      </c>
      <c r="G58" s="13" t="str">
        <f>IF(Recap!G59="","",IF(Recap!G59&lt;0.25,1,0)+Recap!G59)</f>
        <v/>
      </c>
      <c r="H58" s="13" t="str">
        <f>IF(Recap!H59="","",IF(Recap!H59&lt;0.25,1,0)+Recap!H59)</f>
        <v/>
      </c>
      <c r="I58" s="13" t="str">
        <f>IF(Recap!I59="","",IF(Recap!I59&lt;0.25,1,0)+Recap!I59)</f>
        <v/>
      </c>
      <c r="J58" s="13" t="str">
        <f>IF(Recap!J59="","",IF(Recap!J59&lt;0.25,1,0)+Recap!J59)</f>
        <v/>
      </c>
      <c r="L58" s="13" t="str">
        <f>IF(Recap!L59="","",IF(Recap!L59&lt;0.25,1,0)+Recap!L59)</f>
        <v/>
      </c>
    </row>
    <row r="59" spans="1:12">
      <c r="A59" s="2" t="str">
        <f>IF(Recap!A60="","",IF(Recap!A60&lt;0.25,1,0)+Recap!A60)</f>
        <v/>
      </c>
      <c r="B59" s="13" t="str">
        <f>IF(Recap!B60="","",IF(Recap!B60&lt;0.25,1,0)+Recap!B60)</f>
        <v/>
      </c>
      <c r="C59" s="13" t="str">
        <f>IF(Recap!C60="","",IF(Recap!C60&lt;0.25,1,0)+Recap!C60)</f>
        <v/>
      </c>
      <c r="D59" s="13" t="str">
        <f>IF(Recap!D60="","",IF(Recap!D60&lt;0.25,1,0)+Recap!D60)</f>
        <v/>
      </c>
      <c r="E59" s="13" t="str">
        <f>IF(Recap!E60="","",IF(Recap!E60&lt;0.25,1,0)+Recap!E60)</f>
        <v/>
      </c>
      <c r="F59" s="13" t="str">
        <f>IF(Recap!F60="","",IF(Recap!F60&lt;0.25,1,0)+Recap!F60)</f>
        <v/>
      </c>
      <c r="G59" s="13" t="str">
        <f>IF(Recap!G60="","",IF(Recap!G60&lt;0.25,1,0)+Recap!G60)</f>
        <v/>
      </c>
      <c r="H59" s="13" t="str">
        <f>IF(Recap!H60="","",IF(Recap!H60&lt;0.25,1,0)+Recap!H60)</f>
        <v/>
      </c>
      <c r="I59" s="13" t="str">
        <f>IF(Recap!I60="","",IF(Recap!I60&lt;0.25,1,0)+Recap!I60)</f>
        <v/>
      </c>
      <c r="J59" s="13" t="str">
        <f>IF(Recap!J60="","",IF(Recap!J60&lt;0.25,1,0)+Recap!J60)</f>
        <v/>
      </c>
      <c r="L59" s="13" t="str">
        <f>IF(Recap!L60="","",IF(Recap!L60&lt;0.25,1,0)+Recap!L60)</f>
        <v/>
      </c>
    </row>
    <row r="60" spans="1:12">
      <c r="A60" s="2" t="str">
        <f>IF(Recap!A61="","",IF(Recap!A61&lt;0.25,1,0)+Recap!A61)</f>
        <v/>
      </c>
      <c r="B60" s="13" t="str">
        <f>IF(Recap!B61="","",IF(Recap!B61&lt;0.25,1,0)+Recap!B61)</f>
        <v/>
      </c>
      <c r="C60" s="13" t="str">
        <f>IF(Recap!C61="","",IF(Recap!C61&lt;0.25,1,0)+Recap!C61)</f>
        <v/>
      </c>
      <c r="D60" s="13" t="str">
        <f>IF(Recap!D61="","",IF(Recap!D61&lt;0.25,1,0)+Recap!D61)</f>
        <v/>
      </c>
      <c r="E60" s="13" t="str">
        <f>IF(Recap!E61="","",IF(Recap!E61&lt;0.25,1,0)+Recap!E61)</f>
        <v/>
      </c>
      <c r="F60" s="13" t="str">
        <f>IF(Recap!F61="","",IF(Recap!F61&lt;0.25,1,0)+Recap!F61)</f>
        <v/>
      </c>
      <c r="G60" s="13" t="str">
        <f>IF(Recap!G61="","",IF(Recap!G61&lt;0.25,1,0)+Recap!G61)</f>
        <v/>
      </c>
      <c r="H60" s="13" t="str">
        <f>IF(Recap!H61="","",IF(Recap!H61&lt;0.25,1,0)+Recap!H61)</f>
        <v/>
      </c>
      <c r="I60" s="13" t="str">
        <f>IF(Recap!I61="","",IF(Recap!I61&lt;0.25,1,0)+Recap!I61)</f>
        <v/>
      </c>
      <c r="J60" s="13" t="str">
        <f>IF(Recap!J61="","",IF(Recap!J61&lt;0.25,1,0)+Recap!J61)</f>
        <v/>
      </c>
      <c r="L60" s="13" t="str">
        <f>IF(Recap!L61="","",IF(Recap!L61&lt;0.25,1,0)+Recap!L61)</f>
        <v/>
      </c>
    </row>
    <row r="61" spans="1:12">
      <c r="A61" s="2" t="str">
        <f>IF(Recap!A62="","",IF(Recap!A62&lt;0.25,1,0)+Recap!A62)</f>
        <v/>
      </c>
      <c r="B61" s="13" t="str">
        <f>IF(Recap!B62="","",IF(Recap!B62&lt;0.25,1,0)+Recap!B62)</f>
        <v/>
      </c>
      <c r="C61" s="13" t="str">
        <f>IF(Recap!C62="","",IF(Recap!C62&lt;0.25,1,0)+Recap!C62)</f>
        <v/>
      </c>
      <c r="D61" s="13" t="str">
        <f>IF(Recap!D62="","",IF(Recap!D62&lt;0.25,1,0)+Recap!D62)</f>
        <v/>
      </c>
      <c r="E61" s="13" t="str">
        <f>IF(Recap!E62="","",IF(Recap!E62&lt;0.25,1,0)+Recap!E62)</f>
        <v/>
      </c>
      <c r="F61" s="13" t="str">
        <f>IF(Recap!F62="","",IF(Recap!F62&lt;0.25,1,0)+Recap!F62)</f>
        <v/>
      </c>
      <c r="G61" s="13" t="str">
        <f>IF(Recap!G62="","",IF(Recap!G62&lt;0.25,1,0)+Recap!G62)</f>
        <v/>
      </c>
      <c r="H61" s="13" t="str">
        <f>IF(Recap!H62="","",IF(Recap!H62&lt;0.25,1,0)+Recap!H62)</f>
        <v/>
      </c>
      <c r="I61" s="13" t="str">
        <f>IF(Recap!I62="","",IF(Recap!I62&lt;0.25,1,0)+Recap!I62)</f>
        <v/>
      </c>
      <c r="J61" s="13" t="str">
        <f>IF(Recap!J62="","",IF(Recap!J62&lt;0.25,1,0)+Recap!J62)</f>
        <v/>
      </c>
      <c r="L61" s="13" t="str">
        <f>IF(Recap!L62="","",IF(Recap!L62&lt;0.25,1,0)+Recap!L62)</f>
        <v/>
      </c>
    </row>
    <row r="62" spans="1:12">
      <c r="A62" s="2" t="str">
        <f>IF(Recap!A63="","",IF(Recap!A63&lt;0.25,1,0)+Recap!A63)</f>
        <v/>
      </c>
      <c r="B62" s="13" t="str">
        <f>IF(Recap!B63="","",IF(Recap!B63&lt;0.25,1,0)+Recap!B63)</f>
        <v/>
      </c>
      <c r="C62" s="13" t="str">
        <f>IF(Recap!C63="","",IF(Recap!C63&lt;0.25,1,0)+Recap!C63)</f>
        <v/>
      </c>
      <c r="D62" s="13" t="str">
        <f>IF(Recap!D63="","",IF(Recap!D63&lt;0.25,1,0)+Recap!D63)</f>
        <v/>
      </c>
      <c r="E62" s="13" t="str">
        <f>IF(Recap!E63="","",IF(Recap!E63&lt;0.25,1,0)+Recap!E63)</f>
        <v/>
      </c>
      <c r="F62" s="13" t="str">
        <f>IF(Recap!F63="","",IF(Recap!F63&lt;0.25,1,0)+Recap!F63)</f>
        <v/>
      </c>
      <c r="G62" s="13" t="str">
        <f>IF(Recap!G63="","",IF(Recap!G63&lt;0.25,1,0)+Recap!G63)</f>
        <v/>
      </c>
      <c r="H62" s="13" t="str">
        <f>IF(Recap!H63="","",IF(Recap!H63&lt;0.25,1,0)+Recap!H63)</f>
        <v/>
      </c>
      <c r="I62" s="13" t="str">
        <f>IF(Recap!I63="","",IF(Recap!I63&lt;0.25,1,0)+Recap!I63)</f>
        <v/>
      </c>
      <c r="J62" s="13" t="str">
        <f>IF(Recap!J63="","",IF(Recap!J63&lt;0.25,1,0)+Recap!J63)</f>
        <v/>
      </c>
      <c r="L62" s="13" t="str">
        <f>IF(Recap!L63="","",IF(Recap!L63&lt;0.25,1,0)+Recap!L63)</f>
        <v/>
      </c>
    </row>
    <row r="63" spans="1:12">
      <c r="A63" s="2" t="str">
        <f>IF(Recap!A64="","",IF(Recap!A64&lt;0.25,1,0)+Recap!A64)</f>
        <v/>
      </c>
      <c r="B63" s="13" t="str">
        <f>IF(Recap!B64="","",IF(Recap!B64&lt;0.25,1,0)+Recap!B64)</f>
        <v/>
      </c>
      <c r="C63" s="13" t="str">
        <f>IF(Recap!C64="","",IF(Recap!C64&lt;0.25,1,0)+Recap!C64)</f>
        <v/>
      </c>
      <c r="D63" s="13" t="str">
        <f>IF(Recap!D64="","",IF(Recap!D64&lt;0.25,1,0)+Recap!D64)</f>
        <v/>
      </c>
      <c r="E63" s="13" t="str">
        <f>IF(Recap!E64="","",IF(Recap!E64&lt;0.25,1,0)+Recap!E64)</f>
        <v/>
      </c>
      <c r="F63" s="13" t="str">
        <f>IF(Recap!F64="","",IF(Recap!F64&lt;0.25,1,0)+Recap!F64)</f>
        <v/>
      </c>
      <c r="G63" s="13" t="str">
        <f>IF(Recap!G64="","",IF(Recap!G64&lt;0.25,1,0)+Recap!G64)</f>
        <v/>
      </c>
      <c r="H63" s="13" t="str">
        <f>IF(Recap!H64="","",IF(Recap!H64&lt;0.25,1,0)+Recap!H64)</f>
        <v/>
      </c>
      <c r="I63" s="13" t="str">
        <f>IF(Recap!I64="","",IF(Recap!I64&lt;0.25,1,0)+Recap!I64)</f>
        <v/>
      </c>
      <c r="J63" s="13" t="str">
        <f>IF(Recap!J64="","",IF(Recap!J64&lt;0.25,1,0)+Recap!J64)</f>
        <v/>
      </c>
      <c r="L63" s="13" t="str">
        <f>IF(Recap!L64="","",IF(Recap!L64&lt;0.25,1,0)+Recap!L64)</f>
        <v/>
      </c>
    </row>
    <row r="64" spans="1:12">
      <c r="A64" s="2" t="str">
        <f>IF(Recap!A65="","",IF(Recap!A65&lt;0.25,1,0)+Recap!A65)</f>
        <v/>
      </c>
      <c r="B64" s="13" t="str">
        <f>IF(Recap!B65="","",IF(Recap!B65&lt;0.25,1,0)+Recap!B65)</f>
        <v/>
      </c>
      <c r="C64" s="13" t="str">
        <f>IF(Recap!C65="","",IF(Recap!C65&lt;0.25,1,0)+Recap!C65)</f>
        <v/>
      </c>
      <c r="D64" s="13" t="str">
        <f>IF(Recap!D65="","",IF(Recap!D65&lt;0.25,1,0)+Recap!D65)</f>
        <v/>
      </c>
      <c r="E64" s="13" t="str">
        <f>IF(Recap!E65="","",IF(Recap!E65&lt;0.25,1,0)+Recap!E65)</f>
        <v/>
      </c>
      <c r="F64" s="13" t="str">
        <f>IF(Recap!F65="","",IF(Recap!F65&lt;0.25,1,0)+Recap!F65)</f>
        <v/>
      </c>
      <c r="G64" s="13" t="str">
        <f>IF(Recap!G65="","",IF(Recap!G65&lt;0.25,1,0)+Recap!G65)</f>
        <v/>
      </c>
      <c r="H64" s="13" t="str">
        <f>IF(Recap!H65="","",IF(Recap!H65&lt;0.25,1,0)+Recap!H65)</f>
        <v/>
      </c>
      <c r="I64" s="13" t="str">
        <f>IF(Recap!I65="","",IF(Recap!I65&lt;0.25,1,0)+Recap!I65)</f>
        <v/>
      </c>
      <c r="J64" s="13" t="str">
        <f>IF(Recap!J65="","",IF(Recap!J65&lt;0.25,1,0)+Recap!J65)</f>
        <v/>
      </c>
      <c r="L64" s="13" t="str">
        <f>IF(Recap!L65="","",IF(Recap!L65&lt;0.25,1,0)+Recap!L65)</f>
        <v/>
      </c>
    </row>
    <row r="65" spans="1:12">
      <c r="A65" s="2" t="str">
        <f>IF(Recap!A66="","",IF(Recap!A66&lt;0.25,1,0)+Recap!A66)</f>
        <v/>
      </c>
      <c r="B65" s="13" t="str">
        <f>IF(Recap!B66="","",IF(Recap!B66&lt;0.25,1,0)+Recap!B66)</f>
        <v/>
      </c>
      <c r="C65" s="13" t="str">
        <f>IF(Recap!C66="","",IF(Recap!C66&lt;0.25,1,0)+Recap!C66)</f>
        <v/>
      </c>
      <c r="D65" s="13" t="str">
        <f>IF(Recap!D66="","",IF(Recap!D66&lt;0.25,1,0)+Recap!D66)</f>
        <v/>
      </c>
      <c r="E65" s="13" t="str">
        <f>IF(Recap!E66="","",IF(Recap!E66&lt;0.25,1,0)+Recap!E66)</f>
        <v/>
      </c>
      <c r="F65" s="13" t="str">
        <f>IF(Recap!F66="","",IF(Recap!F66&lt;0.25,1,0)+Recap!F66)</f>
        <v/>
      </c>
      <c r="G65" s="13" t="str">
        <f>IF(Recap!G66="","",IF(Recap!G66&lt;0.25,1,0)+Recap!G66)</f>
        <v/>
      </c>
      <c r="H65" s="13" t="str">
        <f>IF(Recap!H66="","",IF(Recap!H66&lt;0.25,1,0)+Recap!H66)</f>
        <v/>
      </c>
      <c r="I65" s="13" t="str">
        <f>IF(Recap!I66="","",IF(Recap!I66&lt;0.25,1,0)+Recap!I66)</f>
        <v/>
      </c>
      <c r="J65" s="13" t="str">
        <f>IF(Recap!J66="","",IF(Recap!J66&lt;0.25,1,0)+Recap!J66)</f>
        <v/>
      </c>
      <c r="L65" s="13" t="str">
        <f>IF(Recap!L66="","",IF(Recap!L66&lt;0.25,1,0)+Recap!L66)</f>
        <v/>
      </c>
    </row>
    <row r="66" spans="1:12">
      <c r="A66" s="2" t="str">
        <f>IF(Recap!A67="","",IF(Recap!A67&lt;0.25,1,0)+Recap!A67)</f>
        <v/>
      </c>
      <c r="B66" s="13" t="str">
        <f>IF(Recap!B67="","",IF(Recap!B67&lt;0.25,1,0)+Recap!B67)</f>
        <v/>
      </c>
      <c r="C66" s="13" t="str">
        <f>IF(Recap!C67="","",IF(Recap!C67&lt;0.25,1,0)+Recap!C67)</f>
        <v/>
      </c>
      <c r="D66" s="13" t="str">
        <f>IF(Recap!D67="","",IF(Recap!D67&lt;0.25,1,0)+Recap!D67)</f>
        <v/>
      </c>
      <c r="E66" s="13" t="str">
        <f>IF(Recap!E67="","",IF(Recap!E67&lt;0.25,1,0)+Recap!E67)</f>
        <v/>
      </c>
      <c r="F66" s="13" t="str">
        <f>IF(Recap!F67="","",IF(Recap!F67&lt;0.25,1,0)+Recap!F67)</f>
        <v/>
      </c>
      <c r="G66" s="13" t="str">
        <f>IF(Recap!G67="","",IF(Recap!G67&lt;0.25,1,0)+Recap!G67)</f>
        <v/>
      </c>
      <c r="H66" s="13" t="str">
        <f>IF(Recap!H67="","",IF(Recap!H67&lt;0.25,1,0)+Recap!H67)</f>
        <v/>
      </c>
      <c r="I66" s="13" t="str">
        <f>IF(Recap!I67="","",IF(Recap!I67&lt;0.25,1,0)+Recap!I67)</f>
        <v/>
      </c>
      <c r="J66" s="13" t="str">
        <f>IF(Recap!J67="","",IF(Recap!J67&lt;0.25,1,0)+Recap!J67)</f>
        <v/>
      </c>
      <c r="L66" s="13" t="str">
        <f>IF(Recap!L67="","",IF(Recap!L67&lt;0.25,1,0)+Recap!L67)</f>
        <v/>
      </c>
    </row>
    <row r="67" spans="1:12">
      <c r="A67" s="2" t="str">
        <f>IF(Recap!A68="","",IF(Recap!A68&lt;0.25,1,0)+Recap!A68)</f>
        <v/>
      </c>
      <c r="B67" s="13" t="str">
        <f>IF(Recap!B68="","",IF(Recap!B68&lt;0.25,1,0)+Recap!B68)</f>
        <v/>
      </c>
      <c r="C67" s="13" t="str">
        <f>IF(Recap!C68="","",IF(Recap!C68&lt;0.25,1,0)+Recap!C68)</f>
        <v/>
      </c>
      <c r="D67" s="13" t="str">
        <f>IF(Recap!D68="","",IF(Recap!D68&lt;0.25,1,0)+Recap!D68)</f>
        <v/>
      </c>
      <c r="E67" s="13" t="str">
        <f>IF(Recap!E68="","",IF(Recap!E68&lt;0.25,1,0)+Recap!E68)</f>
        <v/>
      </c>
      <c r="F67" s="13" t="str">
        <f>IF(Recap!F68="","",IF(Recap!F68&lt;0.25,1,0)+Recap!F68)</f>
        <v/>
      </c>
      <c r="G67" s="13" t="str">
        <f>IF(Recap!G68="","",IF(Recap!G68&lt;0.25,1,0)+Recap!G68)</f>
        <v/>
      </c>
      <c r="H67" s="13" t="str">
        <f>IF(Recap!H68="","",IF(Recap!H68&lt;0.25,1,0)+Recap!H68)</f>
        <v/>
      </c>
      <c r="I67" s="13" t="str">
        <f>IF(Recap!I68="","",IF(Recap!I68&lt;0.25,1,0)+Recap!I68)</f>
        <v/>
      </c>
      <c r="J67" s="13" t="str">
        <f>IF(Recap!J68="","",IF(Recap!J68&lt;0.25,1,0)+Recap!J68)</f>
        <v/>
      </c>
      <c r="L67" s="13" t="str">
        <f>IF(Recap!L68="","",IF(Recap!L68&lt;0.25,1,0)+Recap!L68)</f>
        <v/>
      </c>
    </row>
    <row r="68" spans="1:12">
      <c r="A68" s="2" t="str">
        <f>IF(Recap!A69="","",IF(Recap!A69&lt;0.25,1,0)+Recap!A69)</f>
        <v/>
      </c>
      <c r="B68" s="13" t="str">
        <f>IF(Recap!B69="","",IF(Recap!B69&lt;0.25,1,0)+Recap!B69)</f>
        <v/>
      </c>
      <c r="C68" s="13" t="str">
        <f>IF(Recap!C69="","",IF(Recap!C69&lt;0.25,1,0)+Recap!C69)</f>
        <v/>
      </c>
      <c r="D68" s="13" t="str">
        <f>IF(Recap!D69="","",IF(Recap!D69&lt;0.25,1,0)+Recap!D69)</f>
        <v/>
      </c>
      <c r="E68" s="13" t="str">
        <f>IF(Recap!E69="","",IF(Recap!E69&lt;0.25,1,0)+Recap!E69)</f>
        <v/>
      </c>
      <c r="F68" s="13" t="str">
        <f>IF(Recap!F69="","",IF(Recap!F69&lt;0.25,1,0)+Recap!F69)</f>
        <v/>
      </c>
      <c r="G68" s="13" t="str">
        <f>IF(Recap!G69="","",IF(Recap!G69&lt;0.25,1,0)+Recap!G69)</f>
        <v/>
      </c>
      <c r="H68" s="13" t="str">
        <f>IF(Recap!H69="","",IF(Recap!H69&lt;0.25,1,0)+Recap!H69)</f>
        <v/>
      </c>
      <c r="I68" s="13" t="str">
        <f>IF(Recap!I69="","",IF(Recap!I69&lt;0.25,1,0)+Recap!I69)</f>
        <v/>
      </c>
      <c r="J68" s="13" t="str">
        <f>IF(Recap!J69="","",IF(Recap!J69&lt;0.25,1,0)+Recap!J69)</f>
        <v/>
      </c>
      <c r="L68" s="13" t="str">
        <f>IF(Recap!L69="","",IF(Recap!L69&lt;0.25,1,0)+Recap!L69)</f>
        <v/>
      </c>
    </row>
    <row r="69" spans="1:12">
      <c r="A69" s="2" t="str">
        <f>IF(Recap!A70="","",IF(Recap!A70&lt;0.25,1,0)+Recap!A70)</f>
        <v/>
      </c>
      <c r="B69" s="13" t="str">
        <f>IF(Recap!B70="","",IF(Recap!B70&lt;0.25,1,0)+Recap!B70)</f>
        <v/>
      </c>
      <c r="C69" s="13" t="str">
        <f>IF(Recap!C70="","",IF(Recap!C70&lt;0.25,1,0)+Recap!C70)</f>
        <v/>
      </c>
      <c r="D69" s="13" t="str">
        <f>IF(Recap!D70="","",IF(Recap!D70&lt;0.25,1,0)+Recap!D70)</f>
        <v/>
      </c>
      <c r="E69" s="13" t="str">
        <f>IF(Recap!E70="","",IF(Recap!E70&lt;0.25,1,0)+Recap!E70)</f>
        <v/>
      </c>
      <c r="F69" s="13" t="str">
        <f>IF(Recap!F70="","",IF(Recap!F70&lt;0.25,1,0)+Recap!F70)</f>
        <v/>
      </c>
      <c r="G69" s="13" t="str">
        <f>IF(Recap!G70="","",IF(Recap!G70&lt;0.25,1,0)+Recap!G70)</f>
        <v/>
      </c>
      <c r="H69" s="13" t="str">
        <f>IF(Recap!H70="","",IF(Recap!H70&lt;0.25,1,0)+Recap!H70)</f>
        <v/>
      </c>
      <c r="I69" s="13" t="str">
        <f>IF(Recap!I70="","",IF(Recap!I70&lt;0.25,1,0)+Recap!I70)</f>
        <v/>
      </c>
      <c r="J69" s="13" t="str">
        <f>IF(Recap!J70="","",IF(Recap!J70&lt;0.25,1,0)+Recap!J70)</f>
        <v/>
      </c>
      <c r="L69" s="13" t="str">
        <f>IF(Recap!L70="","",IF(Recap!L70&lt;0.25,1,0)+Recap!L70)</f>
        <v/>
      </c>
    </row>
    <row r="70" spans="1:12">
      <c r="A70" s="2" t="str">
        <f>IF(Recap!A71="","",IF(Recap!A71&lt;0.25,1,0)+Recap!A71)</f>
        <v/>
      </c>
      <c r="B70" s="13" t="str">
        <f>IF(Recap!B71="","",IF(Recap!B71&lt;0.25,1,0)+Recap!B71)</f>
        <v/>
      </c>
      <c r="C70" s="13" t="str">
        <f>IF(Recap!C71="","",IF(Recap!C71&lt;0.25,1,0)+Recap!C71)</f>
        <v/>
      </c>
      <c r="D70" s="13" t="str">
        <f>IF(Recap!D71="","",IF(Recap!D71&lt;0.25,1,0)+Recap!D71)</f>
        <v/>
      </c>
      <c r="E70" s="13" t="str">
        <f>IF(Recap!E71="","",IF(Recap!E71&lt;0.25,1,0)+Recap!E71)</f>
        <v/>
      </c>
      <c r="F70" s="13" t="str">
        <f>IF(Recap!F71="","",IF(Recap!F71&lt;0.25,1,0)+Recap!F71)</f>
        <v/>
      </c>
      <c r="G70" s="13" t="str">
        <f>IF(Recap!G71="","",IF(Recap!G71&lt;0.25,1,0)+Recap!G71)</f>
        <v/>
      </c>
      <c r="H70" s="13" t="str">
        <f>IF(Recap!H71="","",IF(Recap!H71&lt;0.25,1,0)+Recap!H71)</f>
        <v/>
      </c>
      <c r="I70" s="13" t="str">
        <f>IF(Recap!I71="","",IF(Recap!I71&lt;0.25,1,0)+Recap!I71)</f>
        <v/>
      </c>
      <c r="J70" s="13" t="str">
        <f>IF(Recap!J71="","",IF(Recap!J71&lt;0.25,1,0)+Recap!J71)</f>
        <v/>
      </c>
      <c r="L70" s="13" t="str">
        <f>IF(Recap!L71="","",IF(Recap!L71&lt;0.25,1,0)+Recap!L71)</f>
        <v/>
      </c>
    </row>
    <row r="71" spans="1:12">
      <c r="A71" s="2" t="str">
        <f>IF(Recap!A72="","",IF(Recap!A72&lt;0.25,1,0)+Recap!A72)</f>
        <v/>
      </c>
      <c r="B71" s="13" t="str">
        <f>IF(Recap!B72="","",IF(Recap!B72&lt;0.25,1,0)+Recap!B72)</f>
        <v/>
      </c>
      <c r="C71" s="13" t="str">
        <f>IF(Recap!C72="","",IF(Recap!C72&lt;0.25,1,0)+Recap!C72)</f>
        <v/>
      </c>
      <c r="D71" s="13" t="str">
        <f>IF(Recap!D72="","",IF(Recap!D72&lt;0.25,1,0)+Recap!D72)</f>
        <v/>
      </c>
      <c r="E71" s="13" t="str">
        <f>IF(Recap!E72="","",IF(Recap!E72&lt;0.25,1,0)+Recap!E72)</f>
        <v/>
      </c>
      <c r="F71" s="13" t="str">
        <f>IF(Recap!F72="","",IF(Recap!F72&lt;0.25,1,0)+Recap!F72)</f>
        <v/>
      </c>
      <c r="G71" s="13" t="str">
        <f>IF(Recap!G72="","",IF(Recap!G72&lt;0.25,1,0)+Recap!G72)</f>
        <v/>
      </c>
      <c r="H71" s="13" t="str">
        <f>IF(Recap!H72="","",IF(Recap!H72&lt;0.25,1,0)+Recap!H72)</f>
        <v/>
      </c>
      <c r="I71" s="13" t="str">
        <f>IF(Recap!I72="","",IF(Recap!I72&lt;0.25,1,0)+Recap!I72)</f>
        <v/>
      </c>
      <c r="J71" s="13" t="str">
        <f>IF(Recap!J72="","",IF(Recap!J72&lt;0.25,1,0)+Recap!J72)</f>
        <v/>
      </c>
      <c r="L71" s="13" t="str">
        <f>IF(Recap!L72="","",IF(Recap!L72&lt;0.25,1,0)+Recap!L72)</f>
        <v/>
      </c>
    </row>
    <row r="72" spans="1:12">
      <c r="A72" s="2" t="str">
        <f>IF(Recap!A73="","",IF(Recap!A73&lt;0.25,1,0)+Recap!A73)</f>
        <v/>
      </c>
      <c r="B72" s="13" t="str">
        <f>IF(Recap!B73="","",IF(Recap!B73&lt;0.25,1,0)+Recap!B73)</f>
        <v/>
      </c>
      <c r="C72" s="13" t="str">
        <f>IF(Recap!C73="","",IF(Recap!C73&lt;0.25,1,0)+Recap!C73)</f>
        <v/>
      </c>
      <c r="D72" s="13" t="str">
        <f>IF(Recap!D73="","",IF(Recap!D73&lt;0.25,1,0)+Recap!D73)</f>
        <v/>
      </c>
      <c r="E72" s="13" t="str">
        <f>IF(Recap!E73="","",IF(Recap!E73&lt;0.25,1,0)+Recap!E73)</f>
        <v/>
      </c>
      <c r="F72" s="13" t="str">
        <f>IF(Recap!F73="","",IF(Recap!F73&lt;0.25,1,0)+Recap!F73)</f>
        <v/>
      </c>
      <c r="G72" s="13" t="str">
        <f>IF(Recap!G73="","",IF(Recap!G73&lt;0.25,1,0)+Recap!G73)</f>
        <v/>
      </c>
      <c r="H72" s="13" t="str">
        <f>IF(Recap!H73="","",IF(Recap!H73&lt;0.25,1,0)+Recap!H73)</f>
        <v/>
      </c>
      <c r="I72" s="13" t="str">
        <f>IF(Recap!I73="","",IF(Recap!I73&lt;0.25,1,0)+Recap!I73)</f>
        <v/>
      </c>
      <c r="J72" s="13" t="str">
        <f>IF(Recap!J73="","",IF(Recap!J73&lt;0.25,1,0)+Recap!J73)</f>
        <v/>
      </c>
      <c r="L72" s="13" t="str">
        <f>IF(Recap!L73="","",IF(Recap!L73&lt;0.25,1,0)+Recap!L73)</f>
        <v/>
      </c>
    </row>
    <row r="73" spans="1:12">
      <c r="A73" s="2" t="str">
        <f>IF(Recap!A74="","",IF(Recap!A74&lt;0.25,1,0)+Recap!A74)</f>
        <v/>
      </c>
      <c r="B73" s="13" t="str">
        <f>IF(Recap!B74="","",IF(Recap!B74&lt;0.25,1,0)+Recap!B74)</f>
        <v/>
      </c>
      <c r="C73" s="13" t="str">
        <f>IF(Recap!C74="","",IF(Recap!C74&lt;0.25,1,0)+Recap!C74)</f>
        <v/>
      </c>
      <c r="D73" s="13" t="str">
        <f>IF(Recap!D74="","",IF(Recap!D74&lt;0.25,1,0)+Recap!D74)</f>
        <v/>
      </c>
      <c r="E73" s="13" t="str">
        <f>IF(Recap!E74="","",IF(Recap!E74&lt;0.25,1,0)+Recap!E74)</f>
        <v/>
      </c>
      <c r="F73" s="13" t="str">
        <f>IF(Recap!F74="","",IF(Recap!F74&lt;0.25,1,0)+Recap!F74)</f>
        <v/>
      </c>
      <c r="G73" s="13" t="str">
        <f>IF(Recap!G74="","",IF(Recap!G74&lt;0.25,1,0)+Recap!G74)</f>
        <v/>
      </c>
      <c r="H73" s="13" t="str">
        <f>IF(Recap!H74="","",IF(Recap!H74&lt;0.25,1,0)+Recap!H74)</f>
        <v/>
      </c>
      <c r="I73" s="13" t="str">
        <f>IF(Recap!I74="","",IF(Recap!I74&lt;0.25,1,0)+Recap!I74)</f>
        <v/>
      </c>
      <c r="J73" s="13" t="str">
        <f>IF(Recap!J74="","",IF(Recap!J74&lt;0.25,1,0)+Recap!J74)</f>
        <v/>
      </c>
      <c r="L73" s="13" t="str">
        <f>IF(Recap!L74="","",IF(Recap!L74&lt;0.25,1,0)+Recap!L74)</f>
        <v/>
      </c>
    </row>
    <row r="74" spans="1:12">
      <c r="A74" s="2" t="str">
        <f>IF(Recap!A75="","",IF(Recap!A75&lt;0.25,1,0)+Recap!A75)</f>
        <v/>
      </c>
      <c r="B74" s="13" t="str">
        <f>IF(Recap!B75="","",IF(Recap!B75&lt;0.25,1,0)+Recap!B75)</f>
        <v/>
      </c>
      <c r="C74" s="13" t="str">
        <f>IF(Recap!C75="","",IF(Recap!C75&lt;0.25,1,0)+Recap!C75)</f>
        <v/>
      </c>
      <c r="D74" s="13" t="str">
        <f>IF(Recap!D75="","",IF(Recap!D75&lt;0.25,1,0)+Recap!D75)</f>
        <v/>
      </c>
      <c r="E74" s="13" t="str">
        <f>IF(Recap!E75="","",IF(Recap!E75&lt;0.25,1,0)+Recap!E75)</f>
        <v/>
      </c>
      <c r="F74" s="13" t="str">
        <f>IF(Recap!F75="","",IF(Recap!F75&lt;0.25,1,0)+Recap!F75)</f>
        <v/>
      </c>
      <c r="G74" s="13" t="str">
        <f>IF(Recap!G75="","",IF(Recap!G75&lt;0.25,1,0)+Recap!G75)</f>
        <v/>
      </c>
      <c r="H74" s="13" t="str">
        <f>IF(Recap!H75="","",IF(Recap!H75&lt;0.25,1,0)+Recap!H75)</f>
        <v/>
      </c>
      <c r="I74" s="13" t="str">
        <f>IF(Recap!I75="","",IF(Recap!I75&lt;0.25,1,0)+Recap!I75)</f>
        <v/>
      </c>
      <c r="J74" s="13" t="str">
        <f>IF(Recap!J75="","",IF(Recap!J75&lt;0.25,1,0)+Recap!J75)</f>
        <v/>
      </c>
      <c r="L74" s="13" t="str">
        <f>IF(Recap!L75="","",IF(Recap!L75&lt;0.25,1,0)+Recap!L75)</f>
        <v/>
      </c>
    </row>
    <row r="75" spans="1:12">
      <c r="A75" s="2" t="str">
        <f>IF(Recap!A76="","",IF(Recap!A76&lt;0.25,1,0)+Recap!A76)</f>
        <v/>
      </c>
      <c r="B75" s="13" t="str">
        <f>IF(Recap!B76="","",IF(Recap!B76&lt;0.25,1,0)+Recap!B76)</f>
        <v/>
      </c>
      <c r="C75" s="13" t="str">
        <f>IF(Recap!C76="","",IF(Recap!C76&lt;0.25,1,0)+Recap!C76)</f>
        <v/>
      </c>
      <c r="D75" s="13" t="str">
        <f>IF(Recap!D76="","",IF(Recap!D76&lt;0.25,1,0)+Recap!D76)</f>
        <v/>
      </c>
      <c r="E75" s="13" t="str">
        <f>IF(Recap!E76="","",IF(Recap!E76&lt;0.25,1,0)+Recap!E76)</f>
        <v/>
      </c>
      <c r="F75" s="13" t="str">
        <f>IF(Recap!F76="","",IF(Recap!F76&lt;0.25,1,0)+Recap!F76)</f>
        <v/>
      </c>
      <c r="G75" s="13" t="str">
        <f>IF(Recap!G76="","",IF(Recap!G76&lt;0.25,1,0)+Recap!G76)</f>
        <v/>
      </c>
      <c r="H75" s="13" t="str">
        <f>IF(Recap!H76="","",IF(Recap!H76&lt;0.25,1,0)+Recap!H76)</f>
        <v/>
      </c>
      <c r="I75" s="13" t="str">
        <f>IF(Recap!I76="","",IF(Recap!I76&lt;0.25,1,0)+Recap!I76)</f>
        <v/>
      </c>
      <c r="J75" s="13" t="str">
        <f>IF(Recap!J76="","",IF(Recap!J76&lt;0.25,1,0)+Recap!J76)</f>
        <v/>
      </c>
      <c r="L75" s="13" t="str">
        <f>IF(Recap!L76="","",IF(Recap!L76&lt;0.25,1,0)+Recap!L76)</f>
        <v/>
      </c>
    </row>
    <row r="76" spans="1:12">
      <c r="A76" s="2" t="str">
        <f>IF(Recap!A77="","",IF(Recap!A77&lt;0.25,1,0)+Recap!A77)</f>
        <v/>
      </c>
      <c r="B76" s="13" t="str">
        <f>IF(Recap!B77="","",IF(Recap!B77&lt;0.25,1,0)+Recap!B77)</f>
        <v/>
      </c>
      <c r="C76" s="13" t="str">
        <f>IF(Recap!C77="","",IF(Recap!C77&lt;0.25,1,0)+Recap!C77)</f>
        <v/>
      </c>
      <c r="D76" s="13" t="str">
        <f>IF(Recap!D77="","",IF(Recap!D77&lt;0.25,1,0)+Recap!D77)</f>
        <v/>
      </c>
      <c r="E76" s="13" t="str">
        <f>IF(Recap!E77="","",IF(Recap!E77&lt;0.25,1,0)+Recap!E77)</f>
        <v/>
      </c>
      <c r="F76" s="13" t="str">
        <f>IF(Recap!F77="","",IF(Recap!F77&lt;0.25,1,0)+Recap!F77)</f>
        <v/>
      </c>
      <c r="G76" s="13" t="str">
        <f>IF(Recap!G77="","",IF(Recap!G77&lt;0.25,1,0)+Recap!G77)</f>
        <v/>
      </c>
      <c r="H76" s="13" t="str">
        <f>IF(Recap!H77="","",IF(Recap!H77&lt;0.25,1,0)+Recap!H77)</f>
        <v/>
      </c>
      <c r="I76" s="13" t="str">
        <f>IF(Recap!I77="","",IF(Recap!I77&lt;0.25,1,0)+Recap!I77)</f>
        <v/>
      </c>
      <c r="J76" s="13" t="str">
        <f>IF(Recap!J77="","",IF(Recap!J77&lt;0.25,1,0)+Recap!J77)</f>
        <v/>
      </c>
      <c r="L76" s="13" t="str">
        <f>IF(Recap!L77="","",IF(Recap!L77&lt;0.25,1,0)+Recap!L77)</f>
        <v/>
      </c>
    </row>
    <row r="77" spans="1:12">
      <c r="A77" s="2" t="str">
        <f>IF(Recap!A78="","",IF(Recap!A78&lt;0.25,1,0)+Recap!A78)</f>
        <v/>
      </c>
      <c r="B77" s="13" t="str">
        <f>IF(Recap!B78="","",IF(Recap!B78&lt;0.25,1,0)+Recap!B78)</f>
        <v/>
      </c>
      <c r="C77" s="13" t="str">
        <f>IF(Recap!C78="","",IF(Recap!C78&lt;0.25,1,0)+Recap!C78)</f>
        <v/>
      </c>
      <c r="D77" s="13" t="str">
        <f>IF(Recap!D78="","",IF(Recap!D78&lt;0.25,1,0)+Recap!D78)</f>
        <v/>
      </c>
      <c r="E77" s="13" t="str">
        <f>IF(Recap!E78="","",IF(Recap!E78&lt;0.25,1,0)+Recap!E78)</f>
        <v/>
      </c>
      <c r="F77" s="13" t="str">
        <f>IF(Recap!F78="","",IF(Recap!F78&lt;0.25,1,0)+Recap!F78)</f>
        <v/>
      </c>
      <c r="G77" s="13" t="str">
        <f>IF(Recap!G78="","",IF(Recap!G78&lt;0.25,1,0)+Recap!G78)</f>
        <v/>
      </c>
      <c r="H77" s="13" t="str">
        <f>IF(Recap!H78="","",IF(Recap!H78&lt;0.25,1,0)+Recap!H78)</f>
        <v/>
      </c>
      <c r="I77" s="13" t="str">
        <f>IF(Recap!I78="","",IF(Recap!I78&lt;0.25,1,0)+Recap!I78)</f>
        <v/>
      </c>
      <c r="J77" s="13" t="str">
        <f>IF(Recap!J78="","",IF(Recap!J78&lt;0.25,1,0)+Recap!J78)</f>
        <v/>
      </c>
      <c r="L77" s="13" t="str">
        <f>IF(Recap!L78="","",IF(Recap!L78&lt;0.25,1,0)+Recap!L78)</f>
        <v/>
      </c>
    </row>
    <row r="78" spans="1:12">
      <c r="A78" s="2" t="str">
        <f>IF(Recap!A79="","",IF(Recap!A79&lt;0.25,1,0)+Recap!A79)</f>
        <v/>
      </c>
      <c r="B78" s="13" t="str">
        <f>IF(Recap!B79="","",IF(Recap!B79&lt;0.25,1,0)+Recap!B79)</f>
        <v/>
      </c>
      <c r="C78" s="13" t="str">
        <f>IF(Recap!C79="","",IF(Recap!C79&lt;0.25,1,0)+Recap!C79)</f>
        <v/>
      </c>
      <c r="D78" s="13" t="str">
        <f>IF(Recap!D79="","",IF(Recap!D79&lt;0.25,1,0)+Recap!D79)</f>
        <v/>
      </c>
      <c r="E78" s="13" t="str">
        <f>IF(Recap!E79="","",IF(Recap!E79&lt;0.25,1,0)+Recap!E79)</f>
        <v/>
      </c>
      <c r="F78" s="13" t="str">
        <f>IF(Recap!F79="","",IF(Recap!F79&lt;0.25,1,0)+Recap!F79)</f>
        <v/>
      </c>
      <c r="G78" s="13" t="str">
        <f>IF(Recap!G79="","",IF(Recap!G79&lt;0.25,1,0)+Recap!G79)</f>
        <v/>
      </c>
      <c r="H78" s="13" t="str">
        <f>IF(Recap!H79="","",IF(Recap!H79&lt;0.25,1,0)+Recap!H79)</f>
        <v/>
      </c>
      <c r="I78" s="13" t="str">
        <f>IF(Recap!I79="","",IF(Recap!I79&lt;0.25,1,0)+Recap!I79)</f>
        <v/>
      </c>
      <c r="J78" s="13" t="str">
        <f>IF(Recap!J79="","",IF(Recap!J79&lt;0.25,1,0)+Recap!J79)</f>
        <v/>
      </c>
      <c r="L78" s="13" t="str">
        <f>IF(Recap!L79="","",IF(Recap!L79&lt;0.25,1,0)+Recap!L79)</f>
        <v/>
      </c>
    </row>
    <row r="79" spans="1:12">
      <c r="A79" s="2" t="str">
        <f>IF(Recap!A80="","",IF(Recap!A80&lt;0.25,1,0)+Recap!A80)</f>
        <v/>
      </c>
      <c r="B79" s="13" t="str">
        <f>IF(Recap!B80="","",IF(Recap!B80&lt;0.25,1,0)+Recap!B80)</f>
        <v/>
      </c>
      <c r="C79" s="13" t="str">
        <f>IF(Recap!C80="","",IF(Recap!C80&lt;0.25,1,0)+Recap!C80)</f>
        <v/>
      </c>
      <c r="D79" s="13" t="str">
        <f>IF(Recap!D80="","",IF(Recap!D80&lt;0.25,1,0)+Recap!D80)</f>
        <v/>
      </c>
      <c r="E79" s="13" t="str">
        <f>IF(Recap!E80="","",IF(Recap!E80&lt;0.25,1,0)+Recap!E80)</f>
        <v/>
      </c>
      <c r="F79" s="13" t="str">
        <f>IF(Recap!F80="","",IF(Recap!F80&lt;0.25,1,0)+Recap!F80)</f>
        <v/>
      </c>
      <c r="G79" s="13" t="str">
        <f>IF(Recap!G80="","",IF(Recap!G80&lt;0.25,1,0)+Recap!G80)</f>
        <v/>
      </c>
      <c r="H79" s="13" t="str">
        <f>IF(Recap!H80="","",IF(Recap!H80&lt;0.25,1,0)+Recap!H80)</f>
        <v/>
      </c>
      <c r="I79" s="13" t="str">
        <f>IF(Recap!I80="","",IF(Recap!I80&lt;0.25,1,0)+Recap!I80)</f>
        <v/>
      </c>
      <c r="J79" s="13" t="str">
        <f>IF(Recap!J80="","",IF(Recap!J80&lt;0.25,1,0)+Recap!J80)</f>
        <v/>
      </c>
      <c r="L79" s="13" t="str">
        <f>IF(Recap!L80="","",IF(Recap!L80&lt;0.25,1,0)+Recap!L80)</f>
        <v/>
      </c>
    </row>
    <row r="80" spans="1:12">
      <c r="A80" s="2" t="str">
        <f>IF(Recap!A81="","",IF(Recap!A81&lt;0.25,1,0)+Recap!A81)</f>
        <v/>
      </c>
      <c r="B80" s="13" t="str">
        <f>IF(Recap!B81="","",IF(Recap!B81&lt;0.25,1,0)+Recap!B81)</f>
        <v/>
      </c>
      <c r="C80" s="13" t="str">
        <f>IF(Recap!C81="","",IF(Recap!C81&lt;0.25,1,0)+Recap!C81)</f>
        <v/>
      </c>
      <c r="D80" s="13" t="str">
        <f>IF(Recap!D81="","",IF(Recap!D81&lt;0.25,1,0)+Recap!D81)</f>
        <v/>
      </c>
      <c r="E80" s="13" t="str">
        <f>IF(Recap!E81="","",IF(Recap!E81&lt;0.25,1,0)+Recap!E81)</f>
        <v/>
      </c>
      <c r="F80" s="13" t="str">
        <f>IF(Recap!F81="","",IF(Recap!F81&lt;0.25,1,0)+Recap!F81)</f>
        <v/>
      </c>
      <c r="G80" s="13" t="str">
        <f>IF(Recap!G81="","",IF(Recap!G81&lt;0.25,1,0)+Recap!G81)</f>
        <v/>
      </c>
      <c r="H80" s="13" t="str">
        <f>IF(Recap!H81="","",IF(Recap!H81&lt;0.25,1,0)+Recap!H81)</f>
        <v/>
      </c>
      <c r="I80" s="13" t="str">
        <f>IF(Recap!I81="","",IF(Recap!I81&lt;0.25,1,0)+Recap!I81)</f>
        <v/>
      </c>
      <c r="J80" s="13" t="str">
        <f>IF(Recap!J81="","",IF(Recap!J81&lt;0.25,1,0)+Recap!J81)</f>
        <v/>
      </c>
      <c r="L80" s="13" t="str">
        <f>IF(Recap!L81="","",IF(Recap!L81&lt;0.25,1,0)+Recap!L81)</f>
        <v/>
      </c>
    </row>
    <row r="81" spans="1:12">
      <c r="A81" s="2" t="str">
        <f>IF(Recap!A82="","",IF(Recap!A82&lt;0.25,1,0)+Recap!A82)</f>
        <v/>
      </c>
      <c r="B81" s="13" t="str">
        <f>IF(Recap!B82="","",IF(Recap!B82&lt;0.25,1,0)+Recap!B82)</f>
        <v/>
      </c>
      <c r="C81" s="13" t="str">
        <f>IF(Recap!C82="","",IF(Recap!C82&lt;0.25,1,0)+Recap!C82)</f>
        <v/>
      </c>
      <c r="D81" s="13" t="str">
        <f>IF(Recap!D82="","",IF(Recap!D82&lt;0.25,1,0)+Recap!D82)</f>
        <v/>
      </c>
      <c r="E81" s="13" t="str">
        <f>IF(Recap!E82="","",IF(Recap!E82&lt;0.25,1,0)+Recap!E82)</f>
        <v/>
      </c>
      <c r="F81" s="13" t="str">
        <f>IF(Recap!F82="","",IF(Recap!F82&lt;0.25,1,0)+Recap!F82)</f>
        <v/>
      </c>
      <c r="G81" s="13" t="str">
        <f>IF(Recap!G82="","",IF(Recap!G82&lt;0.25,1,0)+Recap!G82)</f>
        <v/>
      </c>
      <c r="H81" s="13" t="str">
        <f>IF(Recap!H82="","",IF(Recap!H82&lt;0.25,1,0)+Recap!H82)</f>
        <v/>
      </c>
      <c r="I81" s="13" t="str">
        <f>IF(Recap!I82="","",IF(Recap!I82&lt;0.25,1,0)+Recap!I82)</f>
        <v/>
      </c>
      <c r="J81" s="13" t="str">
        <f>IF(Recap!J82="","",IF(Recap!J82&lt;0.25,1,0)+Recap!J82)</f>
        <v/>
      </c>
      <c r="L81" s="13" t="str">
        <f>IF(Recap!L82="","",IF(Recap!L82&lt;0.25,1,0)+Recap!L82)</f>
        <v/>
      </c>
    </row>
    <row r="82" spans="1:12">
      <c r="A82" s="2" t="str">
        <f>IF(Recap!A83="","",IF(Recap!A83&lt;0.25,1,0)+Recap!A83)</f>
        <v/>
      </c>
      <c r="B82" s="13" t="str">
        <f>IF(Recap!B83="","",IF(Recap!B83&lt;0.25,1,0)+Recap!B83)</f>
        <v/>
      </c>
      <c r="C82" s="13" t="str">
        <f>IF(Recap!C83="","",IF(Recap!C83&lt;0.25,1,0)+Recap!C83)</f>
        <v/>
      </c>
      <c r="D82" s="13" t="str">
        <f>IF(Recap!D83="","",IF(Recap!D83&lt;0.25,1,0)+Recap!D83)</f>
        <v/>
      </c>
      <c r="E82" s="13" t="str">
        <f>IF(Recap!E83="","",IF(Recap!E83&lt;0.25,1,0)+Recap!E83)</f>
        <v/>
      </c>
      <c r="F82" s="13" t="str">
        <f>IF(Recap!F83="","",IF(Recap!F83&lt;0.25,1,0)+Recap!F83)</f>
        <v/>
      </c>
      <c r="G82" s="13" t="str">
        <f>IF(Recap!G83="","",IF(Recap!G83&lt;0.25,1,0)+Recap!G83)</f>
        <v/>
      </c>
      <c r="H82" s="13" t="str">
        <f>IF(Recap!H83="","",IF(Recap!H83&lt;0.25,1,0)+Recap!H83)</f>
        <v/>
      </c>
      <c r="I82" s="13" t="str">
        <f>IF(Recap!I83="","",IF(Recap!I83&lt;0.25,1,0)+Recap!I83)</f>
        <v/>
      </c>
      <c r="J82" s="13" t="str">
        <f>IF(Recap!J83="","",IF(Recap!J83&lt;0.25,1,0)+Recap!J83)</f>
        <v/>
      </c>
      <c r="L82" s="13" t="str">
        <f>IF(Recap!L83="","",IF(Recap!L83&lt;0.25,1,0)+Recap!L83)</f>
        <v/>
      </c>
    </row>
    <row r="83" spans="1:12">
      <c r="A83" s="2" t="str">
        <f>IF(Recap!A84="","",IF(Recap!A84&lt;0.25,1,0)+Recap!A84)</f>
        <v/>
      </c>
      <c r="B83" s="13" t="str">
        <f>IF(Recap!B84="","",IF(Recap!B84&lt;0.25,1,0)+Recap!B84)</f>
        <v/>
      </c>
      <c r="C83" s="13" t="str">
        <f>IF(Recap!C84="","",IF(Recap!C84&lt;0.25,1,0)+Recap!C84)</f>
        <v/>
      </c>
      <c r="D83" s="13" t="str">
        <f>IF(Recap!D84="","",IF(Recap!D84&lt;0.25,1,0)+Recap!D84)</f>
        <v/>
      </c>
      <c r="E83" s="13" t="str">
        <f>IF(Recap!E84="","",IF(Recap!E84&lt;0.25,1,0)+Recap!E84)</f>
        <v/>
      </c>
      <c r="F83" s="13" t="str">
        <f>IF(Recap!F84="","",IF(Recap!F84&lt;0.25,1,0)+Recap!F84)</f>
        <v/>
      </c>
      <c r="G83" s="13" t="str">
        <f>IF(Recap!G84="","",IF(Recap!G84&lt;0.25,1,0)+Recap!G84)</f>
        <v/>
      </c>
      <c r="H83" s="13" t="str">
        <f>IF(Recap!H84="","",IF(Recap!H84&lt;0.25,1,0)+Recap!H84)</f>
        <v/>
      </c>
      <c r="I83" s="13" t="str">
        <f>IF(Recap!I84="","",IF(Recap!I84&lt;0.25,1,0)+Recap!I84)</f>
        <v/>
      </c>
      <c r="J83" s="13" t="str">
        <f>IF(Recap!J84="","",IF(Recap!J84&lt;0.25,1,0)+Recap!J84)</f>
        <v/>
      </c>
      <c r="L83" s="13" t="str">
        <f>IF(Recap!L84="","",IF(Recap!L84&lt;0.25,1,0)+Recap!L84)</f>
        <v/>
      </c>
    </row>
    <row r="84" spans="1:12">
      <c r="A84" s="2" t="str">
        <f>IF(Recap!A85="","",IF(Recap!A85&lt;0.25,1,0)+Recap!A85)</f>
        <v/>
      </c>
      <c r="B84" s="13" t="str">
        <f>IF(Recap!B85="","",IF(Recap!B85&lt;0.25,1,0)+Recap!B85)</f>
        <v/>
      </c>
      <c r="C84" s="13" t="str">
        <f>IF(Recap!C85="","",IF(Recap!C85&lt;0.25,1,0)+Recap!C85)</f>
        <v/>
      </c>
      <c r="D84" s="13" t="str">
        <f>IF(Recap!D85="","",IF(Recap!D85&lt;0.25,1,0)+Recap!D85)</f>
        <v/>
      </c>
      <c r="E84" s="13" t="str">
        <f>IF(Recap!E85="","",IF(Recap!E85&lt;0.25,1,0)+Recap!E85)</f>
        <v/>
      </c>
      <c r="F84" s="13" t="str">
        <f>IF(Recap!F85="","",IF(Recap!F85&lt;0.25,1,0)+Recap!F85)</f>
        <v/>
      </c>
      <c r="G84" s="13" t="str">
        <f>IF(Recap!G85="","",IF(Recap!G85&lt;0.25,1,0)+Recap!G85)</f>
        <v/>
      </c>
      <c r="H84" s="13" t="str">
        <f>IF(Recap!H85="","",IF(Recap!H85&lt;0.25,1,0)+Recap!H85)</f>
        <v/>
      </c>
      <c r="I84" s="13" t="str">
        <f>IF(Recap!I85="","",IF(Recap!I85&lt;0.25,1,0)+Recap!I85)</f>
        <v/>
      </c>
      <c r="J84" s="13" t="str">
        <f>IF(Recap!J85="","",IF(Recap!J85&lt;0.25,1,0)+Recap!J85)</f>
        <v/>
      </c>
      <c r="L84" s="13" t="str">
        <f>IF(Recap!L85="","",IF(Recap!L85&lt;0.25,1,0)+Recap!L85)</f>
        <v/>
      </c>
    </row>
    <row r="85" spans="1:12">
      <c r="A85" s="2" t="str">
        <f>IF(Recap!A86="","",IF(Recap!A86&lt;0.25,1,0)+Recap!A86)</f>
        <v/>
      </c>
      <c r="B85" s="13" t="str">
        <f>IF(Recap!B86="","",IF(Recap!B86&lt;0.25,1,0)+Recap!B86)</f>
        <v/>
      </c>
      <c r="C85" s="13" t="str">
        <f>IF(Recap!C86="","",IF(Recap!C86&lt;0.25,1,0)+Recap!C86)</f>
        <v/>
      </c>
      <c r="D85" s="13" t="str">
        <f>IF(Recap!D86="","",IF(Recap!D86&lt;0.25,1,0)+Recap!D86)</f>
        <v/>
      </c>
      <c r="E85" s="13" t="str">
        <f>IF(Recap!E86="","",IF(Recap!E86&lt;0.25,1,0)+Recap!E86)</f>
        <v/>
      </c>
      <c r="F85" s="13" t="str">
        <f>IF(Recap!F86="","",IF(Recap!F86&lt;0.25,1,0)+Recap!F86)</f>
        <v/>
      </c>
      <c r="G85" s="13" t="str">
        <f>IF(Recap!G86="","",IF(Recap!G86&lt;0.25,1,0)+Recap!G86)</f>
        <v/>
      </c>
      <c r="H85" s="13" t="str">
        <f>IF(Recap!H86="","",IF(Recap!H86&lt;0.25,1,0)+Recap!H86)</f>
        <v/>
      </c>
      <c r="I85" s="13" t="str">
        <f>IF(Recap!I86="","",IF(Recap!I86&lt;0.25,1,0)+Recap!I86)</f>
        <v/>
      </c>
      <c r="J85" s="13" t="str">
        <f>IF(Recap!J86="","",IF(Recap!J86&lt;0.25,1,0)+Recap!J86)</f>
        <v/>
      </c>
      <c r="L85" s="13" t="str">
        <f>IF(Recap!L86="","",IF(Recap!L86&lt;0.25,1,0)+Recap!L86)</f>
        <v/>
      </c>
    </row>
    <row r="86" spans="1:12">
      <c r="A86" s="2" t="str">
        <f>IF(Recap!A87="","",IF(Recap!A87&lt;0.25,1,0)+Recap!A87)</f>
        <v/>
      </c>
      <c r="B86" s="13" t="str">
        <f>IF(Recap!B87="","",IF(Recap!B87&lt;0.25,1,0)+Recap!B87)</f>
        <v/>
      </c>
      <c r="C86" s="13" t="str">
        <f>IF(Recap!C87="","",IF(Recap!C87&lt;0.25,1,0)+Recap!C87)</f>
        <v/>
      </c>
      <c r="D86" s="13" t="str">
        <f>IF(Recap!D87="","",IF(Recap!D87&lt;0.25,1,0)+Recap!D87)</f>
        <v/>
      </c>
      <c r="E86" s="13" t="str">
        <f>IF(Recap!E87="","",IF(Recap!E87&lt;0.25,1,0)+Recap!E87)</f>
        <v/>
      </c>
      <c r="F86" s="13" t="str">
        <f>IF(Recap!F87="","",IF(Recap!F87&lt;0.25,1,0)+Recap!F87)</f>
        <v/>
      </c>
      <c r="G86" s="13" t="str">
        <f>IF(Recap!G87="","",IF(Recap!G87&lt;0.25,1,0)+Recap!G87)</f>
        <v/>
      </c>
      <c r="H86" s="13" t="str">
        <f>IF(Recap!H87="","",IF(Recap!H87&lt;0.25,1,0)+Recap!H87)</f>
        <v/>
      </c>
      <c r="I86" s="13" t="str">
        <f>IF(Recap!I87="","",IF(Recap!I87&lt;0.25,1,0)+Recap!I87)</f>
        <v/>
      </c>
      <c r="J86" s="13" t="str">
        <f>IF(Recap!J87="","",IF(Recap!J87&lt;0.25,1,0)+Recap!J87)</f>
        <v/>
      </c>
      <c r="L86" s="13" t="str">
        <f>IF(Recap!L87="","",IF(Recap!L87&lt;0.25,1,0)+Recap!L87)</f>
        <v/>
      </c>
    </row>
    <row r="87" spans="1:12">
      <c r="A87" s="2" t="str">
        <f>IF(Recap!A88="","",IF(Recap!A88&lt;0.25,1,0)+Recap!A88)</f>
        <v/>
      </c>
      <c r="B87" s="13" t="str">
        <f>IF(Recap!B88="","",IF(Recap!B88&lt;0.25,1,0)+Recap!B88)</f>
        <v/>
      </c>
      <c r="C87" s="13" t="str">
        <f>IF(Recap!C88="","",IF(Recap!C88&lt;0.25,1,0)+Recap!C88)</f>
        <v/>
      </c>
      <c r="D87" s="13" t="str">
        <f>IF(Recap!D88="","",IF(Recap!D88&lt;0.25,1,0)+Recap!D88)</f>
        <v/>
      </c>
      <c r="E87" s="13" t="str">
        <f>IF(Recap!E88="","",IF(Recap!E88&lt;0.25,1,0)+Recap!E88)</f>
        <v/>
      </c>
      <c r="F87" s="13" t="str">
        <f>IF(Recap!F88="","",IF(Recap!F88&lt;0.25,1,0)+Recap!F88)</f>
        <v/>
      </c>
      <c r="G87" s="13" t="str">
        <f>IF(Recap!G88="","",IF(Recap!G88&lt;0.25,1,0)+Recap!G88)</f>
        <v/>
      </c>
      <c r="H87" s="13" t="str">
        <f>IF(Recap!H88="","",IF(Recap!H88&lt;0.25,1,0)+Recap!H88)</f>
        <v/>
      </c>
      <c r="I87" s="13" t="str">
        <f>IF(Recap!I88="","",IF(Recap!I88&lt;0.25,1,0)+Recap!I88)</f>
        <v/>
      </c>
      <c r="J87" s="13" t="str">
        <f>IF(Recap!J88="","",IF(Recap!J88&lt;0.25,1,0)+Recap!J88)</f>
        <v/>
      </c>
      <c r="L87" s="13" t="str">
        <f>IF(Recap!L88="","",IF(Recap!L88&lt;0.25,1,0)+Recap!L88)</f>
        <v/>
      </c>
    </row>
    <row r="88" spans="1:12">
      <c r="A88" s="2" t="str">
        <f>IF(Recap!A89="","",IF(Recap!A89&lt;0.25,1,0)+Recap!A89)</f>
        <v/>
      </c>
      <c r="B88" s="13" t="str">
        <f>IF(Recap!B89="","",IF(Recap!B89&lt;0.25,1,0)+Recap!B89)</f>
        <v/>
      </c>
      <c r="C88" s="13" t="str">
        <f>IF(Recap!C89="","",IF(Recap!C89&lt;0.25,1,0)+Recap!C89)</f>
        <v/>
      </c>
      <c r="D88" s="13" t="str">
        <f>IF(Recap!D89="","",IF(Recap!D89&lt;0.25,1,0)+Recap!D89)</f>
        <v/>
      </c>
      <c r="E88" s="13" t="str">
        <f>IF(Recap!E89="","",IF(Recap!E89&lt;0.25,1,0)+Recap!E89)</f>
        <v/>
      </c>
      <c r="F88" s="13" t="str">
        <f>IF(Recap!F89="","",IF(Recap!F89&lt;0.25,1,0)+Recap!F89)</f>
        <v/>
      </c>
      <c r="G88" s="13" t="str">
        <f>IF(Recap!G89="","",IF(Recap!G89&lt;0.25,1,0)+Recap!G89)</f>
        <v/>
      </c>
      <c r="H88" s="13" t="str">
        <f>IF(Recap!H89="","",IF(Recap!H89&lt;0.25,1,0)+Recap!H89)</f>
        <v/>
      </c>
      <c r="I88" s="13" t="str">
        <f>IF(Recap!I89="","",IF(Recap!I89&lt;0.25,1,0)+Recap!I89)</f>
        <v/>
      </c>
      <c r="J88" s="13" t="str">
        <f>IF(Recap!J89="","",IF(Recap!J89&lt;0.25,1,0)+Recap!J89)</f>
        <v/>
      </c>
      <c r="L88" s="13" t="str">
        <f>IF(Recap!L89="","",IF(Recap!L89&lt;0.25,1,0)+Recap!L89)</f>
        <v/>
      </c>
    </row>
    <row r="89" spans="1:12">
      <c r="A89" s="2" t="str">
        <f>IF(Recap!A90="","",IF(Recap!A90&lt;0.25,1,0)+Recap!A90)</f>
        <v/>
      </c>
      <c r="B89" s="13" t="str">
        <f>IF(Recap!B90="","",IF(Recap!B90&lt;0.25,1,0)+Recap!B90)</f>
        <v/>
      </c>
      <c r="C89" s="13" t="str">
        <f>IF(Recap!C90="","",IF(Recap!C90&lt;0.25,1,0)+Recap!C90)</f>
        <v/>
      </c>
      <c r="D89" s="13" t="str">
        <f>IF(Recap!D90="","",IF(Recap!D90&lt;0.25,1,0)+Recap!D90)</f>
        <v/>
      </c>
      <c r="E89" s="13" t="str">
        <f>IF(Recap!E90="","",IF(Recap!E90&lt;0.25,1,0)+Recap!E90)</f>
        <v/>
      </c>
      <c r="F89" s="13" t="str">
        <f>IF(Recap!F90="","",IF(Recap!F90&lt;0.25,1,0)+Recap!F90)</f>
        <v/>
      </c>
      <c r="G89" s="13" t="str">
        <f>IF(Recap!G90="","",IF(Recap!G90&lt;0.25,1,0)+Recap!G90)</f>
        <v/>
      </c>
      <c r="H89" s="13" t="str">
        <f>IF(Recap!H90="","",IF(Recap!H90&lt;0.25,1,0)+Recap!H90)</f>
        <v/>
      </c>
      <c r="I89" s="13" t="str">
        <f>IF(Recap!I90="","",IF(Recap!I90&lt;0.25,1,0)+Recap!I90)</f>
        <v/>
      </c>
      <c r="J89" s="13" t="str">
        <f>IF(Recap!J90="","",IF(Recap!J90&lt;0.25,1,0)+Recap!J90)</f>
        <v/>
      </c>
      <c r="L89" s="13" t="str">
        <f>IF(Recap!L90="","",IF(Recap!L90&lt;0.25,1,0)+Recap!L90)</f>
        <v/>
      </c>
    </row>
    <row r="90" spans="1:12">
      <c r="A90" s="2" t="str">
        <f>IF(Recap!A91="","",IF(Recap!A91&lt;0.25,1,0)+Recap!A91)</f>
        <v/>
      </c>
      <c r="B90" s="13" t="str">
        <f>IF(Recap!B91="","",IF(Recap!B91&lt;0.25,1,0)+Recap!B91)</f>
        <v/>
      </c>
      <c r="C90" s="13" t="str">
        <f>IF(Recap!C91="","",IF(Recap!C91&lt;0.25,1,0)+Recap!C91)</f>
        <v/>
      </c>
      <c r="D90" s="13" t="str">
        <f>IF(Recap!D91="","",IF(Recap!D91&lt;0.25,1,0)+Recap!D91)</f>
        <v/>
      </c>
      <c r="E90" s="13" t="str">
        <f>IF(Recap!E91="","",IF(Recap!E91&lt;0.25,1,0)+Recap!E91)</f>
        <v/>
      </c>
      <c r="F90" s="13" t="str">
        <f>IF(Recap!F91="","",IF(Recap!F91&lt;0.25,1,0)+Recap!F91)</f>
        <v/>
      </c>
      <c r="G90" s="13" t="str">
        <f>IF(Recap!G91="","",IF(Recap!G91&lt;0.25,1,0)+Recap!G91)</f>
        <v/>
      </c>
      <c r="H90" s="13" t="str">
        <f>IF(Recap!H91="","",IF(Recap!H91&lt;0.25,1,0)+Recap!H91)</f>
        <v/>
      </c>
      <c r="I90" s="13" t="str">
        <f>IF(Recap!I91="","",IF(Recap!I91&lt;0.25,1,0)+Recap!I91)</f>
        <v/>
      </c>
      <c r="J90" s="13" t="str">
        <f>IF(Recap!J91="","",IF(Recap!J91&lt;0.25,1,0)+Recap!J91)</f>
        <v/>
      </c>
      <c r="L90" s="13" t="str">
        <f>IF(Recap!L91="","",IF(Recap!L91&lt;0.25,1,0)+Recap!L91)</f>
        <v/>
      </c>
    </row>
    <row r="91" spans="1:12">
      <c r="A91" s="2" t="str">
        <f>IF(Recap!A92="","",IF(Recap!A92&lt;0.25,1,0)+Recap!A92)</f>
        <v/>
      </c>
      <c r="B91" s="13" t="str">
        <f>IF(Recap!B92="","",IF(Recap!B92&lt;0.25,1,0)+Recap!B92)</f>
        <v/>
      </c>
      <c r="C91" s="13" t="str">
        <f>IF(Recap!C92="","",IF(Recap!C92&lt;0.25,1,0)+Recap!C92)</f>
        <v/>
      </c>
      <c r="D91" s="13" t="str">
        <f>IF(Recap!D92="","",IF(Recap!D92&lt;0.25,1,0)+Recap!D92)</f>
        <v/>
      </c>
      <c r="E91" s="13" t="str">
        <f>IF(Recap!E92="","",IF(Recap!E92&lt;0.25,1,0)+Recap!E92)</f>
        <v/>
      </c>
      <c r="F91" s="13" t="str">
        <f>IF(Recap!F92="","",IF(Recap!F92&lt;0.25,1,0)+Recap!F92)</f>
        <v/>
      </c>
      <c r="G91" s="13" t="str">
        <f>IF(Recap!G92="","",IF(Recap!G92&lt;0.25,1,0)+Recap!G92)</f>
        <v/>
      </c>
      <c r="H91" s="13" t="str">
        <f>IF(Recap!H92="","",IF(Recap!H92&lt;0.25,1,0)+Recap!H92)</f>
        <v/>
      </c>
      <c r="I91" s="13" t="str">
        <f>IF(Recap!I92="","",IF(Recap!I92&lt;0.25,1,0)+Recap!I92)</f>
        <v/>
      </c>
      <c r="J91" s="13" t="str">
        <f>IF(Recap!J92="","",IF(Recap!J92&lt;0.25,1,0)+Recap!J92)</f>
        <v/>
      </c>
      <c r="L91" s="13" t="str">
        <f>IF(Recap!L92="","",IF(Recap!L92&lt;0.25,1,0)+Recap!L92)</f>
        <v/>
      </c>
    </row>
    <row r="92" spans="1:12">
      <c r="A92" s="2" t="str">
        <f>IF(Recap!A93="","",IF(Recap!A93&lt;0.25,1,0)+Recap!A93)</f>
        <v/>
      </c>
      <c r="B92" s="13" t="str">
        <f>IF(Recap!B93="","",IF(Recap!B93&lt;0.25,1,0)+Recap!B93)</f>
        <v/>
      </c>
      <c r="C92" s="13" t="str">
        <f>IF(Recap!C93="","",IF(Recap!C93&lt;0.25,1,0)+Recap!C93)</f>
        <v/>
      </c>
      <c r="D92" s="13" t="str">
        <f>IF(Recap!D93="","",IF(Recap!D93&lt;0.25,1,0)+Recap!D93)</f>
        <v/>
      </c>
      <c r="E92" s="13" t="str">
        <f>IF(Recap!E93="","",IF(Recap!E93&lt;0.25,1,0)+Recap!E93)</f>
        <v/>
      </c>
      <c r="F92" s="13" t="str">
        <f>IF(Recap!F93="","",IF(Recap!F93&lt;0.25,1,0)+Recap!F93)</f>
        <v/>
      </c>
      <c r="G92" s="13" t="str">
        <f>IF(Recap!G93="","",IF(Recap!G93&lt;0.25,1,0)+Recap!G93)</f>
        <v/>
      </c>
      <c r="H92" s="13" t="str">
        <f>IF(Recap!H93="","",IF(Recap!H93&lt;0.25,1,0)+Recap!H93)</f>
        <v/>
      </c>
      <c r="I92" s="13" t="str">
        <f>IF(Recap!I93="","",IF(Recap!I93&lt;0.25,1,0)+Recap!I93)</f>
        <v/>
      </c>
      <c r="J92" s="13" t="str">
        <f>IF(Recap!J93="","",IF(Recap!J93&lt;0.25,1,0)+Recap!J93)</f>
        <v/>
      </c>
      <c r="L92" s="13" t="str">
        <f>IF(Recap!L93="","",IF(Recap!L93&lt;0.25,1,0)+Recap!L93)</f>
        <v/>
      </c>
    </row>
    <row r="93" spans="1:12">
      <c r="A93" s="2" t="str">
        <f>IF(Recap!A94="","",IF(Recap!A94&lt;0.25,1,0)+Recap!A94)</f>
        <v/>
      </c>
      <c r="B93" s="13" t="str">
        <f>IF(Recap!B94="","",IF(Recap!B94&lt;0.25,1,0)+Recap!B94)</f>
        <v/>
      </c>
      <c r="C93" s="13" t="str">
        <f>IF(Recap!C94="","",IF(Recap!C94&lt;0.25,1,0)+Recap!C94)</f>
        <v/>
      </c>
      <c r="D93" s="13" t="str">
        <f>IF(Recap!D94="","",IF(Recap!D94&lt;0.25,1,0)+Recap!D94)</f>
        <v/>
      </c>
      <c r="E93" s="13" t="str">
        <f>IF(Recap!E94="","",IF(Recap!E94&lt;0.25,1,0)+Recap!E94)</f>
        <v/>
      </c>
      <c r="F93" s="13" t="str">
        <f>IF(Recap!F94="","",IF(Recap!F94&lt;0.25,1,0)+Recap!F94)</f>
        <v/>
      </c>
      <c r="G93" s="13" t="str">
        <f>IF(Recap!G94="","",IF(Recap!G94&lt;0.25,1,0)+Recap!G94)</f>
        <v/>
      </c>
      <c r="H93" s="13" t="str">
        <f>IF(Recap!H94="","",IF(Recap!H94&lt;0.25,1,0)+Recap!H94)</f>
        <v/>
      </c>
      <c r="I93" s="13" t="str">
        <f>IF(Recap!I94="","",IF(Recap!I94&lt;0.25,1,0)+Recap!I94)</f>
        <v/>
      </c>
      <c r="J93" s="13" t="str">
        <f>IF(Recap!J94="","",IF(Recap!J94&lt;0.25,1,0)+Recap!J94)</f>
        <v/>
      </c>
      <c r="L93" s="13" t="str">
        <f>IF(Recap!L94="","",IF(Recap!L94&lt;0.25,1,0)+Recap!L94)</f>
        <v/>
      </c>
    </row>
    <row r="94" spans="1:12">
      <c r="A94" s="2" t="str">
        <f>IF(Recap!A95="","",IF(Recap!A95&lt;0.25,1,0)+Recap!A95)</f>
        <v/>
      </c>
      <c r="B94" s="13" t="str">
        <f>IF(Recap!B95="","",IF(Recap!B95&lt;0.25,1,0)+Recap!B95)</f>
        <v/>
      </c>
      <c r="C94" s="13" t="str">
        <f>IF(Recap!C95="","",IF(Recap!C95&lt;0.25,1,0)+Recap!C95)</f>
        <v/>
      </c>
      <c r="D94" s="13" t="str">
        <f>IF(Recap!D95="","",IF(Recap!D95&lt;0.25,1,0)+Recap!D95)</f>
        <v/>
      </c>
      <c r="E94" s="13" t="str">
        <f>IF(Recap!E95="","",IF(Recap!E95&lt;0.25,1,0)+Recap!E95)</f>
        <v/>
      </c>
      <c r="F94" s="13" t="str">
        <f>IF(Recap!F95="","",IF(Recap!F95&lt;0.25,1,0)+Recap!F95)</f>
        <v/>
      </c>
      <c r="G94" s="13" t="str">
        <f>IF(Recap!G95="","",IF(Recap!G95&lt;0.25,1,0)+Recap!G95)</f>
        <v/>
      </c>
      <c r="H94" s="13" t="str">
        <f>IF(Recap!H95="","",IF(Recap!H95&lt;0.25,1,0)+Recap!H95)</f>
        <v/>
      </c>
      <c r="I94" s="13" t="str">
        <f>IF(Recap!I95="","",IF(Recap!I95&lt;0.25,1,0)+Recap!I95)</f>
        <v/>
      </c>
      <c r="J94" s="13" t="str">
        <f>IF(Recap!J95="","",IF(Recap!J95&lt;0.25,1,0)+Recap!J95)</f>
        <v/>
      </c>
      <c r="L94" s="13" t="str">
        <f>IF(Recap!L95="","",IF(Recap!L95&lt;0.25,1,0)+Recap!L95)</f>
        <v/>
      </c>
    </row>
    <row r="95" spans="1:12">
      <c r="A95" s="2" t="str">
        <f>IF(Recap!A96="","",IF(Recap!A96&lt;0.25,1,0)+Recap!A96)</f>
        <v/>
      </c>
      <c r="B95" s="13" t="str">
        <f>IF(Recap!B96="","",IF(Recap!B96&lt;0.25,1,0)+Recap!B96)</f>
        <v/>
      </c>
      <c r="C95" s="13" t="str">
        <f>IF(Recap!C96="","",IF(Recap!C96&lt;0.25,1,0)+Recap!C96)</f>
        <v/>
      </c>
      <c r="D95" s="13" t="str">
        <f>IF(Recap!D96="","",IF(Recap!D96&lt;0.25,1,0)+Recap!D96)</f>
        <v/>
      </c>
      <c r="E95" s="13" t="str">
        <f>IF(Recap!E96="","",IF(Recap!E96&lt;0.25,1,0)+Recap!E96)</f>
        <v/>
      </c>
      <c r="F95" s="13" t="str">
        <f>IF(Recap!F96="","",IF(Recap!F96&lt;0.25,1,0)+Recap!F96)</f>
        <v/>
      </c>
      <c r="G95" s="13" t="str">
        <f>IF(Recap!G96="","",IF(Recap!G96&lt;0.25,1,0)+Recap!G96)</f>
        <v/>
      </c>
      <c r="H95" s="13" t="str">
        <f>IF(Recap!H96="","",IF(Recap!H96&lt;0.25,1,0)+Recap!H96)</f>
        <v/>
      </c>
      <c r="I95" s="13" t="str">
        <f>IF(Recap!I96="","",IF(Recap!I96&lt;0.25,1,0)+Recap!I96)</f>
        <v/>
      </c>
      <c r="J95" s="13" t="str">
        <f>IF(Recap!J96="","",IF(Recap!J96&lt;0.25,1,0)+Recap!J96)</f>
        <v/>
      </c>
      <c r="L95" s="13" t="str">
        <f>IF(Recap!L96="","",IF(Recap!L96&lt;0.25,1,0)+Recap!L96)</f>
        <v/>
      </c>
    </row>
    <row r="96" spans="1:12">
      <c r="A96" s="2" t="str">
        <f>IF(Recap!A97="","",IF(Recap!A97&lt;0.25,1,0)+Recap!A97)</f>
        <v/>
      </c>
      <c r="B96" s="13" t="str">
        <f>IF(Recap!B97="","",IF(Recap!B97&lt;0.25,1,0)+Recap!B97)</f>
        <v/>
      </c>
      <c r="C96" s="13" t="str">
        <f>IF(Recap!C97="","",IF(Recap!C97&lt;0.25,1,0)+Recap!C97)</f>
        <v/>
      </c>
      <c r="D96" s="13" t="str">
        <f>IF(Recap!D97="","",IF(Recap!D97&lt;0.25,1,0)+Recap!D97)</f>
        <v/>
      </c>
      <c r="E96" s="13" t="str">
        <f>IF(Recap!E97="","",IF(Recap!E97&lt;0.25,1,0)+Recap!E97)</f>
        <v/>
      </c>
      <c r="F96" s="13" t="str">
        <f>IF(Recap!F97="","",IF(Recap!F97&lt;0.25,1,0)+Recap!F97)</f>
        <v/>
      </c>
      <c r="G96" s="13" t="str">
        <f>IF(Recap!G97="","",IF(Recap!G97&lt;0.25,1,0)+Recap!G97)</f>
        <v/>
      </c>
      <c r="H96" s="13" t="str">
        <f>IF(Recap!H97="","",IF(Recap!H97&lt;0.25,1,0)+Recap!H97)</f>
        <v/>
      </c>
      <c r="I96" s="13" t="str">
        <f>IF(Recap!I97="","",IF(Recap!I97&lt;0.25,1,0)+Recap!I97)</f>
        <v/>
      </c>
      <c r="J96" s="13" t="str">
        <f>IF(Recap!J97="","",IF(Recap!J97&lt;0.25,1,0)+Recap!J97)</f>
        <v/>
      </c>
      <c r="L96" s="13" t="str">
        <f>IF(Recap!L97="","",IF(Recap!L97&lt;0.25,1,0)+Recap!L97)</f>
        <v/>
      </c>
    </row>
    <row r="97" spans="1:12">
      <c r="A97" s="2" t="str">
        <f>IF(Recap!A98="","",IF(Recap!A98&lt;0.25,1,0)+Recap!A98)</f>
        <v/>
      </c>
      <c r="B97" s="13" t="str">
        <f>IF(Recap!B98="","",IF(Recap!B98&lt;0.25,1,0)+Recap!B98)</f>
        <v/>
      </c>
      <c r="C97" s="13" t="str">
        <f>IF(Recap!C98="","",IF(Recap!C98&lt;0.25,1,0)+Recap!C98)</f>
        <v/>
      </c>
      <c r="D97" s="13" t="str">
        <f>IF(Recap!D98="","",IF(Recap!D98&lt;0.25,1,0)+Recap!D98)</f>
        <v/>
      </c>
      <c r="E97" s="13" t="str">
        <f>IF(Recap!E98="","",IF(Recap!E98&lt;0.25,1,0)+Recap!E98)</f>
        <v/>
      </c>
      <c r="F97" s="13" t="str">
        <f>IF(Recap!F98="","",IF(Recap!F98&lt;0.25,1,0)+Recap!F98)</f>
        <v/>
      </c>
      <c r="G97" s="13" t="str">
        <f>IF(Recap!G98="","",IF(Recap!G98&lt;0.25,1,0)+Recap!G98)</f>
        <v/>
      </c>
      <c r="H97" s="13" t="str">
        <f>IF(Recap!H98="","",IF(Recap!H98&lt;0.25,1,0)+Recap!H98)</f>
        <v/>
      </c>
      <c r="I97" s="13" t="str">
        <f>IF(Recap!I98="","",IF(Recap!I98&lt;0.25,1,0)+Recap!I98)</f>
        <v/>
      </c>
      <c r="J97" s="13" t="str">
        <f>IF(Recap!J98="","",IF(Recap!J98&lt;0.25,1,0)+Recap!J98)</f>
        <v/>
      </c>
      <c r="L97" s="13" t="str">
        <f>IF(Recap!L98="","",IF(Recap!L98&lt;0.25,1,0)+Recap!L98)</f>
        <v/>
      </c>
    </row>
    <row r="98" spans="1:12">
      <c r="A98" s="2" t="str">
        <f>IF(Recap!A99="","",IF(Recap!A99&lt;0.25,1,0)+Recap!A99)</f>
        <v/>
      </c>
      <c r="B98" s="13" t="str">
        <f>IF(Recap!B99="","",IF(Recap!B99&lt;0.25,1,0)+Recap!B99)</f>
        <v/>
      </c>
      <c r="C98" s="13" t="str">
        <f>IF(Recap!C99="","",IF(Recap!C99&lt;0.25,1,0)+Recap!C99)</f>
        <v/>
      </c>
      <c r="D98" s="13" t="str">
        <f>IF(Recap!D99="","",IF(Recap!D99&lt;0.25,1,0)+Recap!D99)</f>
        <v/>
      </c>
      <c r="E98" s="13" t="str">
        <f>IF(Recap!E99="","",IF(Recap!E99&lt;0.25,1,0)+Recap!E99)</f>
        <v/>
      </c>
      <c r="F98" s="13" t="str">
        <f>IF(Recap!F99="","",IF(Recap!F99&lt;0.25,1,0)+Recap!F99)</f>
        <v/>
      </c>
      <c r="G98" s="13" t="str">
        <f>IF(Recap!G99="","",IF(Recap!G99&lt;0.25,1,0)+Recap!G99)</f>
        <v/>
      </c>
      <c r="H98" s="13" t="str">
        <f>IF(Recap!H99="","",IF(Recap!H99&lt;0.25,1,0)+Recap!H99)</f>
        <v/>
      </c>
      <c r="I98" s="13" t="str">
        <f>IF(Recap!I99="","",IF(Recap!I99&lt;0.25,1,0)+Recap!I99)</f>
        <v/>
      </c>
      <c r="J98" s="13" t="str">
        <f>IF(Recap!J99="","",IF(Recap!J99&lt;0.25,1,0)+Recap!J99)</f>
        <v/>
      </c>
      <c r="L98" s="13" t="str">
        <f>IF(Recap!L99="","",IF(Recap!L99&lt;0.25,1,0)+Recap!L99)</f>
        <v/>
      </c>
    </row>
    <row r="99" spans="1:12">
      <c r="A99" s="2" t="str">
        <f>IF(Recap!A100="","",IF(Recap!A100&lt;0.25,1,0)+Recap!A100)</f>
        <v/>
      </c>
      <c r="B99" s="13" t="str">
        <f>IF(Recap!B100="","",IF(Recap!B100&lt;0.25,1,0)+Recap!B100)</f>
        <v/>
      </c>
      <c r="C99" s="13" t="str">
        <f>IF(Recap!C100="","",IF(Recap!C100&lt;0.25,1,0)+Recap!C100)</f>
        <v/>
      </c>
      <c r="D99" s="13" t="str">
        <f>IF(Recap!D100="","",IF(Recap!D100&lt;0.25,1,0)+Recap!D100)</f>
        <v/>
      </c>
      <c r="E99" s="13" t="str">
        <f>IF(Recap!E100="","",IF(Recap!E100&lt;0.25,1,0)+Recap!E100)</f>
        <v/>
      </c>
      <c r="F99" s="13" t="str">
        <f>IF(Recap!F100="","",IF(Recap!F100&lt;0.25,1,0)+Recap!F100)</f>
        <v/>
      </c>
      <c r="G99" s="13" t="str">
        <f>IF(Recap!G100="","",IF(Recap!G100&lt;0.25,1,0)+Recap!G100)</f>
        <v/>
      </c>
      <c r="H99" s="13" t="str">
        <f>IF(Recap!H100="","",IF(Recap!H100&lt;0.25,1,0)+Recap!H100)</f>
        <v/>
      </c>
      <c r="I99" s="13" t="str">
        <f>IF(Recap!I100="","",IF(Recap!I100&lt;0.25,1,0)+Recap!I100)</f>
        <v/>
      </c>
      <c r="J99" s="13" t="str">
        <f>IF(Recap!J100="","",IF(Recap!J100&lt;0.25,1,0)+Recap!J100)</f>
        <v/>
      </c>
      <c r="L99" s="13" t="str">
        <f>IF(Recap!L100="","",IF(Recap!L100&lt;0.25,1,0)+Recap!L100)</f>
        <v/>
      </c>
    </row>
    <row r="100" spans="1:12">
      <c r="A100" s="2" t="str">
        <f>IF(Recap!A101="","",IF(Recap!A101&lt;0.25,1,0)+Recap!A101)</f>
        <v/>
      </c>
      <c r="B100" s="13" t="str">
        <f>IF(Recap!B101="","",IF(Recap!B101&lt;0.25,1,0)+Recap!B101)</f>
        <v/>
      </c>
      <c r="C100" s="13" t="str">
        <f>IF(Recap!C101="","",IF(Recap!C101&lt;0.25,1,0)+Recap!C101)</f>
        <v/>
      </c>
      <c r="D100" s="13" t="str">
        <f>IF(Recap!D101="","",IF(Recap!D101&lt;0.25,1,0)+Recap!D101)</f>
        <v/>
      </c>
      <c r="E100" s="13" t="str">
        <f>IF(Recap!E101="","",IF(Recap!E101&lt;0.25,1,0)+Recap!E101)</f>
        <v/>
      </c>
      <c r="F100" s="13" t="str">
        <f>IF(Recap!F101="","",IF(Recap!F101&lt;0.25,1,0)+Recap!F101)</f>
        <v/>
      </c>
      <c r="G100" s="13" t="str">
        <f>IF(Recap!G101="","",IF(Recap!G101&lt;0.25,1,0)+Recap!G101)</f>
        <v/>
      </c>
      <c r="H100" s="13" t="str">
        <f>IF(Recap!H101="","",IF(Recap!H101&lt;0.25,1,0)+Recap!H101)</f>
        <v/>
      </c>
      <c r="I100" s="13" t="str">
        <f>IF(Recap!I101="","",IF(Recap!I101&lt;0.25,1,0)+Recap!I101)</f>
        <v/>
      </c>
      <c r="J100" s="13" t="str">
        <f>IF(Recap!J101="","",IF(Recap!J101&lt;0.25,1,0)+Recap!J101)</f>
        <v/>
      </c>
      <c r="L100" s="13" t="str">
        <f>IF(Recap!L101="","",IF(Recap!L101&lt;0.25,1,0)+Recap!L101)</f>
        <v/>
      </c>
    </row>
    <row r="101" spans="1:12">
      <c r="A101" s="2" t="str">
        <f>IF(Recap!A102="","",IF(Recap!A102&lt;0.25,1,0)+Recap!A102)</f>
        <v/>
      </c>
      <c r="B101" s="13" t="str">
        <f>IF(Recap!B102="","",IF(Recap!B102&lt;0.25,1,0)+Recap!B102)</f>
        <v/>
      </c>
      <c r="C101" s="13" t="str">
        <f>IF(Recap!C102="","",IF(Recap!C102&lt;0.25,1,0)+Recap!C102)</f>
        <v/>
      </c>
      <c r="D101" s="13" t="str">
        <f>IF(Recap!D102="","",IF(Recap!D102&lt;0.25,1,0)+Recap!D102)</f>
        <v/>
      </c>
      <c r="E101" s="13" t="str">
        <f>IF(Recap!E102="","",IF(Recap!E102&lt;0.25,1,0)+Recap!E102)</f>
        <v/>
      </c>
      <c r="F101" s="13" t="str">
        <f>IF(Recap!F102="","",IF(Recap!F102&lt;0.25,1,0)+Recap!F102)</f>
        <v/>
      </c>
      <c r="G101" s="13" t="str">
        <f>IF(Recap!G102="","",IF(Recap!G102&lt;0.25,1,0)+Recap!G102)</f>
        <v/>
      </c>
      <c r="H101" s="13" t="str">
        <f>IF(Recap!H102="","",IF(Recap!H102&lt;0.25,1,0)+Recap!H102)</f>
        <v/>
      </c>
      <c r="I101" s="13" t="str">
        <f>IF(Recap!I102="","",IF(Recap!I102&lt;0.25,1,0)+Recap!I102)</f>
        <v/>
      </c>
      <c r="J101" s="13" t="str">
        <f>IF(Recap!J102="","",IF(Recap!J102&lt;0.25,1,0)+Recap!J102)</f>
        <v/>
      </c>
      <c r="L101" s="13" t="str">
        <f>IF(Recap!L102="","",IF(Recap!L102&lt;0.25,1,0)+Recap!L102)</f>
        <v/>
      </c>
    </row>
    <row r="102" spans="1:12">
      <c r="A102" s="2" t="str">
        <f>IF(Recap!A103="","",IF(Recap!A103&lt;0.25,1,0)+Recap!A103)</f>
        <v/>
      </c>
      <c r="B102" s="13" t="str">
        <f>IF(Recap!B103="","",IF(Recap!B103&lt;0.25,1,0)+Recap!B103)</f>
        <v/>
      </c>
      <c r="C102" s="13" t="str">
        <f>IF(Recap!C103="","",IF(Recap!C103&lt;0.25,1,0)+Recap!C103)</f>
        <v/>
      </c>
      <c r="D102" s="13" t="str">
        <f>IF(Recap!D103="","",IF(Recap!D103&lt;0.25,1,0)+Recap!D103)</f>
        <v/>
      </c>
      <c r="E102" s="13" t="str">
        <f>IF(Recap!E103="","",IF(Recap!E103&lt;0.25,1,0)+Recap!E103)</f>
        <v/>
      </c>
      <c r="F102" s="13" t="str">
        <f>IF(Recap!F103="","",IF(Recap!F103&lt;0.25,1,0)+Recap!F103)</f>
        <v/>
      </c>
      <c r="G102" s="13" t="str">
        <f>IF(Recap!G103="","",IF(Recap!G103&lt;0.25,1,0)+Recap!G103)</f>
        <v/>
      </c>
      <c r="H102" s="13" t="str">
        <f>IF(Recap!H103="","",IF(Recap!H103&lt;0.25,1,0)+Recap!H103)</f>
        <v/>
      </c>
      <c r="I102" s="13" t="str">
        <f>IF(Recap!I103="","",IF(Recap!I103&lt;0.25,1,0)+Recap!I103)</f>
        <v/>
      </c>
      <c r="J102" s="13" t="str">
        <f>IF(Recap!J103="","",IF(Recap!J103&lt;0.25,1,0)+Recap!J103)</f>
        <v/>
      </c>
      <c r="L102" s="13" t="str">
        <f>IF(Recap!L103="","",IF(Recap!L103&lt;0.25,1,0)+Recap!L103)</f>
        <v/>
      </c>
    </row>
    <row r="103" spans="1:12">
      <c r="A103" s="2" t="str">
        <f>IF(Recap!A104="","",IF(Recap!A104&lt;0.25,1,0)+Recap!A104)</f>
        <v/>
      </c>
      <c r="B103" s="13" t="str">
        <f>IF(Recap!B104="","",IF(Recap!B104&lt;0.25,1,0)+Recap!B104)</f>
        <v/>
      </c>
      <c r="C103" s="13" t="str">
        <f>IF(Recap!C104="","",IF(Recap!C104&lt;0.25,1,0)+Recap!C104)</f>
        <v/>
      </c>
      <c r="D103" s="13" t="str">
        <f>IF(Recap!D104="","",IF(Recap!D104&lt;0.25,1,0)+Recap!D104)</f>
        <v/>
      </c>
      <c r="E103" s="13" t="str">
        <f>IF(Recap!E104="","",IF(Recap!E104&lt;0.25,1,0)+Recap!E104)</f>
        <v/>
      </c>
      <c r="F103" s="13" t="str">
        <f>IF(Recap!F104="","",IF(Recap!F104&lt;0.25,1,0)+Recap!F104)</f>
        <v/>
      </c>
      <c r="G103" s="13" t="str">
        <f>IF(Recap!G104="","",IF(Recap!G104&lt;0.25,1,0)+Recap!G104)</f>
        <v/>
      </c>
      <c r="H103" s="13" t="str">
        <f>IF(Recap!H104="","",IF(Recap!H104&lt;0.25,1,0)+Recap!H104)</f>
        <v/>
      </c>
      <c r="I103" s="13" t="str">
        <f>IF(Recap!I104="","",IF(Recap!I104&lt;0.25,1,0)+Recap!I104)</f>
        <v/>
      </c>
      <c r="J103" s="13" t="str">
        <f>IF(Recap!J104="","",IF(Recap!J104&lt;0.25,1,0)+Recap!J104)</f>
        <v/>
      </c>
      <c r="L103" s="13" t="str">
        <f>IF(Recap!L104="","",IF(Recap!L104&lt;0.25,1,0)+Recap!L104)</f>
        <v/>
      </c>
    </row>
    <row r="104" spans="1:12">
      <c r="A104" s="2" t="str">
        <f>IF(Recap!A105="","",IF(Recap!A105&lt;0.25,1,0)+Recap!A105)</f>
        <v/>
      </c>
      <c r="B104" s="13" t="str">
        <f>IF(Recap!B105="","",IF(Recap!B105&lt;0.25,1,0)+Recap!B105)</f>
        <v/>
      </c>
      <c r="C104" s="13" t="str">
        <f>IF(Recap!C105="","",IF(Recap!C105&lt;0.25,1,0)+Recap!C105)</f>
        <v/>
      </c>
      <c r="D104" s="13" t="str">
        <f>IF(Recap!D105="","",IF(Recap!D105&lt;0.25,1,0)+Recap!D105)</f>
        <v/>
      </c>
      <c r="E104" s="13" t="str">
        <f>IF(Recap!E105="","",IF(Recap!E105&lt;0.25,1,0)+Recap!E105)</f>
        <v/>
      </c>
      <c r="F104" s="13" t="str">
        <f>IF(Recap!F105="","",IF(Recap!F105&lt;0.25,1,0)+Recap!F105)</f>
        <v/>
      </c>
      <c r="G104" s="13" t="str">
        <f>IF(Recap!G105="","",IF(Recap!G105&lt;0.25,1,0)+Recap!G105)</f>
        <v/>
      </c>
      <c r="H104" s="13" t="str">
        <f>IF(Recap!H105="","",IF(Recap!H105&lt;0.25,1,0)+Recap!H105)</f>
        <v/>
      </c>
      <c r="I104" s="13" t="str">
        <f>IF(Recap!I105="","",IF(Recap!I105&lt;0.25,1,0)+Recap!I105)</f>
        <v/>
      </c>
      <c r="J104" s="13" t="str">
        <f>IF(Recap!J105="","",IF(Recap!J105&lt;0.25,1,0)+Recap!J105)</f>
        <v/>
      </c>
      <c r="L104" s="13" t="str">
        <f>IF(Recap!L105="","",IF(Recap!L105&lt;0.25,1,0)+Recap!L105)</f>
        <v/>
      </c>
    </row>
    <row r="105" spans="1:12">
      <c r="A105" s="2" t="str">
        <f>IF(Recap!A106="","",IF(Recap!A106&lt;0.25,1,0)+Recap!A106)</f>
        <v/>
      </c>
      <c r="B105" s="13" t="str">
        <f>IF(Recap!B106="","",IF(Recap!B106&lt;0.25,1,0)+Recap!B106)</f>
        <v/>
      </c>
      <c r="C105" s="13" t="str">
        <f>IF(Recap!C106="","",IF(Recap!C106&lt;0.25,1,0)+Recap!C106)</f>
        <v/>
      </c>
      <c r="D105" s="13" t="str">
        <f>IF(Recap!D106="","",IF(Recap!D106&lt;0.25,1,0)+Recap!D106)</f>
        <v/>
      </c>
      <c r="E105" s="13" t="str">
        <f>IF(Recap!E106="","",IF(Recap!E106&lt;0.25,1,0)+Recap!E106)</f>
        <v/>
      </c>
      <c r="F105" s="13" t="str">
        <f>IF(Recap!F106="","",IF(Recap!F106&lt;0.25,1,0)+Recap!F106)</f>
        <v/>
      </c>
      <c r="G105" s="13" t="str">
        <f>IF(Recap!G106="","",IF(Recap!G106&lt;0.25,1,0)+Recap!G106)</f>
        <v/>
      </c>
      <c r="H105" s="13" t="str">
        <f>IF(Recap!H106="","",IF(Recap!H106&lt;0.25,1,0)+Recap!H106)</f>
        <v/>
      </c>
      <c r="I105" s="13" t="str">
        <f>IF(Recap!I106="","",IF(Recap!I106&lt;0.25,1,0)+Recap!I106)</f>
        <v/>
      </c>
      <c r="J105" s="13" t="str">
        <f>IF(Recap!J106="","",IF(Recap!J106&lt;0.25,1,0)+Recap!J106)</f>
        <v/>
      </c>
      <c r="L105" s="13" t="str">
        <f>IF(Recap!L106="","",IF(Recap!L106&lt;0.25,1,0)+Recap!L106)</f>
        <v/>
      </c>
    </row>
    <row r="106" spans="1:12">
      <c r="A106" s="2" t="str">
        <f>IF(Recap!A107="","",IF(Recap!A107&lt;0.25,1,0)+Recap!A107)</f>
        <v/>
      </c>
      <c r="B106" s="13" t="str">
        <f>IF(Recap!B107="","",IF(Recap!B107&lt;0.25,1,0)+Recap!B107)</f>
        <v/>
      </c>
      <c r="C106" s="13" t="str">
        <f>IF(Recap!C107="","",IF(Recap!C107&lt;0.25,1,0)+Recap!C107)</f>
        <v/>
      </c>
      <c r="D106" s="13" t="str">
        <f>IF(Recap!D107="","",IF(Recap!D107&lt;0.25,1,0)+Recap!D107)</f>
        <v/>
      </c>
      <c r="E106" s="13" t="str">
        <f>IF(Recap!E107="","",IF(Recap!E107&lt;0.25,1,0)+Recap!E107)</f>
        <v/>
      </c>
      <c r="F106" s="13" t="str">
        <f>IF(Recap!F107="","",IF(Recap!F107&lt;0.25,1,0)+Recap!F107)</f>
        <v/>
      </c>
      <c r="G106" s="13" t="str">
        <f>IF(Recap!G107="","",IF(Recap!G107&lt;0.25,1,0)+Recap!G107)</f>
        <v/>
      </c>
      <c r="H106" s="13" t="str">
        <f>IF(Recap!H107="","",IF(Recap!H107&lt;0.25,1,0)+Recap!H107)</f>
        <v/>
      </c>
      <c r="I106" s="13" t="str">
        <f>IF(Recap!I107="","",IF(Recap!I107&lt;0.25,1,0)+Recap!I107)</f>
        <v/>
      </c>
      <c r="J106" s="13" t="str">
        <f>IF(Recap!J107="","",IF(Recap!J107&lt;0.25,1,0)+Recap!J107)</f>
        <v/>
      </c>
      <c r="L106" s="13" t="str">
        <f>IF(Recap!L107="","",IF(Recap!L107&lt;0.25,1,0)+Recap!L107)</f>
        <v/>
      </c>
    </row>
    <row r="107" spans="1:12">
      <c r="A107" s="2" t="str">
        <f>IF(Recap!A108="","",IF(Recap!A108&lt;0.25,1,0)+Recap!A108)</f>
        <v/>
      </c>
      <c r="B107" s="13" t="str">
        <f>IF(Recap!B108="","",IF(Recap!B108&lt;0.25,1,0)+Recap!B108)</f>
        <v/>
      </c>
      <c r="C107" s="13" t="str">
        <f>IF(Recap!C108="","",IF(Recap!C108&lt;0.25,1,0)+Recap!C108)</f>
        <v/>
      </c>
      <c r="D107" s="13" t="str">
        <f>IF(Recap!D108="","",IF(Recap!D108&lt;0.25,1,0)+Recap!D108)</f>
        <v/>
      </c>
      <c r="E107" s="13" t="str">
        <f>IF(Recap!E108="","",IF(Recap!E108&lt;0.25,1,0)+Recap!E108)</f>
        <v/>
      </c>
      <c r="F107" s="13" t="str">
        <f>IF(Recap!F108="","",IF(Recap!F108&lt;0.25,1,0)+Recap!F108)</f>
        <v/>
      </c>
      <c r="G107" s="13" t="str">
        <f>IF(Recap!G108="","",IF(Recap!G108&lt;0.25,1,0)+Recap!G108)</f>
        <v/>
      </c>
      <c r="H107" s="13" t="str">
        <f>IF(Recap!H108="","",IF(Recap!H108&lt;0.25,1,0)+Recap!H108)</f>
        <v/>
      </c>
      <c r="I107" s="13" t="str">
        <f>IF(Recap!I108="","",IF(Recap!I108&lt;0.25,1,0)+Recap!I108)</f>
        <v/>
      </c>
      <c r="J107" s="13" t="str">
        <f>IF(Recap!J108="","",IF(Recap!J108&lt;0.25,1,0)+Recap!J108)</f>
        <v/>
      </c>
      <c r="L107" s="13" t="str">
        <f>IF(Recap!L108="","",IF(Recap!L108&lt;0.25,1,0)+Recap!L108)</f>
        <v/>
      </c>
    </row>
    <row r="108" spans="1:12">
      <c r="A108" s="2" t="str">
        <f>IF(Recap!A109="","",IF(Recap!A109&lt;0.25,1,0)+Recap!A109)</f>
        <v/>
      </c>
      <c r="B108" s="13" t="str">
        <f>IF(Recap!B109="","",IF(Recap!B109&lt;0.25,1,0)+Recap!B109)</f>
        <v/>
      </c>
      <c r="C108" s="13" t="str">
        <f>IF(Recap!C109="","",IF(Recap!C109&lt;0.25,1,0)+Recap!C109)</f>
        <v/>
      </c>
      <c r="D108" s="13" t="str">
        <f>IF(Recap!D109="","",IF(Recap!D109&lt;0.25,1,0)+Recap!D109)</f>
        <v/>
      </c>
      <c r="E108" s="13" t="str">
        <f>IF(Recap!E109="","",IF(Recap!E109&lt;0.25,1,0)+Recap!E109)</f>
        <v/>
      </c>
      <c r="F108" s="13" t="str">
        <f>IF(Recap!F109="","",IF(Recap!F109&lt;0.25,1,0)+Recap!F109)</f>
        <v/>
      </c>
      <c r="G108" s="13" t="str">
        <f>IF(Recap!G109="","",IF(Recap!G109&lt;0.25,1,0)+Recap!G109)</f>
        <v/>
      </c>
      <c r="H108" s="13" t="str">
        <f>IF(Recap!H109="","",IF(Recap!H109&lt;0.25,1,0)+Recap!H109)</f>
        <v/>
      </c>
      <c r="I108" s="13" t="str">
        <f>IF(Recap!I109="","",IF(Recap!I109&lt;0.25,1,0)+Recap!I109)</f>
        <v/>
      </c>
      <c r="J108" s="13" t="str">
        <f>IF(Recap!J109="","",IF(Recap!J109&lt;0.25,1,0)+Recap!J109)</f>
        <v/>
      </c>
      <c r="L108" s="13" t="str">
        <f>IF(Recap!L109="","",IF(Recap!L109&lt;0.25,1,0)+Recap!L109)</f>
        <v/>
      </c>
    </row>
    <row r="109" spans="1:12">
      <c r="A109" s="2" t="str">
        <f>IF(Recap!A110="","",IF(Recap!A110&lt;0.25,1,0)+Recap!A110)</f>
        <v/>
      </c>
      <c r="B109" s="13" t="str">
        <f>IF(Recap!B110="","",IF(Recap!B110&lt;0.25,1,0)+Recap!B110)</f>
        <v/>
      </c>
      <c r="C109" s="13" t="str">
        <f>IF(Recap!C110="","",IF(Recap!C110&lt;0.25,1,0)+Recap!C110)</f>
        <v/>
      </c>
      <c r="D109" s="13" t="str">
        <f>IF(Recap!D110="","",IF(Recap!D110&lt;0.25,1,0)+Recap!D110)</f>
        <v/>
      </c>
      <c r="E109" s="13" t="str">
        <f>IF(Recap!E110="","",IF(Recap!E110&lt;0.25,1,0)+Recap!E110)</f>
        <v/>
      </c>
      <c r="F109" s="13" t="str">
        <f>IF(Recap!F110="","",IF(Recap!F110&lt;0.25,1,0)+Recap!F110)</f>
        <v/>
      </c>
      <c r="G109" s="13" t="str">
        <f>IF(Recap!G110="","",IF(Recap!G110&lt;0.25,1,0)+Recap!G110)</f>
        <v/>
      </c>
      <c r="H109" s="13" t="str">
        <f>IF(Recap!H110="","",IF(Recap!H110&lt;0.25,1,0)+Recap!H110)</f>
        <v/>
      </c>
      <c r="I109" s="13" t="str">
        <f>IF(Recap!I110="","",IF(Recap!I110&lt;0.25,1,0)+Recap!I110)</f>
        <v/>
      </c>
      <c r="J109" s="13" t="str">
        <f>IF(Recap!J110="","",IF(Recap!J110&lt;0.25,1,0)+Recap!J110)</f>
        <v/>
      </c>
      <c r="L109" s="13" t="str">
        <f>IF(Recap!L110="","",IF(Recap!L110&lt;0.25,1,0)+Recap!L110)</f>
        <v/>
      </c>
    </row>
    <row r="110" spans="1:12">
      <c r="A110" s="2" t="str">
        <f>IF(Recap!A111="","",IF(Recap!A111&lt;0.25,1,0)+Recap!A111)</f>
        <v/>
      </c>
      <c r="B110" s="13" t="str">
        <f>IF(Recap!B111="","",IF(Recap!B111&lt;0.25,1,0)+Recap!B111)</f>
        <v/>
      </c>
      <c r="C110" s="13" t="str">
        <f>IF(Recap!C111="","",IF(Recap!C111&lt;0.25,1,0)+Recap!C111)</f>
        <v/>
      </c>
      <c r="D110" s="13" t="str">
        <f>IF(Recap!D111="","",IF(Recap!D111&lt;0.25,1,0)+Recap!D111)</f>
        <v/>
      </c>
      <c r="E110" s="13" t="str">
        <f>IF(Recap!E111="","",IF(Recap!E111&lt;0.25,1,0)+Recap!E111)</f>
        <v/>
      </c>
      <c r="F110" s="13" t="str">
        <f>IF(Recap!F111="","",IF(Recap!F111&lt;0.25,1,0)+Recap!F111)</f>
        <v/>
      </c>
      <c r="G110" s="13" t="str">
        <f>IF(Recap!G111="","",IF(Recap!G111&lt;0.25,1,0)+Recap!G111)</f>
        <v/>
      </c>
      <c r="H110" s="13" t="str">
        <f>IF(Recap!H111="","",IF(Recap!H111&lt;0.25,1,0)+Recap!H111)</f>
        <v/>
      </c>
      <c r="I110" s="13" t="str">
        <f>IF(Recap!I111="","",IF(Recap!I111&lt;0.25,1,0)+Recap!I111)</f>
        <v/>
      </c>
      <c r="J110" s="13" t="str">
        <f>IF(Recap!J111="","",IF(Recap!J111&lt;0.25,1,0)+Recap!J111)</f>
        <v/>
      </c>
      <c r="L110" s="13" t="str">
        <f>IF(Recap!L111="","",IF(Recap!L111&lt;0.25,1,0)+Recap!L111)</f>
        <v/>
      </c>
    </row>
    <row r="111" spans="1:12">
      <c r="A111" s="2" t="str">
        <f>IF(Recap!A112="","",IF(Recap!A112&lt;0.25,1,0)+Recap!A112)</f>
        <v/>
      </c>
      <c r="B111" s="13" t="str">
        <f>IF(Recap!B112="","",IF(Recap!B112&lt;0.25,1,0)+Recap!B112)</f>
        <v/>
      </c>
      <c r="C111" s="13" t="str">
        <f>IF(Recap!C112="","",IF(Recap!C112&lt;0.25,1,0)+Recap!C112)</f>
        <v/>
      </c>
      <c r="D111" s="13" t="str">
        <f>IF(Recap!D112="","",IF(Recap!D112&lt;0.25,1,0)+Recap!D112)</f>
        <v/>
      </c>
      <c r="E111" s="13" t="str">
        <f>IF(Recap!E112="","",IF(Recap!E112&lt;0.25,1,0)+Recap!E112)</f>
        <v/>
      </c>
      <c r="F111" s="13" t="str">
        <f>IF(Recap!F112="","",IF(Recap!F112&lt;0.25,1,0)+Recap!F112)</f>
        <v/>
      </c>
      <c r="G111" s="13" t="str">
        <f>IF(Recap!G112="","",IF(Recap!G112&lt;0.25,1,0)+Recap!G112)</f>
        <v/>
      </c>
      <c r="H111" s="13" t="str">
        <f>IF(Recap!H112="","",IF(Recap!H112&lt;0.25,1,0)+Recap!H112)</f>
        <v/>
      </c>
      <c r="I111" s="13" t="str">
        <f>IF(Recap!I112="","",IF(Recap!I112&lt;0.25,1,0)+Recap!I112)</f>
        <v/>
      </c>
      <c r="J111" s="13" t="str">
        <f>IF(Recap!J112="","",IF(Recap!J112&lt;0.25,1,0)+Recap!J112)</f>
        <v/>
      </c>
      <c r="L111" s="13" t="str">
        <f>IF(Recap!L112="","",IF(Recap!L112&lt;0.25,1,0)+Recap!L112)</f>
        <v/>
      </c>
    </row>
    <row r="112" spans="1:12">
      <c r="A112" s="2" t="str">
        <f>IF(Recap!A113="","",IF(Recap!A113&lt;0.25,1,0)+Recap!A113)</f>
        <v/>
      </c>
      <c r="B112" s="13" t="str">
        <f>IF(Recap!B113="","",IF(Recap!B113&lt;0.25,1,0)+Recap!B113)</f>
        <v/>
      </c>
      <c r="C112" s="13" t="str">
        <f>IF(Recap!C113="","",IF(Recap!C113&lt;0.25,1,0)+Recap!C113)</f>
        <v/>
      </c>
      <c r="D112" s="13" t="str">
        <f>IF(Recap!D113="","",IF(Recap!D113&lt;0.25,1,0)+Recap!D113)</f>
        <v/>
      </c>
      <c r="E112" s="13" t="str">
        <f>IF(Recap!E113="","",IF(Recap!E113&lt;0.25,1,0)+Recap!E113)</f>
        <v/>
      </c>
      <c r="F112" s="13" t="str">
        <f>IF(Recap!F113="","",IF(Recap!F113&lt;0.25,1,0)+Recap!F113)</f>
        <v/>
      </c>
      <c r="G112" s="13" t="str">
        <f>IF(Recap!G113="","",IF(Recap!G113&lt;0.25,1,0)+Recap!G113)</f>
        <v/>
      </c>
      <c r="H112" s="13" t="str">
        <f>IF(Recap!H113="","",IF(Recap!H113&lt;0.25,1,0)+Recap!H113)</f>
        <v/>
      </c>
      <c r="I112" s="13" t="str">
        <f>IF(Recap!I113="","",IF(Recap!I113&lt;0.25,1,0)+Recap!I113)</f>
        <v/>
      </c>
      <c r="J112" s="13" t="str">
        <f>IF(Recap!J113="","",IF(Recap!J113&lt;0.25,1,0)+Recap!J113)</f>
        <v/>
      </c>
      <c r="L112" s="13" t="str">
        <f>IF(Recap!L113="","",IF(Recap!L113&lt;0.25,1,0)+Recap!L113)</f>
        <v/>
      </c>
    </row>
    <row r="113" spans="1:12">
      <c r="A113" s="2" t="str">
        <f>IF(Recap!A114="","",IF(Recap!A114&lt;0.25,1,0)+Recap!A114)</f>
        <v/>
      </c>
      <c r="B113" s="13" t="str">
        <f>IF(Recap!B114="","",IF(Recap!B114&lt;0.25,1,0)+Recap!B114)</f>
        <v/>
      </c>
      <c r="C113" s="13" t="str">
        <f>IF(Recap!C114="","",IF(Recap!C114&lt;0.25,1,0)+Recap!C114)</f>
        <v/>
      </c>
      <c r="D113" s="13" t="str">
        <f>IF(Recap!D114="","",IF(Recap!D114&lt;0.25,1,0)+Recap!D114)</f>
        <v/>
      </c>
      <c r="E113" s="13" t="str">
        <f>IF(Recap!E114="","",IF(Recap!E114&lt;0.25,1,0)+Recap!E114)</f>
        <v/>
      </c>
      <c r="F113" s="13" t="str">
        <f>IF(Recap!F114="","",IF(Recap!F114&lt;0.25,1,0)+Recap!F114)</f>
        <v/>
      </c>
      <c r="G113" s="13" t="str">
        <f>IF(Recap!G114="","",IF(Recap!G114&lt;0.25,1,0)+Recap!G114)</f>
        <v/>
      </c>
      <c r="H113" s="13" t="str">
        <f>IF(Recap!H114="","",IF(Recap!H114&lt;0.25,1,0)+Recap!H114)</f>
        <v/>
      </c>
      <c r="I113" s="13" t="str">
        <f>IF(Recap!I114="","",IF(Recap!I114&lt;0.25,1,0)+Recap!I114)</f>
        <v/>
      </c>
      <c r="J113" s="13" t="str">
        <f>IF(Recap!J114="","",IF(Recap!J114&lt;0.25,1,0)+Recap!J114)</f>
        <v/>
      </c>
      <c r="L113" s="13" t="str">
        <f>IF(Recap!L114="","",IF(Recap!L114&lt;0.25,1,0)+Recap!L114)</f>
        <v/>
      </c>
    </row>
    <row r="114" spans="1:12">
      <c r="A114" s="2" t="str">
        <f>IF(Recap!A115="","",IF(Recap!A115&lt;0.25,1,0)+Recap!A115)</f>
        <v/>
      </c>
      <c r="B114" s="13" t="str">
        <f>IF(Recap!B115="","",IF(Recap!B115&lt;0.25,1,0)+Recap!B115)</f>
        <v/>
      </c>
      <c r="C114" s="13" t="str">
        <f>IF(Recap!C115="","",IF(Recap!C115&lt;0.25,1,0)+Recap!C115)</f>
        <v/>
      </c>
      <c r="D114" s="13" t="str">
        <f>IF(Recap!D115="","",IF(Recap!D115&lt;0.25,1,0)+Recap!D115)</f>
        <v/>
      </c>
      <c r="E114" s="13" t="str">
        <f>IF(Recap!E115="","",IF(Recap!E115&lt;0.25,1,0)+Recap!E115)</f>
        <v/>
      </c>
      <c r="F114" s="13" t="str">
        <f>IF(Recap!F115="","",IF(Recap!F115&lt;0.25,1,0)+Recap!F115)</f>
        <v/>
      </c>
      <c r="G114" s="13" t="str">
        <f>IF(Recap!G115="","",IF(Recap!G115&lt;0.25,1,0)+Recap!G115)</f>
        <v/>
      </c>
      <c r="H114" s="13" t="str">
        <f>IF(Recap!H115="","",IF(Recap!H115&lt;0.25,1,0)+Recap!H115)</f>
        <v/>
      </c>
      <c r="I114" s="13" t="str">
        <f>IF(Recap!I115="","",IF(Recap!I115&lt;0.25,1,0)+Recap!I115)</f>
        <v/>
      </c>
      <c r="J114" s="13" t="str">
        <f>IF(Recap!J115="","",IF(Recap!J115&lt;0.25,1,0)+Recap!J115)</f>
        <v/>
      </c>
      <c r="L114" s="13" t="str">
        <f>IF(Recap!L115="","",IF(Recap!L115&lt;0.25,1,0)+Recap!L115)</f>
        <v/>
      </c>
    </row>
    <row r="115" spans="1:12">
      <c r="A115" s="2" t="str">
        <f>IF(Recap!A116="","",IF(Recap!A116&lt;0.25,1,0)+Recap!A116)</f>
        <v/>
      </c>
      <c r="B115" s="13" t="str">
        <f>IF(Recap!B116="","",IF(Recap!B116&lt;0.25,1,0)+Recap!B116)</f>
        <v/>
      </c>
      <c r="C115" s="13" t="str">
        <f>IF(Recap!C116="","",IF(Recap!C116&lt;0.25,1,0)+Recap!C116)</f>
        <v/>
      </c>
      <c r="D115" s="13" t="str">
        <f>IF(Recap!D116="","",IF(Recap!D116&lt;0.25,1,0)+Recap!D116)</f>
        <v/>
      </c>
      <c r="E115" s="13" t="str">
        <f>IF(Recap!E116="","",IF(Recap!E116&lt;0.25,1,0)+Recap!E116)</f>
        <v/>
      </c>
      <c r="F115" s="13" t="str">
        <f>IF(Recap!F116="","",IF(Recap!F116&lt;0.25,1,0)+Recap!F116)</f>
        <v/>
      </c>
      <c r="G115" s="13" t="str">
        <f>IF(Recap!G116="","",IF(Recap!G116&lt;0.25,1,0)+Recap!G116)</f>
        <v/>
      </c>
      <c r="H115" s="13" t="str">
        <f>IF(Recap!H116="","",IF(Recap!H116&lt;0.25,1,0)+Recap!H116)</f>
        <v/>
      </c>
      <c r="I115" s="13" t="str">
        <f>IF(Recap!I116="","",IF(Recap!I116&lt;0.25,1,0)+Recap!I116)</f>
        <v/>
      </c>
      <c r="J115" s="13" t="str">
        <f>IF(Recap!J116="","",IF(Recap!J116&lt;0.25,1,0)+Recap!J116)</f>
        <v/>
      </c>
      <c r="L115" s="13" t="str">
        <f>IF(Recap!L116="","",IF(Recap!L116&lt;0.25,1,0)+Recap!L116)</f>
        <v/>
      </c>
    </row>
    <row r="116" spans="1:12">
      <c r="A116" s="2" t="str">
        <f>IF(Recap!A117="","",IF(Recap!A117&lt;0.25,1,0)+Recap!A117)</f>
        <v/>
      </c>
      <c r="B116" s="13" t="str">
        <f>IF(Recap!B117="","",IF(Recap!B117&lt;0.25,1,0)+Recap!B117)</f>
        <v/>
      </c>
      <c r="C116" s="13" t="str">
        <f>IF(Recap!C117="","",IF(Recap!C117&lt;0.25,1,0)+Recap!C117)</f>
        <v/>
      </c>
      <c r="D116" s="13" t="str">
        <f>IF(Recap!D117="","",IF(Recap!D117&lt;0.25,1,0)+Recap!D117)</f>
        <v/>
      </c>
      <c r="E116" s="13" t="str">
        <f>IF(Recap!E117="","",IF(Recap!E117&lt;0.25,1,0)+Recap!E117)</f>
        <v/>
      </c>
      <c r="F116" s="13" t="str">
        <f>IF(Recap!F117="","",IF(Recap!F117&lt;0.25,1,0)+Recap!F117)</f>
        <v/>
      </c>
      <c r="G116" s="13" t="str">
        <f>IF(Recap!G117="","",IF(Recap!G117&lt;0.25,1,0)+Recap!G117)</f>
        <v/>
      </c>
      <c r="H116" s="13" t="str">
        <f>IF(Recap!H117="","",IF(Recap!H117&lt;0.25,1,0)+Recap!H117)</f>
        <v/>
      </c>
      <c r="I116" s="13" t="str">
        <f>IF(Recap!I117="","",IF(Recap!I117&lt;0.25,1,0)+Recap!I117)</f>
        <v/>
      </c>
      <c r="J116" s="13" t="str">
        <f>IF(Recap!J117="","",IF(Recap!J117&lt;0.25,1,0)+Recap!J117)</f>
        <v/>
      </c>
      <c r="L116" s="13" t="str">
        <f>IF(Recap!L117="","",IF(Recap!L117&lt;0.25,1,0)+Recap!L117)</f>
        <v/>
      </c>
    </row>
    <row r="117" spans="1:12">
      <c r="A117" s="2" t="str">
        <f>IF(Recap!A118="","",IF(Recap!A118&lt;0.25,1,0)+Recap!A118)</f>
        <v/>
      </c>
      <c r="B117" s="13" t="str">
        <f>IF(Recap!B118="","",IF(Recap!B118&lt;0.25,1,0)+Recap!B118)</f>
        <v/>
      </c>
      <c r="C117" s="13" t="str">
        <f>IF(Recap!C118="","",IF(Recap!C118&lt;0.25,1,0)+Recap!C118)</f>
        <v/>
      </c>
      <c r="D117" s="13" t="str">
        <f>IF(Recap!D118="","",IF(Recap!D118&lt;0.25,1,0)+Recap!D118)</f>
        <v/>
      </c>
      <c r="E117" s="13" t="str">
        <f>IF(Recap!E118="","",IF(Recap!E118&lt;0.25,1,0)+Recap!E118)</f>
        <v/>
      </c>
      <c r="F117" s="13" t="str">
        <f>IF(Recap!F118="","",IF(Recap!F118&lt;0.25,1,0)+Recap!F118)</f>
        <v/>
      </c>
      <c r="G117" s="13" t="str">
        <f>IF(Recap!G118="","",IF(Recap!G118&lt;0.25,1,0)+Recap!G118)</f>
        <v/>
      </c>
      <c r="H117" s="13" t="str">
        <f>IF(Recap!H118="","",IF(Recap!H118&lt;0.25,1,0)+Recap!H118)</f>
        <v/>
      </c>
      <c r="I117" s="13" t="str">
        <f>IF(Recap!I118="","",IF(Recap!I118&lt;0.25,1,0)+Recap!I118)</f>
        <v/>
      </c>
      <c r="J117" s="13" t="str">
        <f>IF(Recap!J118="","",IF(Recap!J118&lt;0.25,1,0)+Recap!J118)</f>
        <v/>
      </c>
      <c r="L117" s="13" t="str">
        <f>IF(Recap!L118="","",IF(Recap!L118&lt;0.25,1,0)+Recap!L118)</f>
        <v/>
      </c>
    </row>
    <row r="118" spans="1:12">
      <c r="A118" s="2" t="str">
        <f>IF(Recap!A119="","",IF(Recap!A119&lt;0.25,1,0)+Recap!A119)</f>
        <v/>
      </c>
      <c r="B118" s="13" t="str">
        <f>IF(Recap!B119="","",IF(Recap!B119&lt;0.25,1,0)+Recap!B119)</f>
        <v/>
      </c>
      <c r="C118" s="13" t="str">
        <f>IF(Recap!C119="","",IF(Recap!C119&lt;0.25,1,0)+Recap!C119)</f>
        <v/>
      </c>
      <c r="D118" s="13" t="str">
        <f>IF(Recap!D119="","",IF(Recap!D119&lt;0.25,1,0)+Recap!D119)</f>
        <v/>
      </c>
      <c r="E118" s="13" t="str">
        <f>IF(Recap!E119="","",IF(Recap!E119&lt;0.25,1,0)+Recap!E119)</f>
        <v/>
      </c>
      <c r="F118" s="13" t="str">
        <f>IF(Recap!F119="","",IF(Recap!F119&lt;0.25,1,0)+Recap!F119)</f>
        <v/>
      </c>
      <c r="G118" s="13" t="str">
        <f>IF(Recap!G119="","",IF(Recap!G119&lt;0.25,1,0)+Recap!G119)</f>
        <v/>
      </c>
      <c r="H118" s="13" t="str">
        <f>IF(Recap!H119="","",IF(Recap!H119&lt;0.25,1,0)+Recap!H119)</f>
        <v/>
      </c>
      <c r="I118" s="13" t="str">
        <f>IF(Recap!I119="","",IF(Recap!I119&lt;0.25,1,0)+Recap!I119)</f>
        <v/>
      </c>
      <c r="J118" s="13" t="str">
        <f>IF(Recap!J119="","",IF(Recap!J119&lt;0.25,1,0)+Recap!J119)</f>
        <v/>
      </c>
      <c r="L118" s="13" t="str">
        <f>IF(Recap!L119="","",IF(Recap!L119&lt;0.25,1,0)+Recap!L119)</f>
        <v/>
      </c>
    </row>
    <row r="119" spans="1:12">
      <c r="A119" s="2" t="str">
        <f>IF(Recap!A120="","",IF(Recap!A120&lt;0.25,1,0)+Recap!A120)</f>
        <v/>
      </c>
      <c r="B119" s="13" t="str">
        <f>IF(Recap!B120="","",IF(Recap!B120&lt;0.25,1,0)+Recap!B120)</f>
        <v/>
      </c>
      <c r="C119" s="13" t="str">
        <f>IF(Recap!C120="","",IF(Recap!C120&lt;0.25,1,0)+Recap!C120)</f>
        <v/>
      </c>
      <c r="D119" s="13" t="str">
        <f>IF(Recap!D120="","",IF(Recap!D120&lt;0.25,1,0)+Recap!D120)</f>
        <v/>
      </c>
      <c r="E119" s="13" t="str">
        <f>IF(Recap!E120="","",IF(Recap!E120&lt;0.25,1,0)+Recap!E120)</f>
        <v/>
      </c>
      <c r="F119" s="13" t="str">
        <f>IF(Recap!F120="","",IF(Recap!F120&lt;0.25,1,0)+Recap!F120)</f>
        <v/>
      </c>
      <c r="G119" s="13" t="str">
        <f>IF(Recap!G120="","",IF(Recap!G120&lt;0.25,1,0)+Recap!G120)</f>
        <v/>
      </c>
      <c r="H119" s="13" t="str">
        <f>IF(Recap!H120="","",IF(Recap!H120&lt;0.25,1,0)+Recap!H120)</f>
        <v/>
      </c>
      <c r="I119" s="13" t="str">
        <f>IF(Recap!I120="","",IF(Recap!I120&lt;0.25,1,0)+Recap!I120)</f>
        <v/>
      </c>
      <c r="J119" s="13" t="str">
        <f>IF(Recap!J120="","",IF(Recap!J120&lt;0.25,1,0)+Recap!J120)</f>
        <v/>
      </c>
      <c r="L119" s="13" t="str">
        <f>IF(Recap!L120="","",IF(Recap!L120&lt;0.25,1,0)+Recap!L120)</f>
        <v/>
      </c>
    </row>
    <row r="120" spans="1:12">
      <c r="A120" s="2" t="str">
        <f>IF(Recap!A121="","",IF(Recap!A121&lt;0.25,1,0)+Recap!A121)</f>
        <v/>
      </c>
      <c r="B120" s="13" t="str">
        <f>IF(Recap!B121="","",IF(Recap!B121&lt;0.25,1,0)+Recap!B121)</f>
        <v/>
      </c>
      <c r="C120" s="13" t="str">
        <f>IF(Recap!C121="","",IF(Recap!C121&lt;0.25,1,0)+Recap!C121)</f>
        <v/>
      </c>
      <c r="D120" s="13" t="str">
        <f>IF(Recap!D121="","",IF(Recap!D121&lt;0.25,1,0)+Recap!D121)</f>
        <v/>
      </c>
      <c r="E120" s="13" t="str">
        <f>IF(Recap!E121="","",IF(Recap!E121&lt;0.25,1,0)+Recap!E121)</f>
        <v/>
      </c>
      <c r="F120" s="13" t="str">
        <f>IF(Recap!F121="","",IF(Recap!F121&lt;0.25,1,0)+Recap!F121)</f>
        <v/>
      </c>
      <c r="G120" s="13" t="str">
        <f>IF(Recap!G121="","",IF(Recap!G121&lt;0.25,1,0)+Recap!G121)</f>
        <v/>
      </c>
      <c r="H120" s="13" t="str">
        <f>IF(Recap!H121="","",IF(Recap!H121&lt;0.25,1,0)+Recap!H121)</f>
        <v/>
      </c>
      <c r="I120" s="13" t="str">
        <f>IF(Recap!I121="","",IF(Recap!I121&lt;0.25,1,0)+Recap!I121)</f>
        <v/>
      </c>
      <c r="J120" s="13" t="str">
        <f>IF(Recap!J121="","",IF(Recap!J121&lt;0.25,1,0)+Recap!J121)</f>
        <v/>
      </c>
      <c r="L120" s="13" t="str">
        <f>IF(Recap!L121="","",IF(Recap!L121&lt;0.25,1,0)+Recap!L121)</f>
        <v/>
      </c>
    </row>
    <row r="121" spans="1:12">
      <c r="A121" s="2" t="str">
        <f>IF(Recap!A122="","",IF(Recap!A122&lt;0.25,1,0)+Recap!A122)</f>
        <v/>
      </c>
      <c r="B121" s="13" t="str">
        <f>IF(Recap!B122="","",IF(Recap!B122&lt;0.25,1,0)+Recap!B122)</f>
        <v/>
      </c>
      <c r="C121" s="13" t="str">
        <f>IF(Recap!C122="","",IF(Recap!C122&lt;0.25,1,0)+Recap!C122)</f>
        <v/>
      </c>
      <c r="D121" s="13" t="str">
        <f>IF(Recap!D122="","",IF(Recap!D122&lt;0.25,1,0)+Recap!D122)</f>
        <v/>
      </c>
      <c r="E121" s="13" t="str">
        <f>IF(Recap!E122="","",IF(Recap!E122&lt;0.25,1,0)+Recap!E122)</f>
        <v/>
      </c>
      <c r="F121" s="13" t="str">
        <f>IF(Recap!F122="","",IF(Recap!F122&lt;0.25,1,0)+Recap!F122)</f>
        <v/>
      </c>
      <c r="G121" s="13" t="str">
        <f>IF(Recap!G122="","",IF(Recap!G122&lt;0.25,1,0)+Recap!G122)</f>
        <v/>
      </c>
      <c r="H121" s="13" t="str">
        <f>IF(Recap!H122="","",IF(Recap!H122&lt;0.25,1,0)+Recap!H122)</f>
        <v/>
      </c>
      <c r="I121" s="13" t="str">
        <f>IF(Recap!I122="","",IF(Recap!I122&lt;0.25,1,0)+Recap!I122)</f>
        <v/>
      </c>
      <c r="J121" s="13" t="str">
        <f>IF(Recap!J122="","",IF(Recap!J122&lt;0.25,1,0)+Recap!J122)</f>
        <v/>
      </c>
      <c r="L121" s="13" t="str">
        <f>IF(Recap!L122="","",IF(Recap!L122&lt;0.25,1,0)+Recap!L122)</f>
        <v/>
      </c>
    </row>
    <row r="122" spans="1:12">
      <c r="A122" s="2" t="str">
        <f>IF(Recap!A123="","",IF(Recap!A123&lt;0.25,1,0)+Recap!A123)</f>
        <v/>
      </c>
      <c r="B122" s="13" t="str">
        <f>IF(Recap!B123="","",IF(Recap!B123&lt;0.25,1,0)+Recap!B123)</f>
        <v/>
      </c>
      <c r="C122" s="13" t="str">
        <f>IF(Recap!C123="","",IF(Recap!C123&lt;0.25,1,0)+Recap!C123)</f>
        <v/>
      </c>
      <c r="D122" s="13" t="str">
        <f>IF(Recap!D123="","",IF(Recap!D123&lt;0.25,1,0)+Recap!D123)</f>
        <v/>
      </c>
      <c r="E122" s="13" t="str">
        <f>IF(Recap!E123="","",IF(Recap!E123&lt;0.25,1,0)+Recap!E123)</f>
        <v/>
      </c>
      <c r="F122" s="13" t="str">
        <f>IF(Recap!F123="","",IF(Recap!F123&lt;0.25,1,0)+Recap!F123)</f>
        <v/>
      </c>
      <c r="G122" s="13" t="str">
        <f>IF(Recap!G123="","",IF(Recap!G123&lt;0.25,1,0)+Recap!G123)</f>
        <v/>
      </c>
      <c r="H122" s="13" t="str">
        <f>IF(Recap!H123="","",IF(Recap!H123&lt;0.25,1,0)+Recap!H123)</f>
        <v/>
      </c>
      <c r="I122" s="13" t="str">
        <f>IF(Recap!I123="","",IF(Recap!I123&lt;0.25,1,0)+Recap!I123)</f>
        <v/>
      </c>
      <c r="J122" s="13" t="str">
        <f>IF(Recap!J123="","",IF(Recap!J123&lt;0.25,1,0)+Recap!J123)</f>
        <v/>
      </c>
      <c r="L122" s="13" t="str">
        <f>IF(Recap!L123="","",IF(Recap!L123&lt;0.25,1,0)+Recap!L123)</f>
        <v/>
      </c>
    </row>
    <row r="123" spans="1:12">
      <c r="A123" s="2" t="str">
        <f>IF(Recap!A124="","",IF(Recap!A124&lt;0.25,1,0)+Recap!A124)</f>
        <v/>
      </c>
      <c r="B123" s="13" t="str">
        <f>IF(Recap!B124="","",IF(Recap!B124&lt;0.25,1,0)+Recap!B124)</f>
        <v/>
      </c>
      <c r="C123" s="13" t="str">
        <f>IF(Recap!C124="","",IF(Recap!C124&lt;0.25,1,0)+Recap!C124)</f>
        <v/>
      </c>
      <c r="D123" s="13" t="str">
        <f>IF(Recap!D124="","",IF(Recap!D124&lt;0.25,1,0)+Recap!D124)</f>
        <v/>
      </c>
      <c r="E123" s="13" t="str">
        <f>IF(Recap!E124="","",IF(Recap!E124&lt;0.25,1,0)+Recap!E124)</f>
        <v/>
      </c>
      <c r="F123" s="13" t="str">
        <f>IF(Recap!F124="","",IF(Recap!F124&lt;0.25,1,0)+Recap!F124)</f>
        <v/>
      </c>
      <c r="G123" s="13" t="str">
        <f>IF(Recap!G124="","",IF(Recap!G124&lt;0.25,1,0)+Recap!G124)</f>
        <v/>
      </c>
      <c r="H123" s="13" t="str">
        <f>IF(Recap!H124="","",IF(Recap!H124&lt;0.25,1,0)+Recap!H124)</f>
        <v/>
      </c>
      <c r="I123" s="13" t="str">
        <f>IF(Recap!I124="","",IF(Recap!I124&lt;0.25,1,0)+Recap!I124)</f>
        <v/>
      </c>
      <c r="J123" s="13" t="str">
        <f>IF(Recap!J124="","",IF(Recap!J124&lt;0.25,1,0)+Recap!J124)</f>
        <v/>
      </c>
      <c r="L123" s="13" t="str">
        <f>IF(Recap!L124="","",IF(Recap!L124&lt;0.25,1,0)+Recap!L124)</f>
        <v/>
      </c>
    </row>
    <row r="124" spans="1:12">
      <c r="A124" s="2" t="str">
        <f>IF(Recap!A125="","",IF(Recap!A125&lt;0.25,1,0)+Recap!A125)</f>
        <v/>
      </c>
      <c r="B124" s="13" t="str">
        <f>IF(Recap!B125="","",IF(Recap!B125&lt;0.25,1,0)+Recap!B125)</f>
        <v/>
      </c>
      <c r="C124" s="13" t="str">
        <f>IF(Recap!C125="","",IF(Recap!C125&lt;0.25,1,0)+Recap!C125)</f>
        <v/>
      </c>
      <c r="D124" s="13" t="str">
        <f>IF(Recap!D125="","",IF(Recap!D125&lt;0.25,1,0)+Recap!D125)</f>
        <v/>
      </c>
      <c r="E124" s="13" t="str">
        <f>IF(Recap!E125="","",IF(Recap!E125&lt;0.25,1,0)+Recap!E125)</f>
        <v/>
      </c>
      <c r="F124" s="13" t="str">
        <f>IF(Recap!F125="","",IF(Recap!F125&lt;0.25,1,0)+Recap!F125)</f>
        <v/>
      </c>
      <c r="G124" s="13" t="str">
        <f>IF(Recap!G125="","",IF(Recap!G125&lt;0.25,1,0)+Recap!G125)</f>
        <v/>
      </c>
      <c r="H124" s="13" t="str">
        <f>IF(Recap!H125="","",IF(Recap!H125&lt;0.25,1,0)+Recap!H125)</f>
        <v/>
      </c>
      <c r="I124" s="13" t="str">
        <f>IF(Recap!I125="","",IF(Recap!I125&lt;0.25,1,0)+Recap!I125)</f>
        <v/>
      </c>
      <c r="J124" s="13" t="str">
        <f>IF(Recap!J125="","",IF(Recap!J125&lt;0.25,1,0)+Recap!J125)</f>
        <v/>
      </c>
      <c r="L124" s="13" t="str">
        <f>IF(Recap!L125="","",IF(Recap!L125&lt;0.25,1,0)+Recap!L125)</f>
        <v/>
      </c>
    </row>
    <row r="125" spans="1:12">
      <c r="A125" s="2" t="str">
        <f>IF(Recap!A126="","",IF(Recap!A126&lt;0.25,1,0)+Recap!A126)</f>
        <v/>
      </c>
      <c r="B125" s="13" t="str">
        <f>IF(Recap!B126="","",IF(Recap!B126&lt;0.25,1,0)+Recap!B126)</f>
        <v/>
      </c>
      <c r="C125" s="13" t="str">
        <f>IF(Recap!C126="","",IF(Recap!C126&lt;0.25,1,0)+Recap!C126)</f>
        <v/>
      </c>
      <c r="D125" s="13" t="str">
        <f>IF(Recap!D126="","",IF(Recap!D126&lt;0.25,1,0)+Recap!D126)</f>
        <v/>
      </c>
      <c r="E125" s="13" t="str">
        <f>IF(Recap!E126="","",IF(Recap!E126&lt;0.25,1,0)+Recap!E126)</f>
        <v/>
      </c>
      <c r="F125" s="13" t="str">
        <f>IF(Recap!F126="","",IF(Recap!F126&lt;0.25,1,0)+Recap!F126)</f>
        <v/>
      </c>
      <c r="G125" s="13" t="str">
        <f>IF(Recap!G126="","",IF(Recap!G126&lt;0.25,1,0)+Recap!G126)</f>
        <v/>
      </c>
      <c r="H125" s="13" t="str">
        <f>IF(Recap!H126="","",IF(Recap!H126&lt;0.25,1,0)+Recap!H126)</f>
        <v/>
      </c>
      <c r="I125" s="13" t="str">
        <f>IF(Recap!I126="","",IF(Recap!I126&lt;0.25,1,0)+Recap!I126)</f>
        <v/>
      </c>
      <c r="J125" s="13" t="str">
        <f>IF(Recap!J126="","",IF(Recap!J126&lt;0.25,1,0)+Recap!J126)</f>
        <v/>
      </c>
      <c r="L125" s="13" t="str">
        <f>IF(Recap!L126="","",IF(Recap!L126&lt;0.25,1,0)+Recap!L126)</f>
        <v/>
      </c>
    </row>
    <row r="126" spans="1:12">
      <c r="A126" s="2" t="str">
        <f>IF(Recap!A127="","",IF(Recap!A127&lt;0.25,1,0)+Recap!A127)</f>
        <v/>
      </c>
      <c r="B126" s="13" t="str">
        <f>IF(Recap!B127="","",IF(Recap!B127&lt;0.25,1,0)+Recap!B127)</f>
        <v/>
      </c>
      <c r="C126" s="13" t="str">
        <f>IF(Recap!C127="","",IF(Recap!C127&lt;0.25,1,0)+Recap!C127)</f>
        <v/>
      </c>
      <c r="D126" s="13" t="str">
        <f>IF(Recap!D127="","",IF(Recap!D127&lt;0.25,1,0)+Recap!D127)</f>
        <v/>
      </c>
      <c r="E126" s="13" t="str">
        <f>IF(Recap!E127="","",IF(Recap!E127&lt;0.25,1,0)+Recap!E127)</f>
        <v/>
      </c>
      <c r="F126" s="13" t="str">
        <f>IF(Recap!F127="","",IF(Recap!F127&lt;0.25,1,0)+Recap!F127)</f>
        <v/>
      </c>
      <c r="G126" s="13" t="str">
        <f>IF(Recap!G127="","",IF(Recap!G127&lt;0.25,1,0)+Recap!G127)</f>
        <v/>
      </c>
      <c r="H126" s="13" t="str">
        <f>IF(Recap!H127="","",IF(Recap!H127&lt;0.25,1,0)+Recap!H127)</f>
        <v/>
      </c>
      <c r="I126" s="13" t="str">
        <f>IF(Recap!I127="","",IF(Recap!I127&lt;0.25,1,0)+Recap!I127)</f>
        <v/>
      </c>
      <c r="J126" s="13" t="str">
        <f>IF(Recap!J127="","",IF(Recap!J127&lt;0.25,1,0)+Recap!J127)</f>
        <v/>
      </c>
      <c r="L126" s="13" t="str">
        <f>IF(Recap!L127="","",IF(Recap!L127&lt;0.25,1,0)+Recap!L127)</f>
        <v/>
      </c>
    </row>
    <row r="127" spans="1:12">
      <c r="A127" s="2" t="str">
        <f>IF(Recap!A128="","",IF(Recap!A128&lt;0.25,1,0)+Recap!A128)</f>
        <v/>
      </c>
      <c r="B127" s="13" t="str">
        <f>IF(Recap!B128="","",IF(Recap!B128&lt;0.25,1,0)+Recap!B128)</f>
        <v/>
      </c>
      <c r="C127" s="13" t="str">
        <f>IF(Recap!C128="","",IF(Recap!C128&lt;0.25,1,0)+Recap!C128)</f>
        <v/>
      </c>
      <c r="D127" s="13" t="str">
        <f>IF(Recap!D128="","",IF(Recap!D128&lt;0.25,1,0)+Recap!D128)</f>
        <v/>
      </c>
      <c r="E127" s="13" t="str">
        <f>IF(Recap!E128="","",IF(Recap!E128&lt;0.25,1,0)+Recap!E128)</f>
        <v/>
      </c>
      <c r="F127" s="13" t="str">
        <f>IF(Recap!F128="","",IF(Recap!F128&lt;0.25,1,0)+Recap!F128)</f>
        <v/>
      </c>
      <c r="G127" s="13" t="str">
        <f>IF(Recap!G128="","",IF(Recap!G128&lt;0.25,1,0)+Recap!G128)</f>
        <v/>
      </c>
      <c r="H127" s="13" t="str">
        <f>IF(Recap!H128="","",IF(Recap!H128&lt;0.25,1,0)+Recap!H128)</f>
        <v/>
      </c>
      <c r="I127" s="13" t="str">
        <f>IF(Recap!I128="","",IF(Recap!I128&lt;0.25,1,0)+Recap!I128)</f>
        <v/>
      </c>
      <c r="J127" s="13" t="str">
        <f>IF(Recap!J128="","",IF(Recap!J128&lt;0.25,1,0)+Recap!J128)</f>
        <v/>
      </c>
      <c r="L127" s="13" t="str">
        <f>IF(Recap!L128="","",IF(Recap!L128&lt;0.25,1,0)+Recap!L128)</f>
        <v/>
      </c>
    </row>
    <row r="128" spans="1:12">
      <c r="A128" s="2" t="str">
        <f>IF(Recap!A129="","",IF(Recap!A129&lt;0.25,1,0)+Recap!A129)</f>
        <v/>
      </c>
      <c r="B128" s="13" t="str">
        <f>IF(Recap!B129="","",IF(Recap!B129&lt;0.25,1,0)+Recap!B129)</f>
        <v/>
      </c>
      <c r="C128" s="13" t="str">
        <f>IF(Recap!C129="","",IF(Recap!C129&lt;0.25,1,0)+Recap!C129)</f>
        <v/>
      </c>
      <c r="D128" s="13" t="str">
        <f>IF(Recap!D129="","",IF(Recap!D129&lt;0.25,1,0)+Recap!D129)</f>
        <v/>
      </c>
      <c r="E128" s="13" t="str">
        <f>IF(Recap!E129="","",IF(Recap!E129&lt;0.25,1,0)+Recap!E129)</f>
        <v/>
      </c>
      <c r="F128" s="13" t="str">
        <f>IF(Recap!F129="","",IF(Recap!F129&lt;0.25,1,0)+Recap!F129)</f>
        <v/>
      </c>
      <c r="G128" s="13" t="str">
        <f>IF(Recap!G129="","",IF(Recap!G129&lt;0.25,1,0)+Recap!G129)</f>
        <v/>
      </c>
      <c r="H128" s="13" t="str">
        <f>IF(Recap!H129="","",IF(Recap!H129&lt;0.25,1,0)+Recap!H129)</f>
        <v/>
      </c>
      <c r="I128" s="13" t="str">
        <f>IF(Recap!I129="","",IF(Recap!I129&lt;0.25,1,0)+Recap!I129)</f>
        <v/>
      </c>
      <c r="J128" s="13" t="str">
        <f>IF(Recap!J129="","",IF(Recap!J129&lt;0.25,1,0)+Recap!J129)</f>
        <v/>
      </c>
      <c r="L128" s="13" t="str">
        <f>IF(Recap!L129="","",IF(Recap!L129&lt;0.25,1,0)+Recap!L129)</f>
        <v/>
      </c>
    </row>
    <row r="129" spans="1:12">
      <c r="A129" s="2" t="str">
        <f>IF(Recap!A130="","",IF(Recap!A130&lt;0.25,1,0)+Recap!A130)</f>
        <v/>
      </c>
      <c r="B129" s="13" t="str">
        <f>IF(Recap!B130="","",IF(Recap!B130&lt;0.25,1,0)+Recap!B130)</f>
        <v/>
      </c>
      <c r="C129" s="13" t="str">
        <f>IF(Recap!C130="","",IF(Recap!C130&lt;0.25,1,0)+Recap!C130)</f>
        <v/>
      </c>
      <c r="D129" s="13" t="str">
        <f>IF(Recap!D130="","",IF(Recap!D130&lt;0.25,1,0)+Recap!D130)</f>
        <v/>
      </c>
      <c r="E129" s="13" t="str">
        <f>IF(Recap!E130="","",IF(Recap!E130&lt;0.25,1,0)+Recap!E130)</f>
        <v/>
      </c>
      <c r="F129" s="13" t="str">
        <f>IF(Recap!F130="","",IF(Recap!F130&lt;0.25,1,0)+Recap!F130)</f>
        <v/>
      </c>
      <c r="G129" s="13" t="str">
        <f>IF(Recap!G130="","",IF(Recap!G130&lt;0.25,1,0)+Recap!G130)</f>
        <v/>
      </c>
      <c r="H129" s="13" t="str">
        <f>IF(Recap!H130="","",IF(Recap!H130&lt;0.25,1,0)+Recap!H130)</f>
        <v/>
      </c>
      <c r="I129" s="13" t="str">
        <f>IF(Recap!I130="","",IF(Recap!I130&lt;0.25,1,0)+Recap!I130)</f>
        <v/>
      </c>
      <c r="J129" s="13" t="str">
        <f>IF(Recap!J130="","",IF(Recap!J130&lt;0.25,1,0)+Recap!J130)</f>
        <v/>
      </c>
      <c r="L129" s="13" t="str">
        <f>IF(Recap!L130="","",IF(Recap!L130&lt;0.25,1,0)+Recap!L130)</f>
        <v/>
      </c>
    </row>
    <row r="130" spans="1:12">
      <c r="A130" s="2" t="str">
        <f>IF(Recap!A131="","",IF(Recap!A131&lt;0.25,1,0)+Recap!A131)</f>
        <v/>
      </c>
      <c r="B130" s="13" t="str">
        <f>IF(Recap!B131="","",IF(Recap!B131&lt;0.25,1,0)+Recap!B131)</f>
        <v/>
      </c>
      <c r="C130" s="13" t="str">
        <f>IF(Recap!C131="","",IF(Recap!C131&lt;0.25,1,0)+Recap!C131)</f>
        <v/>
      </c>
      <c r="D130" s="13" t="str">
        <f>IF(Recap!D131="","",IF(Recap!D131&lt;0.25,1,0)+Recap!D131)</f>
        <v/>
      </c>
      <c r="E130" s="13" t="str">
        <f>IF(Recap!E131="","",IF(Recap!E131&lt;0.25,1,0)+Recap!E131)</f>
        <v/>
      </c>
      <c r="F130" s="13" t="str">
        <f>IF(Recap!F131="","",IF(Recap!F131&lt;0.25,1,0)+Recap!F131)</f>
        <v/>
      </c>
      <c r="G130" s="13" t="str">
        <f>IF(Recap!G131="","",IF(Recap!G131&lt;0.25,1,0)+Recap!G131)</f>
        <v/>
      </c>
      <c r="H130" s="13" t="str">
        <f>IF(Recap!H131="","",IF(Recap!H131&lt;0.25,1,0)+Recap!H131)</f>
        <v/>
      </c>
      <c r="I130" s="13" t="str">
        <f>IF(Recap!I131="","",IF(Recap!I131&lt;0.25,1,0)+Recap!I131)</f>
        <v/>
      </c>
      <c r="J130" s="13" t="str">
        <f>IF(Recap!J131="","",IF(Recap!J131&lt;0.25,1,0)+Recap!J131)</f>
        <v/>
      </c>
      <c r="L130" s="13" t="str">
        <f>IF(Recap!L131="","",IF(Recap!L131&lt;0.25,1,0)+Recap!L131)</f>
        <v/>
      </c>
    </row>
    <row r="131" spans="1:12">
      <c r="A131" s="2" t="str">
        <f>IF(Recap!A132="","",IF(Recap!A132&lt;0.25,1,0)+Recap!A132)</f>
        <v/>
      </c>
      <c r="B131" s="13" t="str">
        <f>IF(Recap!B132="","",IF(Recap!B132&lt;0.25,1,0)+Recap!B132)</f>
        <v/>
      </c>
      <c r="C131" s="13" t="str">
        <f>IF(Recap!C132="","",IF(Recap!C132&lt;0.25,1,0)+Recap!C132)</f>
        <v/>
      </c>
      <c r="D131" s="13" t="str">
        <f>IF(Recap!D132="","",IF(Recap!D132&lt;0.25,1,0)+Recap!D132)</f>
        <v/>
      </c>
      <c r="E131" s="13" t="str">
        <f>IF(Recap!E132="","",IF(Recap!E132&lt;0.25,1,0)+Recap!E132)</f>
        <v/>
      </c>
      <c r="F131" s="13" t="str">
        <f>IF(Recap!F132="","",IF(Recap!F132&lt;0.25,1,0)+Recap!F132)</f>
        <v/>
      </c>
      <c r="G131" s="13" t="str">
        <f>IF(Recap!G132="","",IF(Recap!G132&lt;0.25,1,0)+Recap!G132)</f>
        <v/>
      </c>
      <c r="H131" s="13" t="str">
        <f>IF(Recap!H132="","",IF(Recap!H132&lt;0.25,1,0)+Recap!H132)</f>
        <v/>
      </c>
      <c r="I131" s="13" t="str">
        <f>IF(Recap!I132="","",IF(Recap!I132&lt;0.25,1,0)+Recap!I132)</f>
        <v/>
      </c>
      <c r="J131" s="13" t="str">
        <f>IF(Recap!J132="","",IF(Recap!J132&lt;0.25,1,0)+Recap!J132)</f>
        <v/>
      </c>
      <c r="L131" s="13" t="str">
        <f>IF(Recap!L132="","",IF(Recap!L132&lt;0.25,1,0)+Recap!L132)</f>
        <v/>
      </c>
    </row>
    <row r="132" spans="1:12">
      <c r="A132" s="2" t="str">
        <f>IF(Recap!A133="","",IF(Recap!A133&lt;0.25,1,0)+Recap!A133)</f>
        <v/>
      </c>
      <c r="B132" s="13" t="str">
        <f>IF(Recap!B133="","",IF(Recap!B133&lt;0.25,1,0)+Recap!B133)</f>
        <v/>
      </c>
      <c r="C132" s="13" t="str">
        <f>IF(Recap!C133="","",IF(Recap!C133&lt;0.25,1,0)+Recap!C133)</f>
        <v/>
      </c>
      <c r="D132" s="13" t="str">
        <f>IF(Recap!D133="","",IF(Recap!D133&lt;0.25,1,0)+Recap!D133)</f>
        <v/>
      </c>
      <c r="E132" s="13" t="str">
        <f>IF(Recap!E133="","",IF(Recap!E133&lt;0.25,1,0)+Recap!E133)</f>
        <v/>
      </c>
      <c r="F132" s="13" t="str">
        <f>IF(Recap!F133="","",IF(Recap!F133&lt;0.25,1,0)+Recap!F133)</f>
        <v/>
      </c>
      <c r="G132" s="13" t="str">
        <f>IF(Recap!G133="","",IF(Recap!G133&lt;0.25,1,0)+Recap!G133)</f>
        <v/>
      </c>
      <c r="H132" s="13" t="str">
        <f>IF(Recap!H133="","",IF(Recap!H133&lt;0.25,1,0)+Recap!H133)</f>
        <v/>
      </c>
      <c r="I132" s="13" t="str">
        <f>IF(Recap!I133="","",IF(Recap!I133&lt;0.25,1,0)+Recap!I133)</f>
        <v/>
      </c>
      <c r="J132" s="13" t="str">
        <f>IF(Recap!J133="","",IF(Recap!J133&lt;0.25,1,0)+Recap!J133)</f>
        <v/>
      </c>
      <c r="L132" s="13" t="str">
        <f>IF(Recap!L133="","",IF(Recap!L133&lt;0.25,1,0)+Recap!L133)</f>
        <v/>
      </c>
    </row>
    <row r="133" spans="1:12">
      <c r="A133" s="2" t="str">
        <f>IF(Recap!A134="","",IF(Recap!A134&lt;0.25,1,0)+Recap!A134)</f>
        <v/>
      </c>
      <c r="B133" s="13" t="str">
        <f>IF(Recap!B134="","",IF(Recap!B134&lt;0.25,1,0)+Recap!B134)</f>
        <v/>
      </c>
      <c r="C133" s="13" t="str">
        <f>IF(Recap!C134="","",IF(Recap!C134&lt;0.25,1,0)+Recap!C134)</f>
        <v/>
      </c>
      <c r="D133" s="13" t="str">
        <f>IF(Recap!D134="","",IF(Recap!D134&lt;0.25,1,0)+Recap!D134)</f>
        <v/>
      </c>
      <c r="E133" s="13" t="str">
        <f>IF(Recap!E134="","",IF(Recap!E134&lt;0.25,1,0)+Recap!E134)</f>
        <v/>
      </c>
      <c r="F133" s="13" t="str">
        <f>IF(Recap!F134="","",IF(Recap!F134&lt;0.25,1,0)+Recap!F134)</f>
        <v/>
      </c>
      <c r="G133" s="13" t="str">
        <f>IF(Recap!G134="","",IF(Recap!G134&lt;0.25,1,0)+Recap!G134)</f>
        <v/>
      </c>
      <c r="H133" s="13" t="str">
        <f>IF(Recap!H134="","",IF(Recap!H134&lt;0.25,1,0)+Recap!H134)</f>
        <v/>
      </c>
      <c r="I133" s="13" t="str">
        <f>IF(Recap!I134="","",IF(Recap!I134&lt;0.25,1,0)+Recap!I134)</f>
        <v/>
      </c>
      <c r="J133" s="13" t="str">
        <f>IF(Recap!J134="","",IF(Recap!J134&lt;0.25,1,0)+Recap!J134)</f>
        <v/>
      </c>
      <c r="L133" s="13" t="str">
        <f>IF(Recap!L134="","",IF(Recap!L134&lt;0.25,1,0)+Recap!L134)</f>
        <v/>
      </c>
    </row>
    <row r="134" spans="1:12">
      <c r="A134" s="2" t="str">
        <f>IF(Recap!A135="","",IF(Recap!A135&lt;0.25,1,0)+Recap!A135)</f>
        <v/>
      </c>
      <c r="B134" s="13" t="str">
        <f>IF(Recap!B135="","",IF(Recap!B135&lt;0.25,1,0)+Recap!B135)</f>
        <v/>
      </c>
      <c r="C134" s="13" t="str">
        <f>IF(Recap!C135="","",IF(Recap!C135&lt;0.25,1,0)+Recap!C135)</f>
        <v/>
      </c>
      <c r="D134" s="13" t="str">
        <f>IF(Recap!D135="","",IF(Recap!D135&lt;0.25,1,0)+Recap!D135)</f>
        <v/>
      </c>
      <c r="E134" s="13" t="str">
        <f>IF(Recap!E135="","",IF(Recap!E135&lt;0.25,1,0)+Recap!E135)</f>
        <v/>
      </c>
      <c r="F134" s="13" t="str">
        <f>IF(Recap!F135="","",IF(Recap!F135&lt;0.25,1,0)+Recap!F135)</f>
        <v/>
      </c>
      <c r="G134" s="13" t="str">
        <f>IF(Recap!G135="","",IF(Recap!G135&lt;0.25,1,0)+Recap!G135)</f>
        <v/>
      </c>
      <c r="H134" s="13" t="str">
        <f>IF(Recap!H135="","",IF(Recap!H135&lt;0.25,1,0)+Recap!H135)</f>
        <v/>
      </c>
      <c r="I134" s="13" t="str">
        <f>IF(Recap!I135="","",IF(Recap!I135&lt;0.25,1,0)+Recap!I135)</f>
        <v/>
      </c>
      <c r="J134" s="13" t="str">
        <f>IF(Recap!J135="","",IF(Recap!J135&lt;0.25,1,0)+Recap!J135)</f>
        <v/>
      </c>
      <c r="L134" s="13" t="str">
        <f>IF(Recap!L135="","",IF(Recap!L135&lt;0.25,1,0)+Recap!L135)</f>
        <v/>
      </c>
    </row>
    <row r="135" spans="1:12">
      <c r="A135" s="2" t="str">
        <f>IF(Recap!A136="","",IF(Recap!A136&lt;0.25,1,0)+Recap!A136)</f>
        <v/>
      </c>
      <c r="B135" s="13" t="str">
        <f>IF(Recap!B136="","",IF(Recap!B136&lt;0.25,1,0)+Recap!B136)</f>
        <v/>
      </c>
      <c r="C135" s="13" t="str">
        <f>IF(Recap!C136="","",IF(Recap!C136&lt;0.25,1,0)+Recap!C136)</f>
        <v/>
      </c>
      <c r="D135" s="13" t="str">
        <f>IF(Recap!D136="","",IF(Recap!D136&lt;0.25,1,0)+Recap!D136)</f>
        <v/>
      </c>
      <c r="E135" s="13" t="str">
        <f>IF(Recap!E136="","",IF(Recap!E136&lt;0.25,1,0)+Recap!E136)</f>
        <v/>
      </c>
      <c r="F135" s="13" t="str">
        <f>IF(Recap!F136="","",IF(Recap!F136&lt;0.25,1,0)+Recap!F136)</f>
        <v/>
      </c>
      <c r="G135" s="13" t="str">
        <f>IF(Recap!G136="","",IF(Recap!G136&lt;0.25,1,0)+Recap!G136)</f>
        <v/>
      </c>
      <c r="H135" s="13" t="str">
        <f>IF(Recap!H136="","",IF(Recap!H136&lt;0.25,1,0)+Recap!H136)</f>
        <v/>
      </c>
      <c r="I135" s="13" t="str">
        <f>IF(Recap!I136="","",IF(Recap!I136&lt;0.25,1,0)+Recap!I136)</f>
        <v/>
      </c>
      <c r="J135" s="13" t="str">
        <f>IF(Recap!J136="","",IF(Recap!J136&lt;0.25,1,0)+Recap!J136)</f>
        <v/>
      </c>
      <c r="L135" s="13" t="str">
        <f>IF(Recap!L136="","",IF(Recap!L136&lt;0.25,1,0)+Recap!L136)</f>
        <v/>
      </c>
    </row>
    <row r="136" spans="1:12">
      <c r="A136" s="2" t="str">
        <f>IF(Recap!A137="","",IF(Recap!A137&lt;0.25,1,0)+Recap!A137)</f>
        <v/>
      </c>
      <c r="B136" s="13" t="str">
        <f>IF(Recap!B137="","",IF(Recap!B137&lt;0.25,1,0)+Recap!B137)</f>
        <v/>
      </c>
      <c r="C136" s="13" t="str">
        <f>IF(Recap!C137="","",IF(Recap!C137&lt;0.25,1,0)+Recap!C137)</f>
        <v/>
      </c>
      <c r="D136" s="13" t="str">
        <f>IF(Recap!D137="","",IF(Recap!D137&lt;0.25,1,0)+Recap!D137)</f>
        <v/>
      </c>
      <c r="E136" s="13" t="str">
        <f>IF(Recap!E137="","",IF(Recap!E137&lt;0.25,1,0)+Recap!E137)</f>
        <v/>
      </c>
      <c r="F136" s="13" t="str">
        <f>IF(Recap!F137="","",IF(Recap!F137&lt;0.25,1,0)+Recap!F137)</f>
        <v/>
      </c>
      <c r="G136" s="13" t="str">
        <f>IF(Recap!G137="","",IF(Recap!G137&lt;0.25,1,0)+Recap!G137)</f>
        <v/>
      </c>
      <c r="H136" s="13" t="str">
        <f>IF(Recap!H137="","",IF(Recap!H137&lt;0.25,1,0)+Recap!H137)</f>
        <v/>
      </c>
      <c r="I136" s="13" t="str">
        <f>IF(Recap!I137="","",IF(Recap!I137&lt;0.25,1,0)+Recap!I137)</f>
        <v/>
      </c>
      <c r="J136" s="13" t="str">
        <f>IF(Recap!J137="","",IF(Recap!J137&lt;0.25,1,0)+Recap!J137)</f>
        <v/>
      </c>
      <c r="L136" s="13" t="str">
        <f>IF(Recap!L137="","",IF(Recap!L137&lt;0.25,1,0)+Recap!L137)</f>
        <v/>
      </c>
    </row>
    <row r="137" spans="1:12">
      <c r="A137" s="2" t="str">
        <f>IF(Recap!A138="","",IF(Recap!A138&lt;0.25,1,0)+Recap!A138)</f>
        <v/>
      </c>
      <c r="B137" s="13" t="str">
        <f>IF(Recap!B138="","",IF(Recap!B138&lt;0.25,1,0)+Recap!B138)</f>
        <v/>
      </c>
      <c r="C137" s="13" t="str">
        <f>IF(Recap!C138="","",IF(Recap!C138&lt;0.25,1,0)+Recap!C138)</f>
        <v/>
      </c>
      <c r="D137" s="13" t="str">
        <f>IF(Recap!D138="","",IF(Recap!D138&lt;0.25,1,0)+Recap!D138)</f>
        <v/>
      </c>
      <c r="E137" s="13" t="str">
        <f>IF(Recap!E138="","",IF(Recap!E138&lt;0.25,1,0)+Recap!E138)</f>
        <v/>
      </c>
      <c r="F137" s="13" t="str">
        <f>IF(Recap!F138="","",IF(Recap!F138&lt;0.25,1,0)+Recap!F138)</f>
        <v/>
      </c>
      <c r="G137" s="13" t="str">
        <f>IF(Recap!G138="","",IF(Recap!G138&lt;0.25,1,0)+Recap!G138)</f>
        <v/>
      </c>
      <c r="H137" s="13" t="str">
        <f>IF(Recap!H138="","",IF(Recap!H138&lt;0.25,1,0)+Recap!H138)</f>
        <v/>
      </c>
      <c r="I137" s="13" t="str">
        <f>IF(Recap!I138="","",IF(Recap!I138&lt;0.25,1,0)+Recap!I138)</f>
        <v/>
      </c>
      <c r="J137" s="13" t="str">
        <f>IF(Recap!J138="","",IF(Recap!J138&lt;0.25,1,0)+Recap!J138)</f>
        <v/>
      </c>
      <c r="L137" s="13" t="str">
        <f>IF(Recap!L138="","",IF(Recap!L138&lt;0.25,1,0)+Recap!L138)</f>
        <v/>
      </c>
    </row>
    <row r="138" spans="1:12">
      <c r="A138" s="2" t="str">
        <f>IF(Recap!A139="","",IF(Recap!A139&lt;0.25,1,0)+Recap!A139)</f>
        <v/>
      </c>
      <c r="B138" s="13" t="str">
        <f>IF(Recap!B139="","",IF(Recap!B139&lt;0.25,1,0)+Recap!B139)</f>
        <v/>
      </c>
      <c r="C138" s="13" t="str">
        <f>IF(Recap!C139="","",IF(Recap!C139&lt;0.25,1,0)+Recap!C139)</f>
        <v/>
      </c>
      <c r="D138" s="13" t="str">
        <f>IF(Recap!D139="","",IF(Recap!D139&lt;0.25,1,0)+Recap!D139)</f>
        <v/>
      </c>
      <c r="E138" s="13" t="str">
        <f>IF(Recap!E139="","",IF(Recap!E139&lt;0.25,1,0)+Recap!E139)</f>
        <v/>
      </c>
      <c r="F138" s="13" t="str">
        <f>IF(Recap!F139="","",IF(Recap!F139&lt;0.25,1,0)+Recap!F139)</f>
        <v/>
      </c>
      <c r="G138" s="13" t="str">
        <f>IF(Recap!G139="","",IF(Recap!G139&lt;0.25,1,0)+Recap!G139)</f>
        <v/>
      </c>
      <c r="H138" s="13" t="str">
        <f>IF(Recap!H139="","",IF(Recap!H139&lt;0.25,1,0)+Recap!H139)</f>
        <v/>
      </c>
      <c r="I138" s="13" t="str">
        <f>IF(Recap!I139="","",IF(Recap!I139&lt;0.25,1,0)+Recap!I139)</f>
        <v/>
      </c>
      <c r="J138" s="13" t="str">
        <f>IF(Recap!J139="","",IF(Recap!J139&lt;0.25,1,0)+Recap!J139)</f>
        <v/>
      </c>
      <c r="L138" s="13" t="str">
        <f>IF(Recap!L139="","",IF(Recap!L139&lt;0.25,1,0)+Recap!L139)</f>
        <v/>
      </c>
    </row>
    <row r="139" spans="1:12">
      <c r="A139" s="2" t="str">
        <f>IF(Recap!A140="","",IF(Recap!A140&lt;0.25,1,0)+Recap!A140)</f>
        <v/>
      </c>
      <c r="B139" s="13" t="str">
        <f>IF(Recap!B140="","",IF(Recap!B140&lt;0.25,1,0)+Recap!B140)</f>
        <v/>
      </c>
      <c r="C139" s="13" t="str">
        <f>IF(Recap!C140="","",IF(Recap!C140&lt;0.25,1,0)+Recap!C140)</f>
        <v/>
      </c>
      <c r="D139" s="13" t="str">
        <f>IF(Recap!D140="","",IF(Recap!D140&lt;0.25,1,0)+Recap!D140)</f>
        <v/>
      </c>
      <c r="E139" s="13" t="str">
        <f>IF(Recap!E140="","",IF(Recap!E140&lt;0.25,1,0)+Recap!E140)</f>
        <v/>
      </c>
      <c r="F139" s="13" t="str">
        <f>IF(Recap!F140="","",IF(Recap!F140&lt;0.25,1,0)+Recap!F140)</f>
        <v/>
      </c>
      <c r="G139" s="13" t="str">
        <f>IF(Recap!G140="","",IF(Recap!G140&lt;0.25,1,0)+Recap!G140)</f>
        <v/>
      </c>
      <c r="H139" s="13" t="str">
        <f>IF(Recap!H140="","",IF(Recap!H140&lt;0.25,1,0)+Recap!H140)</f>
        <v/>
      </c>
      <c r="I139" s="13" t="str">
        <f>IF(Recap!I140="","",IF(Recap!I140&lt;0.25,1,0)+Recap!I140)</f>
        <v/>
      </c>
      <c r="J139" s="13" t="str">
        <f>IF(Recap!J140="","",IF(Recap!J140&lt;0.25,1,0)+Recap!J140)</f>
        <v/>
      </c>
      <c r="L139" s="13" t="str">
        <f>IF(Recap!L140="","",IF(Recap!L140&lt;0.25,1,0)+Recap!L140)</f>
        <v/>
      </c>
    </row>
    <row r="140" spans="1:12">
      <c r="A140" s="2" t="str">
        <f>IF(Recap!A141="","",IF(Recap!A141&lt;0.25,1,0)+Recap!A141)</f>
        <v/>
      </c>
      <c r="B140" s="13" t="str">
        <f>IF(Recap!B141="","",IF(Recap!B141&lt;0.25,1,0)+Recap!B141)</f>
        <v/>
      </c>
      <c r="C140" s="13" t="str">
        <f>IF(Recap!C141="","",IF(Recap!C141&lt;0.25,1,0)+Recap!C141)</f>
        <v/>
      </c>
      <c r="D140" s="13" t="str">
        <f>IF(Recap!D141="","",IF(Recap!D141&lt;0.25,1,0)+Recap!D141)</f>
        <v/>
      </c>
      <c r="E140" s="13" t="str">
        <f>IF(Recap!E141="","",IF(Recap!E141&lt;0.25,1,0)+Recap!E141)</f>
        <v/>
      </c>
      <c r="F140" s="13" t="str">
        <f>IF(Recap!F141="","",IF(Recap!F141&lt;0.25,1,0)+Recap!F141)</f>
        <v/>
      </c>
      <c r="G140" s="13" t="str">
        <f>IF(Recap!G141="","",IF(Recap!G141&lt;0.25,1,0)+Recap!G141)</f>
        <v/>
      </c>
      <c r="H140" s="13" t="str">
        <f>IF(Recap!H141="","",IF(Recap!H141&lt;0.25,1,0)+Recap!H141)</f>
        <v/>
      </c>
      <c r="I140" s="13" t="str">
        <f>IF(Recap!I141="","",IF(Recap!I141&lt;0.25,1,0)+Recap!I141)</f>
        <v/>
      </c>
      <c r="J140" s="13" t="str">
        <f>IF(Recap!J141="","",IF(Recap!J141&lt;0.25,1,0)+Recap!J141)</f>
        <v/>
      </c>
      <c r="L140" s="13" t="str">
        <f>IF(Recap!L141="","",IF(Recap!L141&lt;0.25,1,0)+Recap!L141)</f>
        <v/>
      </c>
    </row>
    <row r="141" spans="1:12">
      <c r="A141" s="2" t="str">
        <f>IF(Recap!A142="","",IF(Recap!A142&lt;0.25,1,0)+Recap!A142)</f>
        <v/>
      </c>
      <c r="B141" s="13" t="str">
        <f>IF(Recap!B142="","",IF(Recap!B142&lt;0.25,1,0)+Recap!B142)</f>
        <v/>
      </c>
      <c r="C141" s="13" t="str">
        <f>IF(Recap!C142="","",IF(Recap!C142&lt;0.25,1,0)+Recap!C142)</f>
        <v/>
      </c>
      <c r="D141" s="13" t="str">
        <f>IF(Recap!D142="","",IF(Recap!D142&lt;0.25,1,0)+Recap!D142)</f>
        <v/>
      </c>
      <c r="E141" s="13" t="str">
        <f>IF(Recap!E142="","",IF(Recap!E142&lt;0.25,1,0)+Recap!E142)</f>
        <v/>
      </c>
      <c r="F141" s="13" t="str">
        <f>IF(Recap!F142="","",IF(Recap!F142&lt;0.25,1,0)+Recap!F142)</f>
        <v/>
      </c>
      <c r="G141" s="13" t="str">
        <f>IF(Recap!G142="","",IF(Recap!G142&lt;0.25,1,0)+Recap!G142)</f>
        <v/>
      </c>
      <c r="H141" s="13" t="str">
        <f>IF(Recap!H142="","",IF(Recap!H142&lt;0.25,1,0)+Recap!H142)</f>
        <v/>
      </c>
      <c r="I141" s="13" t="str">
        <f>IF(Recap!I142="","",IF(Recap!I142&lt;0.25,1,0)+Recap!I142)</f>
        <v/>
      </c>
      <c r="J141" s="13" t="str">
        <f>IF(Recap!J142="","",IF(Recap!J142&lt;0.25,1,0)+Recap!J142)</f>
        <v/>
      </c>
      <c r="L141" s="13" t="str">
        <f>IF(Recap!L142="","",IF(Recap!L142&lt;0.25,1,0)+Recap!L142)</f>
        <v/>
      </c>
    </row>
    <row r="142" spans="1:12">
      <c r="A142" s="2" t="str">
        <f>IF(Recap!A143="","",IF(Recap!A143&lt;0.25,1,0)+Recap!A143)</f>
        <v/>
      </c>
      <c r="B142" s="13" t="str">
        <f>IF(Recap!B143="","",IF(Recap!B143&lt;0.25,1,0)+Recap!B143)</f>
        <v/>
      </c>
      <c r="C142" s="13" t="str">
        <f>IF(Recap!C143="","",IF(Recap!C143&lt;0.25,1,0)+Recap!C143)</f>
        <v/>
      </c>
      <c r="D142" s="13" t="str">
        <f>IF(Recap!D143="","",IF(Recap!D143&lt;0.25,1,0)+Recap!D143)</f>
        <v/>
      </c>
      <c r="E142" s="13" t="str">
        <f>IF(Recap!E143="","",IF(Recap!E143&lt;0.25,1,0)+Recap!E143)</f>
        <v/>
      </c>
      <c r="F142" s="13" t="str">
        <f>IF(Recap!F143="","",IF(Recap!F143&lt;0.25,1,0)+Recap!F143)</f>
        <v/>
      </c>
      <c r="G142" s="13" t="str">
        <f>IF(Recap!G143="","",IF(Recap!G143&lt;0.25,1,0)+Recap!G143)</f>
        <v/>
      </c>
      <c r="H142" s="13" t="str">
        <f>IF(Recap!H143="","",IF(Recap!H143&lt;0.25,1,0)+Recap!H143)</f>
        <v/>
      </c>
      <c r="I142" s="13" t="str">
        <f>IF(Recap!I143="","",IF(Recap!I143&lt;0.25,1,0)+Recap!I143)</f>
        <v/>
      </c>
      <c r="J142" s="13" t="str">
        <f>IF(Recap!J143="","",IF(Recap!J143&lt;0.25,1,0)+Recap!J143)</f>
        <v/>
      </c>
      <c r="L142" s="13" t="str">
        <f>IF(Recap!L143="","",IF(Recap!L143&lt;0.25,1,0)+Recap!L143)</f>
        <v/>
      </c>
    </row>
    <row r="143" spans="1:12">
      <c r="A143" s="2" t="str">
        <f>IF(Recap!A144="","",IF(Recap!A144&lt;0.25,1,0)+Recap!A144)</f>
        <v/>
      </c>
      <c r="B143" s="13" t="str">
        <f>IF(Recap!B144="","",IF(Recap!B144&lt;0.25,1,0)+Recap!B144)</f>
        <v/>
      </c>
      <c r="C143" s="13" t="str">
        <f>IF(Recap!C144="","",IF(Recap!C144&lt;0.25,1,0)+Recap!C144)</f>
        <v/>
      </c>
      <c r="D143" s="13" t="str">
        <f>IF(Recap!D144="","",IF(Recap!D144&lt;0.25,1,0)+Recap!D144)</f>
        <v/>
      </c>
      <c r="E143" s="13" t="str">
        <f>IF(Recap!E144="","",IF(Recap!E144&lt;0.25,1,0)+Recap!E144)</f>
        <v/>
      </c>
      <c r="F143" s="13" t="str">
        <f>IF(Recap!F144="","",IF(Recap!F144&lt;0.25,1,0)+Recap!F144)</f>
        <v/>
      </c>
      <c r="G143" s="13" t="str">
        <f>IF(Recap!G144="","",IF(Recap!G144&lt;0.25,1,0)+Recap!G144)</f>
        <v/>
      </c>
      <c r="H143" s="13" t="str">
        <f>IF(Recap!H144="","",IF(Recap!H144&lt;0.25,1,0)+Recap!H144)</f>
        <v/>
      </c>
      <c r="I143" s="13" t="str">
        <f>IF(Recap!I144="","",IF(Recap!I144&lt;0.25,1,0)+Recap!I144)</f>
        <v/>
      </c>
      <c r="J143" s="13" t="str">
        <f>IF(Recap!J144="","",IF(Recap!J144&lt;0.25,1,0)+Recap!J144)</f>
        <v/>
      </c>
      <c r="L143" s="13" t="str">
        <f>IF(Recap!L144="","",IF(Recap!L144&lt;0.25,1,0)+Recap!L144)</f>
        <v/>
      </c>
    </row>
    <row r="144" spans="1:12">
      <c r="A144" s="2" t="str">
        <f>IF(Recap!A145="","",IF(Recap!A145&lt;0.25,1,0)+Recap!A145)</f>
        <v/>
      </c>
      <c r="B144" s="13" t="str">
        <f>IF(Recap!B145="","",IF(Recap!B145&lt;0.25,1,0)+Recap!B145)</f>
        <v/>
      </c>
      <c r="C144" s="13" t="str">
        <f>IF(Recap!C145="","",IF(Recap!C145&lt;0.25,1,0)+Recap!C145)</f>
        <v/>
      </c>
      <c r="D144" s="13" t="str">
        <f>IF(Recap!D145="","",IF(Recap!D145&lt;0.25,1,0)+Recap!D145)</f>
        <v/>
      </c>
      <c r="E144" s="13" t="str">
        <f>IF(Recap!E145="","",IF(Recap!E145&lt;0.25,1,0)+Recap!E145)</f>
        <v/>
      </c>
      <c r="F144" s="13" t="str">
        <f>IF(Recap!F145="","",IF(Recap!F145&lt;0.25,1,0)+Recap!F145)</f>
        <v/>
      </c>
      <c r="G144" s="13" t="str">
        <f>IF(Recap!G145="","",IF(Recap!G145&lt;0.25,1,0)+Recap!G145)</f>
        <v/>
      </c>
      <c r="H144" s="13" t="str">
        <f>IF(Recap!H145="","",IF(Recap!H145&lt;0.25,1,0)+Recap!H145)</f>
        <v/>
      </c>
      <c r="I144" s="13" t="str">
        <f>IF(Recap!I145="","",IF(Recap!I145&lt;0.25,1,0)+Recap!I145)</f>
        <v/>
      </c>
      <c r="J144" s="13" t="str">
        <f>IF(Recap!J145="","",IF(Recap!J145&lt;0.25,1,0)+Recap!J145)</f>
        <v/>
      </c>
      <c r="L144" s="13" t="str">
        <f>IF(Recap!L145="","",IF(Recap!L145&lt;0.25,1,0)+Recap!L145)</f>
        <v/>
      </c>
    </row>
    <row r="145" spans="1:12">
      <c r="A145" s="2" t="str">
        <f>IF(Recap!A146="","",IF(Recap!A146&lt;0.25,1,0)+Recap!A146)</f>
        <v/>
      </c>
      <c r="B145" s="13" t="str">
        <f>IF(Recap!B146="","",IF(Recap!B146&lt;0.25,1,0)+Recap!B146)</f>
        <v/>
      </c>
      <c r="C145" s="13" t="str">
        <f>IF(Recap!C146="","",IF(Recap!C146&lt;0.25,1,0)+Recap!C146)</f>
        <v/>
      </c>
      <c r="D145" s="13" t="str">
        <f>IF(Recap!D146="","",IF(Recap!D146&lt;0.25,1,0)+Recap!D146)</f>
        <v/>
      </c>
      <c r="E145" s="13" t="str">
        <f>IF(Recap!E146="","",IF(Recap!E146&lt;0.25,1,0)+Recap!E146)</f>
        <v/>
      </c>
      <c r="F145" s="13" t="str">
        <f>IF(Recap!F146="","",IF(Recap!F146&lt;0.25,1,0)+Recap!F146)</f>
        <v/>
      </c>
      <c r="G145" s="13" t="str">
        <f>IF(Recap!G146="","",IF(Recap!G146&lt;0.25,1,0)+Recap!G146)</f>
        <v/>
      </c>
      <c r="H145" s="13" t="str">
        <f>IF(Recap!H146="","",IF(Recap!H146&lt;0.25,1,0)+Recap!H146)</f>
        <v/>
      </c>
      <c r="I145" s="13" t="str">
        <f>IF(Recap!I146="","",IF(Recap!I146&lt;0.25,1,0)+Recap!I146)</f>
        <v/>
      </c>
      <c r="J145" s="13" t="str">
        <f>IF(Recap!J146="","",IF(Recap!J146&lt;0.25,1,0)+Recap!J146)</f>
        <v/>
      </c>
      <c r="L145" s="13" t="str">
        <f>IF(Recap!L146="","",IF(Recap!L146&lt;0.25,1,0)+Recap!L146)</f>
        <v/>
      </c>
    </row>
    <row r="146" spans="1:12">
      <c r="A146" s="2" t="str">
        <f>IF(Recap!A147="","",IF(Recap!A147&lt;0.25,1,0)+Recap!A147)</f>
        <v/>
      </c>
      <c r="B146" s="13" t="str">
        <f>IF(Recap!B147="","",IF(Recap!B147&lt;0.25,1,0)+Recap!B147)</f>
        <v/>
      </c>
      <c r="C146" s="13" t="str">
        <f>IF(Recap!C147="","",IF(Recap!C147&lt;0.25,1,0)+Recap!C147)</f>
        <v/>
      </c>
      <c r="D146" s="13" t="str">
        <f>IF(Recap!D147="","",IF(Recap!D147&lt;0.25,1,0)+Recap!D147)</f>
        <v/>
      </c>
      <c r="E146" s="13" t="str">
        <f>IF(Recap!E147="","",IF(Recap!E147&lt;0.25,1,0)+Recap!E147)</f>
        <v/>
      </c>
      <c r="F146" s="13" t="str">
        <f>IF(Recap!F147="","",IF(Recap!F147&lt;0.25,1,0)+Recap!F147)</f>
        <v/>
      </c>
      <c r="G146" s="13" t="str">
        <f>IF(Recap!G147="","",IF(Recap!G147&lt;0.25,1,0)+Recap!G147)</f>
        <v/>
      </c>
      <c r="H146" s="13" t="str">
        <f>IF(Recap!H147="","",IF(Recap!H147&lt;0.25,1,0)+Recap!H147)</f>
        <v/>
      </c>
      <c r="I146" s="13" t="str">
        <f>IF(Recap!I147="","",IF(Recap!I147&lt;0.25,1,0)+Recap!I147)</f>
        <v/>
      </c>
      <c r="J146" s="13" t="str">
        <f>IF(Recap!J147="","",IF(Recap!J147&lt;0.25,1,0)+Recap!J147)</f>
        <v/>
      </c>
      <c r="L146" s="13" t="str">
        <f>IF(Recap!L147="","",IF(Recap!L147&lt;0.25,1,0)+Recap!L147)</f>
        <v/>
      </c>
    </row>
    <row r="147" spans="1:12">
      <c r="A147" s="2" t="str">
        <f>IF(Recap!A148="","",IF(Recap!A148&lt;0.25,1,0)+Recap!A148)</f>
        <v/>
      </c>
      <c r="B147" s="13" t="str">
        <f>IF(Recap!B148="","",IF(Recap!B148&lt;0.25,1,0)+Recap!B148)</f>
        <v/>
      </c>
      <c r="C147" s="13" t="str">
        <f>IF(Recap!C148="","",IF(Recap!C148&lt;0.25,1,0)+Recap!C148)</f>
        <v/>
      </c>
      <c r="D147" s="13" t="str">
        <f>IF(Recap!D148="","",IF(Recap!D148&lt;0.25,1,0)+Recap!D148)</f>
        <v/>
      </c>
      <c r="E147" s="13" t="str">
        <f>IF(Recap!E148="","",IF(Recap!E148&lt;0.25,1,0)+Recap!E148)</f>
        <v/>
      </c>
      <c r="F147" s="13" t="str">
        <f>IF(Recap!F148="","",IF(Recap!F148&lt;0.25,1,0)+Recap!F148)</f>
        <v/>
      </c>
      <c r="G147" s="13" t="str">
        <f>IF(Recap!G148="","",IF(Recap!G148&lt;0.25,1,0)+Recap!G148)</f>
        <v/>
      </c>
      <c r="H147" s="13" t="str">
        <f>IF(Recap!H148="","",IF(Recap!H148&lt;0.25,1,0)+Recap!H148)</f>
        <v/>
      </c>
      <c r="I147" s="13" t="str">
        <f>IF(Recap!I148="","",IF(Recap!I148&lt;0.25,1,0)+Recap!I148)</f>
        <v/>
      </c>
      <c r="J147" s="13" t="str">
        <f>IF(Recap!J148="","",IF(Recap!J148&lt;0.25,1,0)+Recap!J148)</f>
        <v/>
      </c>
      <c r="L147" s="13" t="str">
        <f>IF(Recap!L148="","",IF(Recap!L148&lt;0.25,1,0)+Recap!L148)</f>
        <v/>
      </c>
    </row>
    <row r="148" spans="1:12">
      <c r="A148" s="2" t="str">
        <f>IF(Recap!A149="","",IF(Recap!A149&lt;0.25,1,0)+Recap!A149)</f>
        <v/>
      </c>
      <c r="B148" s="13" t="str">
        <f>IF(Recap!B149="","",IF(Recap!B149&lt;0.25,1,0)+Recap!B149)</f>
        <v/>
      </c>
      <c r="C148" s="13" t="str">
        <f>IF(Recap!C149="","",IF(Recap!C149&lt;0.25,1,0)+Recap!C149)</f>
        <v/>
      </c>
      <c r="D148" s="13" t="str">
        <f>IF(Recap!D149="","",IF(Recap!D149&lt;0.25,1,0)+Recap!D149)</f>
        <v/>
      </c>
      <c r="E148" s="13" t="str">
        <f>IF(Recap!E149="","",IF(Recap!E149&lt;0.25,1,0)+Recap!E149)</f>
        <v/>
      </c>
      <c r="F148" s="13" t="str">
        <f>IF(Recap!F149="","",IF(Recap!F149&lt;0.25,1,0)+Recap!F149)</f>
        <v/>
      </c>
      <c r="G148" s="13" t="str">
        <f>IF(Recap!G149="","",IF(Recap!G149&lt;0.25,1,0)+Recap!G149)</f>
        <v/>
      </c>
      <c r="H148" s="13" t="str">
        <f>IF(Recap!H149="","",IF(Recap!H149&lt;0.25,1,0)+Recap!H149)</f>
        <v/>
      </c>
      <c r="I148" s="13" t="str">
        <f>IF(Recap!I149="","",IF(Recap!I149&lt;0.25,1,0)+Recap!I149)</f>
        <v/>
      </c>
      <c r="J148" s="13" t="str">
        <f>IF(Recap!J149="","",IF(Recap!J149&lt;0.25,1,0)+Recap!J149)</f>
        <v/>
      </c>
      <c r="L148" s="13" t="str">
        <f>IF(Recap!L149="","",IF(Recap!L149&lt;0.25,1,0)+Recap!L149)</f>
        <v/>
      </c>
    </row>
    <row r="149" spans="1:12">
      <c r="A149" s="2" t="str">
        <f>IF(Recap!A150="","",IF(Recap!A150&lt;0.25,1,0)+Recap!A150)</f>
        <v/>
      </c>
      <c r="B149" s="13" t="str">
        <f>IF(Recap!B150="","",IF(Recap!B150&lt;0.25,1,0)+Recap!B150)</f>
        <v/>
      </c>
      <c r="C149" s="13" t="str">
        <f>IF(Recap!C150="","",IF(Recap!C150&lt;0.25,1,0)+Recap!C150)</f>
        <v/>
      </c>
      <c r="D149" s="13" t="str">
        <f>IF(Recap!D150="","",IF(Recap!D150&lt;0.25,1,0)+Recap!D150)</f>
        <v/>
      </c>
      <c r="E149" s="13" t="str">
        <f>IF(Recap!E150="","",IF(Recap!E150&lt;0.25,1,0)+Recap!E150)</f>
        <v/>
      </c>
      <c r="F149" s="13" t="str">
        <f>IF(Recap!F150="","",IF(Recap!F150&lt;0.25,1,0)+Recap!F150)</f>
        <v/>
      </c>
      <c r="G149" s="13" t="str">
        <f>IF(Recap!G150="","",IF(Recap!G150&lt;0.25,1,0)+Recap!G150)</f>
        <v/>
      </c>
      <c r="H149" s="13" t="str">
        <f>IF(Recap!H150="","",IF(Recap!H150&lt;0.25,1,0)+Recap!H150)</f>
        <v/>
      </c>
      <c r="I149" s="13" t="str">
        <f>IF(Recap!I150="","",IF(Recap!I150&lt;0.25,1,0)+Recap!I150)</f>
        <v/>
      </c>
      <c r="J149" s="13" t="str">
        <f>IF(Recap!J150="","",IF(Recap!J150&lt;0.25,1,0)+Recap!J150)</f>
        <v/>
      </c>
      <c r="L149" s="13" t="str">
        <f>IF(Recap!L150="","",IF(Recap!L150&lt;0.25,1,0)+Recap!L150)</f>
        <v/>
      </c>
    </row>
    <row r="150" spans="1:12">
      <c r="A150" s="2" t="str">
        <f>IF(Recap!A151="","",IF(Recap!A151&lt;0.25,1,0)+Recap!A151)</f>
        <v/>
      </c>
      <c r="B150" s="13" t="str">
        <f>IF(Recap!B151="","",IF(Recap!B151&lt;0.25,1,0)+Recap!B151)</f>
        <v/>
      </c>
      <c r="C150" s="13" t="str">
        <f>IF(Recap!C151="","",IF(Recap!C151&lt;0.25,1,0)+Recap!C151)</f>
        <v/>
      </c>
      <c r="D150" s="13" t="str">
        <f>IF(Recap!D151="","",IF(Recap!D151&lt;0.25,1,0)+Recap!D151)</f>
        <v/>
      </c>
      <c r="E150" s="13" t="str">
        <f>IF(Recap!E151="","",IF(Recap!E151&lt;0.25,1,0)+Recap!E151)</f>
        <v/>
      </c>
      <c r="F150" s="13" t="str">
        <f>IF(Recap!F151="","",IF(Recap!F151&lt;0.25,1,0)+Recap!F151)</f>
        <v/>
      </c>
      <c r="G150" s="13" t="str">
        <f>IF(Recap!G151="","",IF(Recap!G151&lt;0.25,1,0)+Recap!G151)</f>
        <v/>
      </c>
      <c r="H150" s="13" t="str">
        <f>IF(Recap!H151="","",IF(Recap!H151&lt;0.25,1,0)+Recap!H151)</f>
        <v/>
      </c>
      <c r="I150" s="13" t="str">
        <f>IF(Recap!I151="","",IF(Recap!I151&lt;0.25,1,0)+Recap!I151)</f>
        <v/>
      </c>
      <c r="J150" s="13" t="str">
        <f>IF(Recap!J151="","",IF(Recap!J151&lt;0.25,1,0)+Recap!J151)</f>
        <v/>
      </c>
      <c r="L150" s="13" t="str">
        <f>IF(Recap!L151="","",IF(Recap!L151&lt;0.25,1,0)+Recap!L151)</f>
        <v/>
      </c>
    </row>
    <row r="151" spans="1:12">
      <c r="A151" s="2" t="str">
        <f>IF(Recap!A152="","",IF(Recap!A152&lt;0.25,1,0)+Recap!A152)</f>
        <v/>
      </c>
      <c r="B151" s="13" t="str">
        <f>IF(Recap!B152="","",IF(Recap!B152&lt;0.25,1,0)+Recap!B152)</f>
        <v/>
      </c>
      <c r="C151" s="13" t="str">
        <f>IF(Recap!C152="","",IF(Recap!C152&lt;0.25,1,0)+Recap!C152)</f>
        <v/>
      </c>
      <c r="D151" s="13" t="str">
        <f>IF(Recap!D152="","",IF(Recap!D152&lt;0.25,1,0)+Recap!D152)</f>
        <v/>
      </c>
      <c r="E151" s="13" t="str">
        <f>IF(Recap!E152="","",IF(Recap!E152&lt;0.25,1,0)+Recap!E152)</f>
        <v/>
      </c>
      <c r="F151" s="13" t="str">
        <f>IF(Recap!F152="","",IF(Recap!F152&lt;0.25,1,0)+Recap!F152)</f>
        <v/>
      </c>
      <c r="G151" s="13" t="str">
        <f>IF(Recap!G152="","",IF(Recap!G152&lt;0.25,1,0)+Recap!G152)</f>
        <v/>
      </c>
      <c r="H151" s="13" t="str">
        <f>IF(Recap!H152="","",IF(Recap!H152&lt;0.25,1,0)+Recap!H152)</f>
        <v/>
      </c>
      <c r="I151" s="13" t="str">
        <f>IF(Recap!I152="","",IF(Recap!I152&lt;0.25,1,0)+Recap!I152)</f>
        <v/>
      </c>
      <c r="J151" s="13" t="str">
        <f>IF(Recap!J152="","",IF(Recap!J152&lt;0.25,1,0)+Recap!J152)</f>
        <v/>
      </c>
      <c r="L151" s="13" t="str">
        <f>IF(Recap!L152="","",IF(Recap!L152&lt;0.25,1,0)+Recap!L152)</f>
        <v/>
      </c>
    </row>
    <row r="152" spans="1:12">
      <c r="A152" s="2" t="str">
        <f>IF(Recap!A153="","",IF(Recap!A153&lt;0.25,1,0)+Recap!A153)</f>
        <v/>
      </c>
      <c r="B152" s="13" t="str">
        <f>IF(Recap!B153="","",IF(Recap!B153&lt;0.25,1,0)+Recap!B153)</f>
        <v/>
      </c>
      <c r="C152" s="13" t="str">
        <f>IF(Recap!C153="","",IF(Recap!C153&lt;0.25,1,0)+Recap!C153)</f>
        <v/>
      </c>
      <c r="D152" s="13" t="str">
        <f>IF(Recap!D153="","",IF(Recap!D153&lt;0.25,1,0)+Recap!D153)</f>
        <v/>
      </c>
      <c r="E152" s="13" t="str">
        <f>IF(Recap!E153="","",IF(Recap!E153&lt;0.25,1,0)+Recap!E153)</f>
        <v/>
      </c>
      <c r="F152" s="13" t="str">
        <f>IF(Recap!F153="","",IF(Recap!F153&lt;0.25,1,0)+Recap!F153)</f>
        <v/>
      </c>
      <c r="G152" s="13" t="str">
        <f>IF(Recap!G153="","",IF(Recap!G153&lt;0.25,1,0)+Recap!G153)</f>
        <v/>
      </c>
      <c r="H152" s="13" t="str">
        <f>IF(Recap!H153="","",IF(Recap!H153&lt;0.25,1,0)+Recap!H153)</f>
        <v/>
      </c>
      <c r="I152" s="13" t="str">
        <f>IF(Recap!I153="","",IF(Recap!I153&lt;0.25,1,0)+Recap!I153)</f>
        <v/>
      </c>
      <c r="J152" s="13" t="str">
        <f>IF(Recap!J153="","",IF(Recap!J153&lt;0.25,1,0)+Recap!J153)</f>
        <v/>
      </c>
      <c r="L152" s="13" t="str">
        <f>IF(Recap!L153="","",IF(Recap!L153&lt;0.25,1,0)+Recap!L153)</f>
        <v/>
      </c>
    </row>
    <row r="153" spans="1:12">
      <c r="A153" s="2" t="str">
        <f>IF(Recap!A154="","",IF(Recap!A154&lt;0.25,1,0)+Recap!A154)</f>
        <v/>
      </c>
      <c r="B153" s="13" t="str">
        <f>IF(Recap!B154="","",IF(Recap!B154&lt;0.25,1,0)+Recap!B154)</f>
        <v/>
      </c>
      <c r="C153" s="13" t="str">
        <f>IF(Recap!C154="","",IF(Recap!C154&lt;0.25,1,0)+Recap!C154)</f>
        <v/>
      </c>
      <c r="D153" s="13" t="str">
        <f>IF(Recap!D154="","",IF(Recap!D154&lt;0.25,1,0)+Recap!D154)</f>
        <v/>
      </c>
      <c r="E153" s="13" t="str">
        <f>IF(Recap!E154="","",IF(Recap!E154&lt;0.25,1,0)+Recap!E154)</f>
        <v/>
      </c>
      <c r="F153" s="13" t="str">
        <f>IF(Recap!F154="","",IF(Recap!F154&lt;0.25,1,0)+Recap!F154)</f>
        <v/>
      </c>
      <c r="G153" s="13" t="str">
        <f>IF(Recap!G154="","",IF(Recap!G154&lt;0.25,1,0)+Recap!G154)</f>
        <v/>
      </c>
      <c r="H153" s="13" t="str">
        <f>IF(Recap!H154="","",IF(Recap!H154&lt;0.25,1,0)+Recap!H154)</f>
        <v/>
      </c>
      <c r="I153" s="13" t="str">
        <f>IF(Recap!I154="","",IF(Recap!I154&lt;0.25,1,0)+Recap!I154)</f>
        <v/>
      </c>
      <c r="J153" s="13" t="str">
        <f>IF(Recap!J154="","",IF(Recap!J154&lt;0.25,1,0)+Recap!J154)</f>
        <v/>
      </c>
      <c r="L153" s="13" t="str">
        <f>IF(Recap!L154="","",IF(Recap!L154&lt;0.25,1,0)+Recap!L154)</f>
        <v/>
      </c>
    </row>
    <row r="154" spans="1:12">
      <c r="A154" s="2" t="str">
        <f>IF(Recap!A155="","",IF(Recap!A155&lt;0.25,1,0)+Recap!A155)</f>
        <v/>
      </c>
      <c r="B154" s="13" t="str">
        <f>IF(Recap!B155="","",IF(Recap!B155&lt;0.25,1,0)+Recap!B155)</f>
        <v/>
      </c>
      <c r="C154" s="13" t="str">
        <f>IF(Recap!C155="","",IF(Recap!C155&lt;0.25,1,0)+Recap!C155)</f>
        <v/>
      </c>
      <c r="D154" s="13" t="str">
        <f>IF(Recap!D155="","",IF(Recap!D155&lt;0.25,1,0)+Recap!D155)</f>
        <v/>
      </c>
      <c r="E154" s="13" t="str">
        <f>IF(Recap!E155="","",IF(Recap!E155&lt;0.25,1,0)+Recap!E155)</f>
        <v/>
      </c>
      <c r="F154" s="13" t="str">
        <f>IF(Recap!F155="","",IF(Recap!F155&lt;0.25,1,0)+Recap!F155)</f>
        <v/>
      </c>
      <c r="G154" s="13" t="str">
        <f>IF(Recap!G155="","",IF(Recap!G155&lt;0.25,1,0)+Recap!G155)</f>
        <v/>
      </c>
      <c r="H154" s="13" t="str">
        <f>IF(Recap!H155="","",IF(Recap!H155&lt;0.25,1,0)+Recap!H155)</f>
        <v/>
      </c>
      <c r="I154" s="13" t="str">
        <f>IF(Recap!I155="","",IF(Recap!I155&lt;0.25,1,0)+Recap!I155)</f>
        <v/>
      </c>
      <c r="J154" s="13" t="str">
        <f>IF(Recap!J155="","",IF(Recap!J155&lt;0.25,1,0)+Recap!J155)</f>
        <v/>
      </c>
      <c r="L154" s="13" t="str">
        <f>IF(Recap!L155="","",IF(Recap!L155&lt;0.25,1,0)+Recap!L155)</f>
        <v/>
      </c>
    </row>
    <row r="155" spans="1:12">
      <c r="A155" s="2" t="str">
        <f>IF(Recap!A156="","",IF(Recap!A156&lt;0.25,1,0)+Recap!A156)</f>
        <v/>
      </c>
      <c r="B155" s="13" t="str">
        <f>IF(Recap!B156="","",IF(Recap!B156&lt;0.25,1,0)+Recap!B156)</f>
        <v/>
      </c>
      <c r="C155" s="13" t="str">
        <f>IF(Recap!C156="","",IF(Recap!C156&lt;0.25,1,0)+Recap!C156)</f>
        <v/>
      </c>
      <c r="D155" s="13" t="str">
        <f>IF(Recap!D156="","",IF(Recap!D156&lt;0.25,1,0)+Recap!D156)</f>
        <v/>
      </c>
      <c r="E155" s="13" t="str">
        <f>IF(Recap!E156="","",IF(Recap!E156&lt;0.25,1,0)+Recap!E156)</f>
        <v/>
      </c>
      <c r="F155" s="13" t="str">
        <f>IF(Recap!F156="","",IF(Recap!F156&lt;0.25,1,0)+Recap!F156)</f>
        <v/>
      </c>
      <c r="G155" s="13" t="str">
        <f>IF(Recap!G156="","",IF(Recap!G156&lt;0.25,1,0)+Recap!G156)</f>
        <v/>
      </c>
      <c r="H155" s="13" t="str">
        <f>IF(Recap!H156="","",IF(Recap!H156&lt;0.25,1,0)+Recap!H156)</f>
        <v/>
      </c>
      <c r="I155" s="13" t="str">
        <f>IF(Recap!I156="","",IF(Recap!I156&lt;0.25,1,0)+Recap!I156)</f>
        <v/>
      </c>
      <c r="J155" s="13" t="str">
        <f>IF(Recap!J156="","",IF(Recap!J156&lt;0.25,1,0)+Recap!J156)</f>
        <v/>
      </c>
      <c r="L155" s="13" t="str">
        <f>IF(Recap!L156="","",IF(Recap!L156&lt;0.25,1,0)+Recap!L156)</f>
        <v/>
      </c>
    </row>
    <row r="156" spans="1:12">
      <c r="A156" s="2" t="str">
        <f>IF(Recap!A157="","",IF(Recap!A157&lt;0.25,1,0)+Recap!A157)</f>
        <v/>
      </c>
      <c r="B156" s="13" t="str">
        <f>IF(Recap!B157="","",IF(Recap!B157&lt;0.25,1,0)+Recap!B157)</f>
        <v/>
      </c>
      <c r="C156" s="13" t="str">
        <f>IF(Recap!C157="","",IF(Recap!C157&lt;0.25,1,0)+Recap!C157)</f>
        <v/>
      </c>
      <c r="D156" s="13" t="str">
        <f>IF(Recap!D157="","",IF(Recap!D157&lt;0.25,1,0)+Recap!D157)</f>
        <v/>
      </c>
      <c r="E156" s="13" t="str">
        <f>IF(Recap!E157="","",IF(Recap!E157&lt;0.25,1,0)+Recap!E157)</f>
        <v/>
      </c>
      <c r="F156" s="13" t="str">
        <f>IF(Recap!F157="","",IF(Recap!F157&lt;0.25,1,0)+Recap!F157)</f>
        <v/>
      </c>
      <c r="G156" s="13" t="str">
        <f>IF(Recap!G157="","",IF(Recap!G157&lt;0.25,1,0)+Recap!G157)</f>
        <v/>
      </c>
      <c r="H156" s="13" t="str">
        <f>IF(Recap!H157="","",IF(Recap!H157&lt;0.25,1,0)+Recap!H157)</f>
        <v/>
      </c>
      <c r="I156" s="13" t="str">
        <f>IF(Recap!I157="","",IF(Recap!I157&lt;0.25,1,0)+Recap!I157)</f>
        <v/>
      </c>
      <c r="J156" s="13" t="str">
        <f>IF(Recap!J157="","",IF(Recap!J157&lt;0.25,1,0)+Recap!J157)</f>
        <v/>
      </c>
      <c r="L156" s="13" t="str">
        <f>IF(Recap!L157="","",IF(Recap!L157&lt;0.25,1,0)+Recap!L157)</f>
        <v/>
      </c>
    </row>
    <row r="157" spans="1:12">
      <c r="A157" s="2" t="str">
        <f>IF(Recap!A158="","",IF(Recap!A158&lt;0.25,1,0)+Recap!A158)</f>
        <v/>
      </c>
      <c r="B157" s="13" t="str">
        <f>IF(Recap!B158="","",IF(Recap!B158&lt;0.25,1,0)+Recap!B158)</f>
        <v/>
      </c>
      <c r="C157" s="13" t="str">
        <f>IF(Recap!C158="","",IF(Recap!C158&lt;0.25,1,0)+Recap!C158)</f>
        <v/>
      </c>
      <c r="D157" s="13" t="str">
        <f>IF(Recap!D158="","",IF(Recap!D158&lt;0.25,1,0)+Recap!D158)</f>
        <v/>
      </c>
      <c r="E157" s="13" t="str">
        <f>IF(Recap!E158="","",IF(Recap!E158&lt;0.25,1,0)+Recap!E158)</f>
        <v/>
      </c>
      <c r="F157" s="13" t="str">
        <f>IF(Recap!F158="","",IF(Recap!F158&lt;0.25,1,0)+Recap!F158)</f>
        <v/>
      </c>
      <c r="G157" s="13" t="str">
        <f>IF(Recap!G158="","",IF(Recap!G158&lt;0.25,1,0)+Recap!G158)</f>
        <v/>
      </c>
      <c r="H157" s="13" t="str">
        <f>IF(Recap!H158="","",IF(Recap!H158&lt;0.25,1,0)+Recap!H158)</f>
        <v/>
      </c>
      <c r="I157" s="13" t="str">
        <f>IF(Recap!I158="","",IF(Recap!I158&lt;0.25,1,0)+Recap!I158)</f>
        <v/>
      </c>
      <c r="J157" s="13" t="str">
        <f>IF(Recap!J158="","",IF(Recap!J158&lt;0.25,1,0)+Recap!J158)</f>
        <v/>
      </c>
      <c r="L157" s="13" t="str">
        <f>IF(Recap!L158="","",IF(Recap!L158&lt;0.25,1,0)+Recap!L158)</f>
        <v/>
      </c>
    </row>
    <row r="158" spans="1:12">
      <c r="A158" s="2" t="str">
        <f>IF(Recap!A159="","",IF(Recap!A159&lt;0.25,1,0)+Recap!A159)</f>
        <v/>
      </c>
      <c r="B158" s="13" t="str">
        <f>IF(Recap!B159="","",IF(Recap!B159&lt;0.25,1,0)+Recap!B159)</f>
        <v/>
      </c>
      <c r="C158" s="13" t="str">
        <f>IF(Recap!C159="","",IF(Recap!C159&lt;0.25,1,0)+Recap!C159)</f>
        <v/>
      </c>
      <c r="D158" s="13" t="str">
        <f>IF(Recap!D159="","",IF(Recap!D159&lt;0.25,1,0)+Recap!D159)</f>
        <v/>
      </c>
      <c r="E158" s="13" t="str">
        <f>IF(Recap!E159="","",IF(Recap!E159&lt;0.25,1,0)+Recap!E159)</f>
        <v/>
      </c>
      <c r="F158" s="13" t="str">
        <f>IF(Recap!F159="","",IF(Recap!F159&lt;0.25,1,0)+Recap!F159)</f>
        <v/>
      </c>
      <c r="G158" s="13" t="str">
        <f>IF(Recap!G159="","",IF(Recap!G159&lt;0.25,1,0)+Recap!G159)</f>
        <v/>
      </c>
      <c r="H158" s="13" t="str">
        <f>IF(Recap!H159="","",IF(Recap!H159&lt;0.25,1,0)+Recap!H159)</f>
        <v/>
      </c>
      <c r="I158" s="13" t="str">
        <f>IF(Recap!I159="","",IF(Recap!I159&lt;0.25,1,0)+Recap!I159)</f>
        <v/>
      </c>
      <c r="J158" s="13" t="str">
        <f>IF(Recap!J159="","",IF(Recap!J159&lt;0.25,1,0)+Recap!J159)</f>
        <v/>
      </c>
      <c r="L158" s="13" t="str">
        <f>IF(Recap!L159="","",IF(Recap!L159&lt;0.25,1,0)+Recap!L159)</f>
        <v/>
      </c>
    </row>
    <row r="159" spans="1:12">
      <c r="A159" s="2" t="str">
        <f>IF(Recap!A160="","",IF(Recap!A160&lt;0.25,1,0)+Recap!A160)</f>
        <v/>
      </c>
      <c r="B159" s="13" t="str">
        <f>IF(Recap!B160="","",IF(Recap!B160&lt;0.25,1,0)+Recap!B160)</f>
        <v/>
      </c>
      <c r="C159" s="13" t="str">
        <f>IF(Recap!C160="","",IF(Recap!C160&lt;0.25,1,0)+Recap!C160)</f>
        <v/>
      </c>
      <c r="D159" s="13" t="str">
        <f>IF(Recap!D160="","",IF(Recap!D160&lt;0.25,1,0)+Recap!D160)</f>
        <v/>
      </c>
      <c r="E159" s="13" t="str">
        <f>IF(Recap!E160="","",IF(Recap!E160&lt;0.25,1,0)+Recap!E160)</f>
        <v/>
      </c>
      <c r="F159" s="13" t="str">
        <f>IF(Recap!F160="","",IF(Recap!F160&lt;0.25,1,0)+Recap!F160)</f>
        <v/>
      </c>
      <c r="G159" s="13" t="str">
        <f>IF(Recap!G160="","",IF(Recap!G160&lt;0.25,1,0)+Recap!G160)</f>
        <v/>
      </c>
      <c r="H159" s="13" t="str">
        <f>IF(Recap!H160="","",IF(Recap!H160&lt;0.25,1,0)+Recap!H160)</f>
        <v/>
      </c>
      <c r="I159" s="13" t="str">
        <f>IF(Recap!I160="","",IF(Recap!I160&lt;0.25,1,0)+Recap!I160)</f>
        <v/>
      </c>
      <c r="J159" s="13" t="str">
        <f>IF(Recap!J160="","",IF(Recap!J160&lt;0.25,1,0)+Recap!J160)</f>
        <v/>
      </c>
      <c r="L159" s="13" t="str">
        <f>IF(Recap!L160="","",IF(Recap!L160&lt;0.25,1,0)+Recap!L160)</f>
        <v/>
      </c>
    </row>
    <row r="160" spans="1:12">
      <c r="A160" s="2" t="str">
        <f>IF(Recap!A161="","",IF(Recap!A161&lt;0.25,1,0)+Recap!A161)</f>
        <v/>
      </c>
      <c r="B160" s="13" t="str">
        <f>IF(Recap!B161="","",IF(Recap!B161&lt;0.25,1,0)+Recap!B161)</f>
        <v/>
      </c>
      <c r="C160" s="13" t="str">
        <f>IF(Recap!C161="","",IF(Recap!C161&lt;0.25,1,0)+Recap!C161)</f>
        <v/>
      </c>
      <c r="D160" s="13" t="str">
        <f>IF(Recap!D161="","",IF(Recap!D161&lt;0.25,1,0)+Recap!D161)</f>
        <v/>
      </c>
      <c r="E160" s="13" t="str">
        <f>IF(Recap!E161="","",IF(Recap!E161&lt;0.25,1,0)+Recap!E161)</f>
        <v/>
      </c>
      <c r="F160" s="13" t="str">
        <f>IF(Recap!F161="","",IF(Recap!F161&lt;0.25,1,0)+Recap!F161)</f>
        <v/>
      </c>
      <c r="G160" s="13" t="str">
        <f>IF(Recap!G161="","",IF(Recap!G161&lt;0.25,1,0)+Recap!G161)</f>
        <v/>
      </c>
      <c r="H160" s="13" t="str">
        <f>IF(Recap!H161="","",IF(Recap!H161&lt;0.25,1,0)+Recap!H161)</f>
        <v/>
      </c>
      <c r="I160" s="13" t="str">
        <f>IF(Recap!I161="","",IF(Recap!I161&lt;0.25,1,0)+Recap!I161)</f>
        <v/>
      </c>
      <c r="J160" s="13" t="str">
        <f>IF(Recap!J161="","",IF(Recap!J161&lt;0.25,1,0)+Recap!J161)</f>
        <v/>
      </c>
      <c r="L160" s="13" t="str">
        <f>IF(Recap!L161="","",IF(Recap!L161&lt;0.25,1,0)+Recap!L161)</f>
        <v/>
      </c>
    </row>
    <row r="161" spans="1:12">
      <c r="A161" s="2" t="str">
        <f>IF(Recap!A162="","",IF(Recap!A162&lt;0.25,1,0)+Recap!A162)</f>
        <v/>
      </c>
      <c r="B161" s="13" t="str">
        <f>IF(Recap!B162="","",IF(Recap!B162&lt;0.25,1,0)+Recap!B162)</f>
        <v/>
      </c>
      <c r="C161" s="13" t="str">
        <f>IF(Recap!C162="","",IF(Recap!C162&lt;0.25,1,0)+Recap!C162)</f>
        <v/>
      </c>
      <c r="D161" s="13" t="str">
        <f>IF(Recap!D162="","",IF(Recap!D162&lt;0.25,1,0)+Recap!D162)</f>
        <v/>
      </c>
      <c r="E161" s="13" t="str">
        <f>IF(Recap!E162="","",IF(Recap!E162&lt;0.25,1,0)+Recap!E162)</f>
        <v/>
      </c>
      <c r="F161" s="13" t="str">
        <f>IF(Recap!F162="","",IF(Recap!F162&lt;0.25,1,0)+Recap!F162)</f>
        <v/>
      </c>
      <c r="G161" s="13" t="str">
        <f>IF(Recap!G162="","",IF(Recap!G162&lt;0.25,1,0)+Recap!G162)</f>
        <v/>
      </c>
      <c r="H161" s="13" t="str">
        <f>IF(Recap!H162="","",IF(Recap!H162&lt;0.25,1,0)+Recap!H162)</f>
        <v/>
      </c>
      <c r="I161" s="13" t="str">
        <f>IF(Recap!I162="","",IF(Recap!I162&lt;0.25,1,0)+Recap!I162)</f>
        <v/>
      </c>
      <c r="J161" s="13" t="str">
        <f>IF(Recap!J162="","",IF(Recap!J162&lt;0.25,1,0)+Recap!J162)</f>
        <v/>
      </c>
      <c r="L161" s="13" t="str">
        <f>IF(Recap!L162="","",IF(Recap!L162&lt;0.25,1,0)+Recap!L162)</f>
        <v/>
      </c>
    </row>
    <row r="162" spans="1:12">
      <c r="A162" s="2" t="str">
        <f>IF(Recap!A163="","",IF(Recap!A163&lt;0.25,1,0)+Recap!A163)</f>
        <v/>
      </c>
      <c r="B162" s="13" t="str">
        <f>IF(Recap!B163="","",IF(Recap!B163&lt;0.25,1,0)+Recap!B163)</f>
        <v/>
      </c>
      <c r="C162" s="13" t="str">
        <f>IF(Recap!C163="","",IF(Recap!C163&lt;0.25,1,0)+Recap!C163)</f>
        <v/>
      </c>
      <c r="D162" s="13" t="str">
        <f>IF(Recap!D163="","",IF(Recap!D163&lt;0.25,1,0)+Recap!D163)</f>
        <v/>
      </c>
      <c r="E162" s="13" t="str">
        <f>IF(Recap!E163="","",IF(Recap!E163&lt;0.25,1,0)+Recap!E163)</f>
        <v/>
      </c>
      <c r="F162" s="13" t="str">
        <f>IF(Recap!F163="","",IF(Recap!F163&lt;0.25,1,0)+Recap!F163)</f>
        <v/>
      </c>
      <c r="G162" s="13" t="str">
        <f>IF(Recap!G163="","",IF(Recap!G163&lt;0.25,1,0)+Recap!G163)</f>
        <v/>
      </c>
      <c r="H162" s="13" t="str">
        <f>IF(Recap!H163="","",IF(Recap!H163&lt;0.25,1,0)+Recap!H163)</f>
        <v/>
      </c>
      <c r="I162" s="13" t="str">
        <f>IF(Recap!I163="","",IF(Recap!I163&lt;0.25,1,0)+Recap!I163)</f>
        <v/>
      </c>
      <c r="J162" s="13" t="str">
        <f>IF(Recap!J163="","",IF(Recap!J163&lt;0.25,1,0)+Recap!J163)</f>
        <v/>
      </c>
      <c r="L162" s="13" t="str">
        <f>IF(Recap!L163="","",IF(Recap!L163&lt;0.25,1,0)+Recap!L163)</f>
        <v/>
      </c>
    </row>
    <row r="163" spans="1:12">
      <c r="A163" s="2" t="str">
        <f>IF(Recap!A164="","",IF(Recap!A164&lt;0.25,1,0)+Recap!A164)</f>
        <v/>
      </c>
      <c r="B163" s="13" t="str">
        <f>IF(Recap!B164="","",IF(Recap!B164&lt;0.25,1,0)+Recap!B164)</f>
        <v/>
      </c>
      <c r="C163" s="13" t="str">
        <f>IF(Recap!C164="","",IF(Recap!C164&lt;0.25,1,0)+Recap!C164)</f>
        <v/>
      </c>
      <c r="D163" s="13" t="str">
        <f>IF(Recap!D164="","",IF(Recap!D164&lt;0.25,1,0)+Recap!D164)</f>
        <v/>
      </c>
      <c r="E163" s="13" t="str">
        <f>IF(Recap!E164="","",IF(Recap!E164&lt;0.25,1,0)+Recap!E164)</f>
        <v/>
      </c>
      <c r="F163" s="13" t="str">
        <f>IF(Recap!F164="","",IF(Recap!F164&lt;0.25,1,0)+Recap!F164)</f>
        <v/>
      </c>
      <c r="G163" s="13" t="str">
        <f>IF(Recap!G164="","",IF(Recap!G164&lt;0.25,1,0)+Recap!G164)</f>
        <v/>
      </c>
      <c r="H163" s="13" t="str">
        <f>IF(Recap!H164="","",IF(Recap!H164&lt;0.25,1,0)+Recap!H164)</f>
        <v/>
      </c>
      <c r="I163" s="13" t="str">
        <f>IF(Recap!I164="","",IF(Recap!I164&lt;0.25,1,0)+Recap!I164)</f>
        <v/>
      </c>
      <c r="J163" s="13" t="str">
        <f>IF(Recap!J164="","",IF(Recap!J164&lt;0.25,1,0)+Recap!J164)</f>
        <v/>
      </c>
      <c r="L163" s="13" t="str">
        <f>IF(Recap!L164="","",IF(Recap!L164&lt;0.25,1,0)+Recap!L164)</f>
        <v/>
      </c>
    </row>
    <row r="164" spans="1:12">
      <c r="A164" s="2" t="str">
        <f>IF(Recap!A165="","",IF(Recap!A165&lt;0.25,1,0)+Recap!A165)</f>
        <v/>
      </c>
      <c r="B164" s="13" t="str">
        <f>IF(Recap!B165="","",IF(Recap!B165&lt;0.25,1,0)+Recap!B165)</f>
        <v/>
      </c>
      <c r="C164" s="13" t="str">
        <f>IF(Recap!C165="","",IF(Recap!C165&lt;0.25,1,0)+Recap!C165)</f>
        <v/>
      </c>
      <c r="D164" s="13" t="str">
        <f>IF(Recap!D165="","",IF(Recap!D165&lt;0.25,1,0)+Recap!D165)</f>
        <v/>
      </c>
      <c r="E164" s="13" t="str">
        <f>IF(Recap!E165="","",IF(Recap!E165&lt;0.25,1,0)+Recap!E165)</f>
        <v/>
      </c>
      <c r="F164" s="13" t="str">
        <f>IF(Recap!F165="","",IF(Recap!F165&lt;0.25,1,0)+Recap!F165)</f>
        <v/>
      </c>
      <c r="G164" s="13" t="str">
        <f>IF(Recap!G165="","",IF(Recap!G165&lt;0.25,1,0)+Recap!G165)</f>
        <v/>
      </c>
      <c r="H164" s="13" t="str">
        <f>IF(Recap!H165="","",IF(Recap!H165&lt;0.25,1,0)+Recap!H165)</f>
        <v/>
      </c>
      <c r="I164" s="13" t="str">
        <f>IF(Recap!I165="","",IF(Recap!I165&lt;0.25,1,0)+Recap!I165)</f>
        <v/>
      </c>
      <c r="J164" s="13" t="str">
        <f>IF(Recap!J165="","",IF(Recap!J165&lt;0.25,1,0)+Recap!J165)</f>
        <v/>
      </c>
      <c r="L164" s="13" t="str">
        <f>IF(Recap!L165="","",IF(Recap!L165&lt;0.25,1,0)+Recap!L165)</f>
        <v/>
      </c>
    </row>
    <row r="165" spans="1:12">
      <c r="A165" s="2" t="str">
        <f>IF(Recap!A166="","",IF(Recap!A166&lt;0.25,1,0)+Recap!A166)</f>
        <v/>
      </c>
      <c r="B165" s="13" t="str">
        <f>IF(Recap!B166="","",IF(Recap!B166&lt;0.25,1,0)+Recap!B166)</f>
        <v/>
      </c>
      <c r="C165" s="13" t="str">
        <f>IF(Recap!C166="","",IF(Recap!C166&lt;0.25,1,0)+Recap!C166)</f>
        <v/>
      </c>
      <c r="D165" s="13" t="str">
        <f>IF(Recap!D166="","",IF(Recap!D166&lt;0.25,1,0)+Recap!D166)</f>
        <v/>
      </c>
      <c r="E165" s="13" t="str">
        <f>IF(Recap!E166="","",IF(Recap!E166&lt;0.25,1,0)+Recap!E166)</f>
        <v/>
      </c>
      <c r="F165" s="13" t="str">
        <f>IF(Recap!F166="","",IF(Recap!F166&lt;0.25,1,0)+Recap!F166)</f>
        <v/>
      </c>
      <c r="G165" s="13" t="str">
        <f>IF(Recap!G166="","",IF(Recap!G166&lt;0.25,1,0)+Recap!G166)</f>
        <v/>
      </c>
      <c r="H165" s="13" t="str">
        <f>IF(Recap!H166="","",IF(Recap!H166&lt;0.25,1,0)+Recap!H166)</f>
        <v/>
      </c>
      <c r="I165" s="13" t="str">
        <f>IF(Recap!I166="","",IF(Recap!I166&lt;0.25,1,0)+Recap!I166)</f>
        <v/>
      </c>
      <c r="J165" s="13" t="str">
        <f>IF(Recap!J166="","",IF(Recap!J166&lt;0.25,1,0)+Recap!J166)</f>
        <v/>
      </c>
      <c r="L165" s="13" t="str">
        <f>IF(Recap!L166="","",IF(Recap!L166&lt;0.25,1,0)+Recap!L166)</f>
        <v/>
      </c>
    </row>
    <row r="166" spans="1:12">
      <c r="A166" s="2" t="str">
        <f>IF(Recap!A167="","",IF(Recap!A167&lt;0.25,1,0)+Recap!A167)</f>
        <v/>
      </c>
      <c r="B166" s="13" t="str">
        <f>IF(Recap!B167="","",IF(Recap!B167&lt;0.25,1,0)+Recap!B167)</f>
        <v/>
      </c>
      <c r="C166" s="13" t="str">
        <f>IF(Recap!C167="","",IF(Recap!C167&lt;0.25,1,0)+Recap!C167)</f>
        <v/>
      </c>
      <c r="D166" s="13" t="str">
        <f>IF(Recap!D167="","",IF(Recap!D167&lt;0.25,1,0)+Recap!D167)</f>
        <v/>
      </c>
      <c r="E166" s="13" t="str">
        <f>IF(Recap!E167="","",IF(Recap!E167&lt;0.25,1,0)+Recap!E167)</f>
        <v/>
      </c>
      <c r="F166" s="13" t="str">
        <f>IF(Recap!F167="","",IF(Recap!F167&lt;0.25,1,0)+Recap!F167)</f>
        <v/>
      </c>
      <c r="G166" s="13" t="str">
        <f>IF(Recap!G167="","",IF(Recap!G167&lt;0.25,1,0)+Recap!G167)</f>
        <v/>
      </c>
      <c r="H166" s="13" t="str">
        <f>IF(Recap!H167="","",IF(Recap!H167&lt;0.25,1,0)+Recap!H167)</f>
        <v/>
      </c>
      <c r="I166" s="13" t="str">
        <f>IF(Recap!I167="","",IF(Recap!I167&lt;0.25,1,0)+Recap!I167)</f>
        <v/>
      </c>
      <c r="J166" s="13" t="str">
        <f>IF(Recap!J167="","",IF(Recap!J167&lt;0.25,1,0)+Recap!J167)</f>
        <v/>
      </c>
      <c r="L166" s="13" t="str">
        <f>IF(Recap!L167="","",IF(Recap!L167&lt;0.25,1,0)+Recap!L167)</f>
        <v/>
      </c>
    </row>
    <row r="167" spans="1:12">
      <c r="A167" s="2" t="str">
        <f>IF(Recap!A168="","",IF(Recap!A168&lt;0.25,1,0)+Recap!A168)</f>
        <v/>
      </c>
      <c r="B167" s="13" t="str">
        <f>IF(Recap!B168="","",IF(Recap!B168&lt;0.25,1,0)+Recap!B168)</f>
        <v/>
      </c>
      <c r="C167" s="13" t="str">
        <f>IF(Recap!C168="","",IF(Recap!C168&lt;0.25,1,0)+Recap!C168)</f>
        <v/>
      </c>
      <c r="D167" s="13" t="str">
        <f>IF(Recap!D168="","",IF(Recap!D168&lt;0.25,1,0)+Recap!D168)</f>
        <v/>
      </c>
      <c r="E167" s="13" t="str">
        <f>IF(Recap!E168="","",IF(Recap!E168&lt;0.25,1,0)+Recap!E168)</f>
        <v/>
      </c>
      <c r="F167" s="13" t="str">
        <f>IF(Recap!F168="","",IF(Recap!F168&lt;0.25,1,0)+Recap!F168)</f>
        <v/>
      </c>
      <c r="G167" s="13" t="str">
        <f>IF(Recap!G168="","",IF(Recap!G168&lt;0.25,1,0)+Recap!G168)</f>
        <v/>
      </c>
      <c r="H167" s="13" t="str">
        <f>IF(Recap!H168="","",IF(Recap!H168&lt;0.25,1,0)+Recap!H168)</f>
        <v/>
      </c>
      <c r="I167" s="13" t="str">
        <f>IF(Recap!I168="","",IF(Recap!I168&lt;0.25,1,0)+Recap!I168)</f>
        <v/>
      </c>
      <c r="J167" s="13" t="str">
        <f>IF(Recap!J168="","",IF(Recap!J168&lt;0.25,1,0)+Recap!J168)</f>
        <v/>
      </c>
      <c r="L167" s="13" t="str">
        <f>IF(Recap!L168="","",IF(Recap!L168&lt;0.25,1,0)+Recap!L168)</f>
        <v/>
      </c>
    </row>
    <row r="168" spans="1:12">
      <c r="A168" s="2" t="str">
        <f>IF(Recap!A169="","",IF(Recap!A169&lt;0.25,1,0)+Recap!A169)</f>
        <v/>
      </c>
      <c r="B168" s="13" t="str">
        <f>IF(Recap!B169="","",IF(Recap!B169&lt;0.25,1,0)+Recap!B169)</f>
        <v/>
      </c>
      <c r="C168" s="13" t="str">
        <f>IF(Recap!C169="","",IF(Recap!C169&lt;0.25,1,0)+Recap!C169)</f>
        <v/>
      </c>
      <c r="D168" s="13" t="str">
        <f>IF(Recap!D169="","",IF(Recap!D169&lt;0.25,1,0)+Recap!D169)</f>
        <v/>
      </c>
      <c r="E168" s="13" t="str">
        <f>IF(Recap!E169="","",IF(Recap!E169&lt;0.25,1,0)+Recap!E169)</f>
        <v/>
      </c>
      <c r="F168" s="13" t="str">
        <f>IF(Recap!F169="","",IF(Recap!F169&lt;0.25,1,0)+Recap!F169)</f>
        <v/>
      </c>
      <c r="G168" s="13" t="str">
        <f>IF(Recap!G169="","",IF(Recap!G169&lt;0.25,1,0)+Recap!G169)</f>
        <v/>
      </c>
      <c r="H168" s="13" t="str">
        <f>IF(Recap!H169="","",IF(Recap!H169&lt;0.25,1,0)+Recap!H169)</f>
        <v/>
      </c>
      <c r="I168" s="13" t="str">
        <f>IF(Recap!I169="","",IF(Recap!I169&lt;0.25,1,0)+Recap!I169)</f>
        <v/>
      </c>
      <c r="J168" s="13" t="str">
        <f>IF(Recap!J169="","",IF(Recap!J169&lt;0.25,1,0)+Recap!J169)</f>
        <v/>
      </c>
      <c r="L168" s="13" t="str">
        <f>IF(Recap!L169="","",IF(Recap!L169&lt;0.25,1,0)+Recap!L169)</f>
        <v/>
      </c>
    </row>
    <row r="169" spans="1:12">
      <c r="A169" s="2" t="str">
        <f>IF(Recap!A170="","",IF(Recap!A170&lt;0.25,1,0)+Recap!A170)</f>
        <v/>
      </c>
      <c r="B169" s="13" t="str">
        <f>IF(Recap!B170="","",IF(Recap!B170&lt;0.25,1,0)+Recap!B170)</f>
        <v/>
      </c>
      <c r="C169" s="13" t="str">
        <f>IF(Recap!C170="","",IF(Recap!C170&lt;0.25,1,0)+Recap!C170)</f>
        <v/>
      </c>
      <c r="D169" s="13" t="str">
        <f>IF(Recap!D170="","",IF(Recap!D170&lt;0.25,1,0)+Recap!D170)</f>
        <v/>
      </c>
      <c r="E169" s="13" t="str">
        <f>IF(Recap!E170="","",IF(Recap!E170&lt;0.25,1,0)+Recap!E170)</f>
        <v/>
      </c>
      <c r="F169" s="13" t="str">
        <f>IF(Recap!F170="","",IF(Recap!F170&lt;0.25,1,0)+Recap!F170)</f>
        <v/>
      </c>
      <c r="G169" s="13" t="str">
        <f>IF(Recap!G170="","",IF(Recap!G170&lt;0.25,1,0)+Recap!G170)</f>
        <v/>
      </c>
      <c r="H169" s="13" t="str">
        <f>IF(Recap!H170="","",IF(Recap!H170&lt;0.25,1,0)+Recap!H170)</f>
        <v/>
      </c>
      <c r="I169" s="13" t="str">
        <f>IF(Recap!I170="","",IF(Recap!I170&lt;0.25,1,0)+Recap!I170)</f>
        <v/>
      </c>
      <c r="J169" s="13" t="str">
        <f>IF(Recap!J170="","",IF(Recap!J170&lt;0.25,1,0)+Recap!J170)</f>
        <v/>
      </c>
      <c r="L169" s="13" t="str">
        <f>IF(Recap!L170="","",IF(Recap!L170&lt;0.25,1,0)+Recap!L170)</f>
        <v/>
      </c>
    </row>
    <row r="170" spans="1:12">
      <c r="A170" s="2" t="str">
        <f>IF(Recap!A171="","",IF(Recap!A171&lt;0.25,1,0)+Recap!A171)</f>
        <v/>
      </c>
      <c r="B170" s="13" t="str">
        <f>IF(Recap!B171="","",IF(Recap!B171&lt;0.25,1,0)+Recap!B171)</f>
        <v/>
      </c>
      <c r="C170" s="13" t="str">
        <f>IF(Recap!C171="","",IF(Recap!C171&lt;0.25,1,0)+Recap!C171)</f>
        <v/>
      </c>
      <c r="D170" s="13" t="str">
        <f>IF(Recap!D171="","",IF(Recap!D171&lt;0.25,1,0)+Recap!D171)</f>
        <v/>
      </c>
      <c r="E170" s="13" t="str">
        <f>IF(Recap!E171="","",IF(Recap!E171&lt;0.25,1,0)+Recap!E171)</f>
        <v/>
      </c>
      <c r="F170" s="13" t="str">
        <f>IF(Recap!F171="","",IF(Recap!F171&lt;0.25,1,0)+Recap!F171)</f>
        <v/>
      </c>
      <c r="G170" s="13" t="str">
        <f>IF(Recap!G171="","",IF(Recap!G171&lt;0.25,1,0)+Recap!G171)</f>
        <v/>
      </c>
      <c r="H170" s="13" t="str">
        <f>IF(Recap!H171="","",IF(Recap!H171&lt;0.25,1,0)+Recap!H171)</f>
        <v/>
      </c>
      <c r="I170" s="13" t="str">
        <f>IF(Recap!I171="","",IF(Recap!I171&lt;0.25,1,0)+Recap!I171)</f>
        <v/>
      </c>
      <c r="J170" s="13" t="str">
        <f>IF(Recap!J171="","",IF(Recap!J171&lt;0.25,1,0)+Recap!J171)</f>
        <v/>
      </c>
      <c r="L170" s="13" t="str">
        <f>IF(Recap!L171="","",IF(Recap!L171&lt;0.25,1,0)+Recap!L171)</f>
        <v/>
      </c>
    </row>
    <row r="171" spans="1:12">
      <c r="A171" s="2" t="str">
        <f>IF(Recap!A172="","",IF(Recap!A172&lt;0.25,1,0)+Recap!A172)</f>
        <v/>
      </c>
      <c r="B171" s="13" t="str">
        <f>IF(Recap!B172="","",IF(Recap!B172&lt;0.25,1,0)+Recap!B172)</f>
        <v/>
      </c>
      <c r="C171" s="13" t="str">
        <f>IF(Recap!C172="","",IF(Recap!C172&lt;0.25,1,0)+Recap!C172)</f>
        <v/>
      </c>
      <c r="D171" s="13" t="str">
        <f>IF(Recap!D172="","",IF(Recap!D172&lt;0.25,1,0)+Recap!D172)</f>
        <v/>
      </c>
      <c r="E171" s="13" t="str">
        <f>IF(Recap!E172="","",IF(Recap!E172&lt;0.25,1,0)+Recap!E172)</f>
        <v/>
      </c>
      <c r="F171" s="13" t="str">
        <f>IF(Recap!F172="","",IF(Recap!F172&lt;0.25,1,0)+Recap!F172)</f>
        <v/>
      </c>
      <c r="G171" s="13" t="str">
        <f>IF(Recap!G172="","",IF(Recap!G172&lt;0.25,1,0)+Recap!G172)</f>
        <v/>
      </c>
      <c r="H171" s="13" t="str">
        <f>IF(Recap!H172="","",IF(Recap!H172&lt;0.25,1,0)+Recap!H172)</f>
        <v/>
      </c>
      <c r="I171" s="13" t="str">
        <f>IF(Recap!I172="","",IF(Recap!I172&lt;0.25,1,0)+Recap!I172)</f>
        <v/>
      </c>
      <c r="J171" s="13" t="str">
        <f>IF(Recap!J172="","",IF(Recap!J172&lt;0.25,1,0)+Recap!J172)</f>
        <v/>
      </c>
      <c r="L171" s="13" t="str">
        <f>IF(Recap!L172="","",IF(Recap!L172&lt;0.25,1,0)+Recap!L172)</f>
        <v/>
      </c>
    </row>
    <row r="172" spans="1:12">
      <c r="A172" s="2" t="str">
        <f>IF(Recap!A173="","",IF(Recap!A173&lt;0.25,1,0)+Recap!A173)</f>
        <v/>
      </c>
      <c r="B172" s="13" t="str">
        <f>IF(Recap!B173="","",IF(Recap!B173&lt;0.25,1,0)+Recap!B173)</f>
        <v/>
      </c>
      <c r="C172" s="13" t="str">
        <f>IF(Recap!C173="","",IF(Recap!C173&lt;0.25,1,0)+Recap!C173)</f>
        <v/>
      </c>
      <c r="D172" s="13" t="str">
        <f>IF(Recap!D173="","",IF(Recap!D173&lt;0.25,1,0)+Recap!D173)</f>
        <v/>
      </c>
      <c r="E172" s="13" t="str">
        <f>IF(Recap!E173="","",IF(Recap!E173&lt;0.25,1,0)+Recap!E173)</f>
        <v/>
      </c>
      <c r="F172" s="13" t="str">
        <f>IF(Recap!F173="","",IF(Recap!F173&lt;0.25,1,0)+Recap!F173)</f>
        <v/>
      </c>
      <c r="G172" s="13" t="str">
        <f>IF(Recap!G173="","",IF(Recap!G173&lt;0.25,1,0)+Recap!G173)</f>
        <v/>
      </c>
      <c r="H172" s="13" t="str">
        <f>IF(Recap!H173="","",IF(Recap!H173&lt;0.25,1,0)+Recap!H173)</f>
        <v/>
      </c>
      <c r="I172" s="13" t="str">
        <f>IF(Recap!I173="","",IF(Recap!I173&lt;0.25,1,0)+Recap!I173)</f>
        <v/>
      </c>
      <c r="J172" s="13" t="str">
        <f>IF(Recap!J173="","",IF(Recap!J173&lt;0.25,1,0)+Recap!J173)</f>
        <v/>
      </c>
      <c r="L172" s="13" t="str">
        <f>IF(Recap!L173="","",IF(Recap!L173&lt;0.25,1,0)+Recap!L173)</f>
        <v/>
      </c>
    </row>
    <row r="173" spans="1:12">
      <c r="A173" s="2" t="str">
        <f>IF(Recap!A174="","",IF(Recap!A174&lt;0.25,1,0)+Recap!A174)</f>
        <v/>
      </c>
      <c r="B173" s="13" t="str">
        <f>IF(Recap!B174="","",IF(Recap!B174&lt;0.25,1,0)+Recap!B174)</f>
        <v/>
      </c>
      <c r="C173" s="13" t="str">
        <f>IF(Recap!C174="","",IF(Recap!C174&lt;0.25,1,0)+Recap!C174)</f>
        <v/>
      </c>
      <c r="D173" s="13" t="str">
        <f>IF(Recap!D174="","",IF(Recap!D174&lt;0.25,1,0)+Recap!D174)</f>
        <v/>
      </c>
      <c r="E173" s="13" t="str">
        <f>IF(Recap!E174="","",IF(Recap!E174&lt;0.25,1,0)+Recap!E174)</f>
        <v/>
      </c>
      <c r="F173" s="13" t="str">
        <f>IF(Recap!F174="","",IF(Recap!F174&lt;0.25,1,0)+Recap!F174)</f>
        <v/>
      </c>
      <c r="G173" s="13" t="str">
        <f>IF(Recap!G174="","",IF(Recap!G174&lt;0.25,1,0)+Recap!G174)</f>
        <v/>
      </c>
      <c r="H173" s="13" t="str">
        <f>IF(Recap!H174="","",IF(Recap!H174&lt;0.25,1,0)+Recap!H174)</f>
        <v/>
      </c>
      <c r="I173" s="13" t="str">
        <f>IF(Recap!I174="","",IF(Recap!I174&lt;0.25,1,0)+Recap!I174)</f>
        <v/>
      </c>
      <c r="J173" s="13" t="str">
        <f>IF(Recap!J174="","",IF(Recap!J174&lt;0.25,1,0)+Recap!J174)</f>
        <v/>
      </c>
      <c r="L173" s="13" t="str">
        <f>IF(Recap!L174="","",IF(Recap!L174&lt;0.25,1,0)+Recap!L174)</f>
        <v/>
      </c>
    </row>
    <row r="174" spans="1:12">
      <c r="A174" s="2" t="str">
        <f>IF(Recap!A175="","",IF(Recap!A175&lt;0.25,1,0)+Recap!A175)</f>
        <v/>
      </c>
      <c r="B174" s="13" t="str">
        <f>IF(Recap!B175="","",IF(Recap!B175&lt;0.25,1,0)+Recap!B175)</f>
        <v/>
      </c>
      <c r="C174" s="13" t="str">
        <f>IF(Recap!C175="","",IF(Recap!C175&lt;0.25,1,0)+Recap!C175)</f>
        <v/>
      </c>
      <c r="D174" s="13" t="str">
        <f>IF(Recap!D175="","",IF(Recap!D175&lt;0.25,1,0)+Recap!D175)</f>
        <v/>
      </c>
      <c r="E174" s="13" t="str">
        <f>IF(Recap!E175="","",IF(Recap!E175&lt;0.25,1,0)+Recap!E175)</f>
        <v/>
      </c>
      <c r="F174" s="13" t="str">
        <f>IF(Recap!F175="","",IF(Recap!F175&lt;0.25,1,0)+Recap!F175)</f>
        <v/>
      </c>
      <c r="G174" s="13" t="str">
        <f>IF(Recap!G175="","",IF(Recap!G175&lt;0.25,1,0)+Recap!G175)</f>
        <v/>
      </c>
      <c r="H174" s="13" t="str">
        <f>IF(Recap!H175="","",IF(Recap!H175&lt;0.25,1,0)+Recap!H175)</f>
        <v/>
      </c>
      <c r="I174" s="13" t="str">
        <f>IF(Recap!I175="","",IF(Recap!I175&lt;0.25,1,0)+Recap!I175)</f>
        <v/>
      </c>
      <c r="J174" s="13" t="str">
        <f>IF(Recap!J175="","",IF(Recap!J175&lt;0.25,1,0)+Recap!J175)</f>
        <v/>
      </c>
      <c r="L174" s="13" t="str">
        <f>IF(Recap!L175="","",IF(Recap!L175&lt;0.25,1,0)+Recap!L175)</f>
        <v/>
      </c>
    </row>
    <row r="175" spans="1:12">
      <c r="A175" s="2" t="str">
        <f>IF(Recap!A176="","",IF(Recap!A176&lt;0.25,1,0)+Recap!A176)</f>
        <v/>
      </c>
      <c r="B175" s="13" t="str">
        <f>IF(Recap!B176="","",IF(Recap!B176&lt;0.25,1,0)+Recap!B176)</f>
        <v/>
      </c>
      <c r="C175" s="13" t="str">
        <f>IF(Recap!C176="","",IF(Recap!C176&lt;0.25,1,0)+Recap!C176)</f>
        <v/>
      </c>
      <c r="D175" s="13" t="str">
        <f>IF(Recap!D176="","",IF(Recap!D176&lt;0.25,1,0)+Recap!D176)</f>
        <v/>
      </c>
      <c r="E175" s="13" t="str">
        <f>IF(Recap!E176="","",IF(Recap!E176&lt;0.25,1,0)+Recap!E176)</f>
        <v/>
      </c>
      <c r="F175" s="13" t="str">
        <f>IF(Recap!F176="","",IF(Recap!F176&lt;0.25,1,0)+Recap!F176)</f>
        <v/>
      </c>
      <c r="G175" s="13" t="str">
        <f>IF(Recap!G176="","",IF(Recap!G176&lt;0.25,1,0)+Recap!G176)</f>
        <v/>
      </c>
      <c r="H175" s="13" t="str">
        <f>IF(Recap!H176="","",IF(Recap!H176&lt;0.25,1,0)+Recap!H176)</f>
        <v/>
      </c>
      <c r="I175" s="13" t="str">
        <f>IF(Recap!I176="","",IF(Recap!I176&lt;0.25,1,0)+Recap!I176)</f>
        <v/>
      </c>
      <c r="J175" s="13" t="str">
        <f>IF(Recap!J176="","",IF(Recap!J176&lt;0.25,1,0)+Recap!J176)</f>
        <v/>
      </c>
      <c r="L175" s="13" t="str">
        <f>IF(Recap!L176="","",IF(Recap!L176&lt;0.25,1,0)+Recap!L176)</f>
        <v/>
      </c>
    </row>
    <row r="176" spans="1:12">
      <c r="A176" s="2" t="str">
        <f>IF(Recap!A177="","",IF(Recap!A177&lt;0.25,1,0)+Recap!A177)</f>
        <v/>
      </c>
      <c r="B176" s="13" t="str">
        <f>IF(Recap!B177="","",IF(Recap!B177&lt;0.25,1,0)+Recap!B177)</f>
        <v/>
      </c>
      <c r="C176" s="13" t="str">
        <f>IF(Recap!C177="","",IF(Recap!C177&lt;0.25,1,0)+Recap!C177)</f>
        <v/>
      </c>
      <c r="D176" s="13" t="str">
        <f>IF(Recap!D177="","",IF(Recap!D177&lt;0.25,1,0)+Recap!D177)</f>
        <v/>
      </c>
      <c r="E176" s="13" t="str">
        <f>IF(Recap!E177="","",IF(Recap!E177&lt;0.25,1,0)+Recap!E177)</f>
        <v/>
      </c>
      <c r="F176" s="13" t="str">
        <f>IF(Recap!F177="","",IF(Recap!F177&lt;0.25,1,0)+Recap!F177)</f>
        <v/>
      </c>
      <c r="G176" s="13" t="str">
        <f>IF(Recap!G177="","",IF(Recap!G177&lt;0.25,1,0)+Recap!G177)</f>
        <v/>
      </c>
      <c r="H176" s="13" t="str">
        <f>IF(Recap!H177="","",IF(Recap!H177&lt;0.25,1,0)+Recap!H177)</f>
        <v/>
      </c>
      <c r="I176" s="13" t="str">
        <f>IF(Recap!I177="","",IF(Recap!I177&lt;0.25,1,0)+Recap!I177)</f>
        <v/>
      </c>
      <c r="J176" s="13" t="str">
        <f>IF(Recap!J177="","",IF(Recap!J177&lt;0.25,1,0)+Recap!J177)</f>
        <v/>
      </c>
      <c r="L176" s="13" t="str">
        <f>IF(Recap!L177="","",IF(Recap!L177&lt;0.25,1,0)+Recap!L177)</f>
        <v/>
      </c>
    </row>
    <row r="177" spans="1:12">
      <c r="A177" s="2" t="str">
        <f>IF(Recap!A178="","",IF(Recap!A178&lt;0.25,1,0)+Recap!A178)</f>
        <v/>
      </c>
      <c r="B177" s="13" t="str">
        <f>IF(Recap!B178="","",IF(Recap!B178&lt;0.25,1,0)+Recap!B178)</f>
        <v/>
      </c>
      <c r="C177" s="13" t="str">
        <f>IF(Recap!C178="","",IF(Recap!C178&lt;0.25,1,0)+Recap!C178)</f>
        <v/>
      </c>
      <c r="D177" s="13" t="str">
        <f>IF(Recap!D178="","",IF(Recap!D178&lt;0.25,1,0)+Recap!D178)</f>
        <v/>
      </c>
      <c r="E177" s="13" t="str">
        <f>IF(Recap!E178="","",IF(Recap!E178&lt;0.25,1,0)+Recap!E178)</f>
        <v/>
      </c>
      <c r="F177" s="13" t="str">
        <f>IF(Recap!F178="","",IF(Recap!F178&lt;0.25,1,0)+Recap!F178)</f>
        <v/>
      </c>
      <c r="G177" s="13" t="str">
        <f>IF(Recap!G178="","",IF(Recap!G178&lt;0.25,1,0)+Recap!G178)</f>
        <v/>
      </c>
      <c r="H177" s="13" t="str">
        <f>IF(Recap!H178="","",IF(Recap!H178&lt;0.25,1,0)+Recap!H178)</f>
        <v/>
      </c>
      <c r="I177" s="13" t="str">
        <f>IF(Recap!I178="","",IF(Recap!I178&lt;0.25,1,0)+Recap!I178)</f>
        <v/>
      </c>
      <c r="J177" s="13" t="str">
        <f>IF(Recap!J178="","",IF(Recap!J178&lt;0.25,1,0)+Recap!J178)</f>
        <v/>
      </c>
      <c r="L177" s="13" t="str">
        <f>IF(Recap!L178="","",IF(Recap!L178&lt;0.25,1,0)+Recap!L178)</f>
        <v/>
      </c>
    </row>
    <row r="178" spans="1:12">
      <c r="A178" s="2" t="str">
        <f>IF(Recap!A179="","",IF(Recap!A179&lt;0.25,1,0)+Recap!A179)</f>
        <v/>
      </c>
      <c r="B178" s="13" t="str">
        <f>IF(Recap!B179="","",IF(Recap!B179&lt;0.25,1,0)+Recap!B179)</f>
        <v/>
      </c>
      <c r="C178" s="13" t="str">
        <f>IF(Recap!C179="","",IF(Recap!C179&lt;0.25,1,0)+Recap!C179)</f>
        <v/>
      </c>
      <c r="D178" s="13" t="str">
        <f>IF(Recap!D179="","",IF(Recap!D179&lt;0.25,1,0)+Recap!D179)</f>
        <v/>
      </c>
      <c r="E178" s="13" t="str">
        <f>IF(Recap!E179="","",IF(Recap!E179&lt;0.25,1,0)+Recap!E179)</f>
        <v/>
      </c>
      <c r="F178" s="13" t="str">
        <f>IF(Recap!F179="","",IF(Recap!F179&lt;0.25,1,0)+Recap!F179)</f>
        <v/>
      </c>
      <c r="G178" s="13" t="str">
        <f>IF(Recap!G179="","",IF(Recap!G179&lt;0.25,1,0)+Recap!G179)</f>
        <v/>
      </c>
      <c r="H178" s="13" t="str">
        <f>IF(Recap!H179="","",IF(Recap!H179&lt;0.25,1,0)+Recap!H179)</f>
        <v/>
      </c>
      <c r="I178" s="13" t="str">
        <f>IF(Recap!I179="","",IF(Recap!I179&lt;0.25,1,0)+Recap!I179)</f>
        <v/>
      </c>
      <c r="J178" s="13" t="str">
        <f>IF(Recap!J179="","",IF(Recap!J179&lt;0.25,1,0)+Recap!J179)</f>
        <v/>
      </c>
      <c r="L178" s="13" t="str">
        <f>IF(Recap!L179="","",IF(Recap!L179&lt;0.25,1,0)+Recap!L179)</f>
        <v/>
      </c>
    </row>
    <row r="179" spans="1:12">
      <c r="A179" s="2" t="str">
        <f>IF(Recap!A180="","",IF(Recap!A180&lt;0.25,1,0)+Recap!A180)</f>
        <v/>
      </c>
      <c r="B179" s="13" t="str">
        <f>IF(Recap!B180="","",IF(Recap!B180&lt;0.25,1,0)+Recap!B180)</f>
        <v/>
      </c>
      <c r="C179" s="13" t="str">
        <f>IF(Recap!C180="","",IF(Recap!C180&lt;0.25,1,0)+Recap!C180)</f>
        <v/>
      </c>
      <c r="D179" s="13" t="str">
        <f>IF(Recap!D180="","",IF(Recap!D180&lt;0.25,1,0)+Recap!D180)</f>
        <v/>
      </c>
      <c r="E179" s="13" t="str">
        <f>IF(Recap!E180="","",IF(Recap!E180&lt;0.25,1,0)+Recap!E180)</f>
        <v/>
      </c>
      <c r="F179" s="13" t="str">
        <f>IF(Recap!F180="","",IF(Recap!F180&lt;0.25,1,0)+Recap!F180)</f>
        <v/>
      </c>
      <c r="G179" s="13" t="str">
        <f>IF(Recap!G180="","",IF(Recap!G180&lt;0.25,1,0)+Recap!G180)</f>
        <v/>
      </c>
      <c r="H179" s="13" t="str">
        <f>IF(Recap!H180="","",IF(Recap!H180&lt;0.25,1,0)+Recap!H180)</f>
        <v/>
      </c>
      <c r="I179" s="13" t="str">
        <f>IF(Recap!I180="","",IF(Recap!I180&lt;0.25,1,0)+Recap!I180)</f>
        <v/>
      </c>
      <c r="J179" s="13" t="str">
        <f>IF(Recap!J180="","",IF(Recap!J180&lt;0.25,1,0)+Recap!J180)</f>
        <v/>
      </c>
      <c r="L179" s="13" t="str">
        <f>IF(Recap!L180="","",IF(Recap!L180&lt;0.25,1,0)+Recap!L180)</f>
        <v/>
      </c>
    </row>
    <row r="180" spans="1:12">
      <c r="A180" s="2" t="str">
        <f>IF(Recap!A181="","",IF(Recap!A181&lt;0.25,1,0)+Recap!A181)</f>
        <v/>
      </c>
      <c r="B180" s="13" t="str">
        <f>IF(Recap!B181="","",IF(Recap!B181&lt;0.25,1,0)+Recap!B181)</f>
        <v/>
      </c>
      <c r="C180" s="13" t="str">
        <f>IF(Recap!C181="","",IF(Recap!C181&lt;0.25,1,0)+Recap!C181)</f>
        <v/>
      </c>
      <c r="D180" s="13" t="str">
        <f>IF(Recap!D181="","",IF(Recap!D181&lt;0.25,1,0)+Recap!D181)</f>
        <v/>
      </c>
      <c r="E180" s="13" t="str">
        <f>IF(Recap!E181="","",IF(Recap!E181&lt;0.25,1,0)+Recap!E181)</f>
        <v/>
      </c>
      <c r="F180" s="13" t="str">
        <f>IF(Recap!F181="","",IF(Recap!F181&lt;0.25,1,0)+Recap!F181)</f>
        <v/>
      </c>
      <c r="G180" s="13" t="str">
        <f>IF(Recap!G181="","",IF(Recap!G181&lt;0.25,1,0)+Recap!G181)</f>
        <v/>
      </c>
      <c r="H180" s="13" t="str">
        <f>IF(Recap!H181="","",IF(Recap!H181&lt;0.25,1,0)+Recap!H181)</f>
        <v/>
      </c>
      <c r="I180" s="13" t="str">
        <f>IF(Recap!I181="","",IF(Recap!I181&lt;0.25,1,0)+Recap!I181)</f>
        <v/>
      </c>
      <c r="J180" s="13" t="str">
        <f>IF(Recap!J181="","",IF(Recap!J181&lt;0.25,1,0)+Recap!J181)</f>
        <v/>
      </c>
      <c r="L180" s="13" t="str">
        <f>IF(Recap!L181="","",IF(Recap!L181&lt;0.25,1,0)+Recap!L181)</f>
        <v/>
      </c>
    </row>
    <row r="181" spans="1:12">
      <c r="A181" s="2" t="str">
        <f>IF(Recap!A182="","",IF(Recap!A182&lt;0.25,1,0)+Recap!A182)</f>
        <v/>
      </c>
      <c r="B181" s="13" t="str">
        <f>IF(Recap!B182="","",IF(Recap!B182&lt;0.25,1,0)+Recap!B182)</f>
        <v/>
      </c>
      <c r="C181" s="13" t="str">
        <f>IF(Recap!C182="","",IF(Recap!C182&lt;0.25,1,0)+Recap!C182)</f>
        <v/>
      </c>
      <c r="D181" s="13" t="str">
        <f>IF(Recap!D182="","",IF(Recap!D182&lt;0.25,1,0)+Recap!D182)</f>
        <v/>
      </c>
      <c r="E181" s="13" t="str">
        <f>IF(Recap!E182="","",IF(Recap!E182&lt;0.25,1,0)+Recap!E182)</f>
        <v/>
      </c>
      <c r="F181" s="13" t="str">
        <f>IF(Recap!F182="","",IF(Recap!F182&lt;0.25,1,0)+Recap!F182)</f>
        <v/>
      </c>
      <c r="G181" s="13" t="str">
        <f>IF(Recap!G182="","",IF(Recap!G182&lt;0.25,1,0)+Recap!G182)</f>
        <v/>
      </c>
      <c r="H181" s="13" t="str">
        <f>IF(Recap!H182="","",IF(Recap!H182&lt;0.25,1,0)+Recap!H182)</f>
        <v/>
      </c>
      <c r="I181" s="13" t="str">
        <f>IF(Recap!I182="","",IF(Recap!I182&lt;0.25,1,0)+Recap!I182)</f>
        <v/>
      </c>
      <c r="J181" s="13" t="str">
        <f>IF(Recap!J182="","",IF(Recap!J182&lt;0.25,1,0)+Recap!J182)</f>
        <v/>
      </c>
      <c r="L181" s="13" t="str">
        <f>IF(Recap!L182="","",IF(Recap!L182&lt;0.25,1,0)+Recap!L182)</f>
        <v/>
      </c>
    </row>
    <row r="182" spans="1:12">
      <c r="A182" s="2" t="str">
        <f>IF(Recap!A183="","",IF(Recap!A183&lt;0.25,1,0)+Recap!A183)</f>
        <v/>
      </c>
      <c r="B182" s="13" t="str">
        <f>IF(Recap!B183="","",IF(Recap!B183&lt;0.25,1,0)+Recap!B183)</f>
        <v/>
      </c>
      <c r="C182" s="13" t="str">
        <f>IF(Recap!C183="","",IF(Recap!C183&lt;0.25,1,0)+Recap!C183)</f>
        <v/>
      </c>
      <c r="D182" s="13" t="str">
        <f>IF(Recap!D183="","",IF(Recap!D183&lt;0.25,1,0)+Recap!D183)</f>
        <v/>
      </c>
      <c r="E182" s="13" t="str">
        <f>IF(Recap!E183="","",IF(Recap!E183&lt;0.25,1,0)+Recap!E183)</f>
        <v/>
      </c>
      <c r="F182" s="13" t="str">
        <f>IF(Recap!F183="","",IF(Recap!F183&lt;0.25,1,0)+Recap!F183)</f>
        <v/>
      </c>
      <c r="G182" s="13" t="str">
        <f>IF(Recap!G183="","",IF(Recap!G183&lt;0.25,1,0)+Recap!G183)</f>
        <v/>
      </c>
      <c r="H182" s="13" t="str">
        <f>IF(Recap!H183="","",IF(Recap!H183&lt;0.25,1,0)+Recap!H183)</f>
        <v/>
      </c>
      <c r="I182" s="13" t="str">
        <f>IF(Recap!I183="","",IF(Recap!I183&lt;0.25,1,0)+Recap!I183)</f>
        <v/>
      </c>
      <c r="J182" s="13" t="str">
        <f>IF(Recap!J183="","",IF(Recap!J183&lt;0.25,1,0)+Recap!J183)</f>
        <v/>
      </c>
      <c r="L182" s="13" t="str">
        <f>IF(Recap!L183="","",IF(Recap!L183&lt;0.25,1,0)+Recap!L183)</f>
        <v/>
      </c>
    </row>
    <row r="183" spans="1:12">
      <c r="A183" s="2" t="str">
        <f>IF(Recap!A184="","",IF(Recap!A184&lt;0.25,1,0)+Recap!A184)</f>
        <v/>
      </c>
      <c r="B183" s="13" t="str">
        <f>IF(Recap!B184="","",IF(Recap!B184&lt;0.25,1,0)+Recap!B184)</f>
        <v/>
      </c>
      <c r="C183" s="13" t="str">
        <f>IF(Recap!C184="","",IF(Recap!C184&lt;0.25,1,0)+Recap!C184)</f>
        <v/>
      </c>
      <c r="D183" s="13" t="str">
        <f>IF(Recap!D184="","",IF(Recap!D184&lt;0.25,1,0)+Recap!D184)</f>
        <v/>
      </c>
      <c r="E183" s="13" t="str">
        <f>IF(Recap!E184="","",IF(Recap!E184&lt;0.25,1,0)+Recap!E184)</f>
        <v/>
      </c>
      <c r="F183" s="13" t="str">
        <f>IF(Recap!F184="","",IF(Recap!F184&lt;0.25,1,0)+Recap!F184)</f>
        <v/>
      </c>
      <c r="G183" s="13" t="str">
        <f>IF(Recap!G184="","",IF(Recap!G184&lt;0.25,1,0)+Recap!G184)</f>
        <v/>
      </c>
      <c r="H183" s="13" t="str">
        <f>IF(Recap!H184="","",IF(Recap!H184&lt;0.25,1,0)+Recap!H184)</f>
        <v/>
      </c>
      <c r="I183" s="13" t="str">
        <f>IF(Recap!I184="","",IF(Recap!I184&lt;0.25,1,0)+Recap!I184)</f>
        <v/>
      </c>
      <c r="J183" s="13" t="str">
        <f>IF(Recap!J184="","",IF(Recap!J184&lt;0.25,1,0)+Recap!J184)</f>
        <v/>
      </c>
      <c r="L183" s="13" t="str">
        <f>IF(Recap!L184="","",IF(Recap!L184&lt;0.25,1,0)+Recap!L184)</f>
        <v/>
      </c>
    </row>
    <row r="184" spans="1:12">
      <c r="A184" s="2" t="str">
        <f>IF(Recap!A185="","",IF(Recap!A185&lt;0.25,1,0)+Recap!A185)</f>
        <v/>
      </c>
      <c r="B184" s="13" t="str">
        <f>IF(Recap!B185="","",IF(Recap!B185&lt;0.25,1,0)+Recap!B185)</f>
        <v/>
      </c>
      <c r="C184" s="13" t="str">
        <f>IF(Recap!C185="","",IF(Recap!C185&lt;0.25,1,0)+Recap!C185)</f>
        <v/>
      </c>
      <c r="D184" s="13" t="str">
        <f>IF(Recap!D185="","",IF(Recap!D185&lt;0.25,1,0)+Recap!D185)</f>
        <v/>
      </c>
      <c r="E184" s="13" t="str">
        <f>IF(Recap!E185="","",IF(Recap!E185&lt;0.25,1,0)+Recap!E185)</f>
        <v/>
      </c>
      <c r="F184" s="13" t="str">
        <f>IF(Recap!F185="","",IF(Recap!F185&lt;0.25,1,0)+Recap!F185)</f>
        <v/>
      </c>
      <c r="G184" s="13" t="str">
        <f>IF(Recap!G185="","",IF(Recap!G185&lt;0.25,1,0)+Recap!G185)</f>
        <v/>
      </c>
      <c r="H184" s="13" t="str">
        <f>IF(Recap!H185="","",IF(Recap!H185&lt;0.25,1,0)+Recap!H185)</f>
        <v/>
      </c>
      <c r="I184" s="13" t="str">
        <f>IF(Recap!I185="","",IF(Recap!I185&lt;0.25,1,0)+Recap!I185)</f>
        <v/>
      </c>
      <c r="J184" s="13" t="str">
        <f>IF(Recap!J185="","",IF(Recap!J185&lt;0.25,1,0)+Recap!J185)</f>
        <v/>
      </c>
      <c r="L184" s="13" t="str">
        <f>IF(Recap!L185="","",IF(Recap!L185&lt;0.25,1,0)+Recap!L185)</f>
        <v/>
      </c>
    </row>
    <row r="185" spans="1:12">
      <c r="A185" s="2" t="str">
        <f>IF(Recap!A186="","",IF(Recap!A186&lt;0.25,1,0)+Recap!A186)</f>
        <v/>
      </c>
      <c r="B185" s="13" t="str">
        <f>IF(Recap!B186="","",IF(Recap!B186&lt;0.25,1,0)+Recap!B186)</f>
        <v/>
      </c>
      <c r="C185" s="13" t="str">
        <f>IF(Recap!C186="","",IF(Recap!C186&lt;0.25,1,0)+Recap!C186)</f>
        <v/>
      </c>
      <c r="D185" s="13" t="str">
        <f>IF(Recap!D186="","",IF(Recap!D186&lt;0.25,1,0)+Recap!D186)</f>
        <v/>
      </c>
      <c r="E185" s="13" t="str">
        <f>IF(Recap!E186="","",IF(Recap!E186&lt;0.25,1,0)+Recap!E186)</f>
        <v/>
      </c>
      <c r="F185" s="13" t="str">
        <f>IF(Recap!F186="","",IF(Recap!F186&lt;0.25,1,0)+Recap!F186)</f>
        <v/>
      </c>
      <c r="G185" s="13" t="str">
        <f>IF(Recap!G186="","",IF(Recap!G186&lt;0.25,1,0)+Recap!G186)</f>
        <v/>
      </c>
      <c r="H185" s="13" t="str">
        <f>IF(Recap!H186="","",IF(Recap!H186&lt;0.25,1,0)+Recap!H186)</f>
        <v/>
      </c>
      <c r="I185" s="13" t="str">
        <f>IF(Recap!I186="","",IF(Recap!I186&lt;0.25,1,0)+Recap!I186)</f>
        <v/>
      </c>
      <c r="J185" s="13" t="str">
        <f>IF(Recap!J186="","",IF(Recap!J186&lt;0.25,1,0)+Recap!J186)</f>
        <v/>
      </c>
      <c r="L185" s="13" t="str">
        <f>IF(Recap!L186="","",IF(Recap!L186&lt;0.25,1,0)+Recap!L186)</f>
        <v/>
      </c>
    </row>
    <row r="186" spans="1:12">
      <c r="A186" s="2" t="str">
        <f>IF(Recap!A187="","",IF(Recap!A187&lt;0.25,1,0)+Recap!A187)</f>
        <v/>
      </c>
      <c r="B186" s="13" t="str">
        <f>IF(Recap!B187="","",IF(Recap!B187&lt;0.25,1,0)+Recap!B187)</f>
        <v/>
      </c>
      <c r="C186" s="13" t="str">
        <f>IF(Recap!C187="","",IF(Recap!C187&lt;0.25,1,0)+Recap!C187)</f>
        <v/>
      </c>
      <c r="D186" s="13" t="str">
        <f>IF(Recap!D187="","",IF(Recap!D187&lt;0.25,1,0)+Recap!D187)</f>
        <v/>
      </c>
      <c r="E186" s="13" t="str">
        <f>IF(Recap!E187="","",IF(Recap!E187&lt;0.25,1,0)+Recap!E187)</f>
        <v/>
      </c>
      <c r="F186" s="13" t="str">
        <f>IF(Recap!F187="","",IF(Recap!F187&lt;0.25,1,0)+Recap!F187)</f>
        <v/>
      </c>
      <c r="G186" s="13" t="str">
        <f>IF(Recap!G187="","",IF(Recap!G187&lt;0.25,1,0)+Recap!G187)</f>
        <v/>
      </c>
      <c r="H186" s="13" t="str">
        <f>IF(Recap!H187="","",IF(Recap!H187&lt;0.25,1,0)+Recap!H187)</f>
        <v/>
      </c>
      <c r="I186" s="13" t="str">
        <f>IF(Recap!I187="","",IF(Recap!I187&lt;0.25,1,0)+Recap!I187)</f>
        <v/>
      </c>
      <c r="J186" s="13" t="str">
        <f>IF(Recap!J187="","",IF(Recap!J187&lt;0.25,1,0)+Recap!J187)</f>
        <v/>
      </c>
      <c r="L186" s="13" t="str">
        <f>IF(Recap!L187="","",IF(Recap!L187&lt;0.25,1,0)+Recap!L187)</f>
        <v/>
      </c>
    </row>
    <row r="187" spans="1:12">
      <c r="A187" s="2" t="str">
        <f>IF(Recap!A188="","",IF(Recap!A188&lt;0.25,1,0)+Recap!A188)</f>
        <v/>
      </c>
      <c r="B187" s="13" t="str">
        <f>IF(Recap!B188="","",IF(Recap!B188&lt;0.25,1,0)+Recap!B188)</f>
        <v/>
      </c>
      <c r="C187" s="13" t="str">
        <f>IF(Recap!C188="","",IF(Recap!C188&lt;0.25,1,0)+Recap!C188)</f>
        <v/>
      </c>
      <c r="D187" s="13" t="str">
        <f>IF(Recap!D188="","",IF(Recap!D188&lt;0.25,1,0)+Recap!D188)</f>
        <v/>
      </c>
      <c r="E187" s="13" t="str">
        <f>IF(Recap!E188="","",IF(Recap!E188&lt;0.25,1,0)+Recap!E188)</f>
        <v/>
      </c>
      <c r="F187" s="13" t="str">
        <f>IF(Recap!F188="","",IF(Recap!F188&lt;0.25,1,0)+Recap!F188)</f>
        <v/>
      </c>
      <c r="G187" s="13" t="str">
        <f>IF(Recap!G188="","",IF(Recap!G188&lt;0.25,1,0)+Recap!G188)</f>
        <v/>
      </c>
      <c r="H187" s="13" t="str">
        <f>IF(Recap!H188="","",IF(Recap!H188&lt;0.25,1,0)+Recap!H188)</f>
        <v/>
      </c>
      <c r="I187" s="13" t="str">
        <f>IF(Recap!I188="","",IF(Recap!I188&lt;0.25,1,0)+Recap!I188)</f>
        <v/>
      </c>
      <c r="J187" s="13" t="str">
        <f>IF(Recap!J188="","",IF(Recap!J188&lt;0.25,1,0)+Recap!J188)</f>
        <v/>
      </c>
      <c r="L187" s="13" t="str">
        <f>IF(Recap!L188="","",IF(Recap!L188&lt;0.25,1,0)+Recap!L188)</f>
        <v/>
      </c>
    </row>
    <row r="188" spans="1:12">
      <c r="A188" s="2" t="str">
        <f>IF(Recap!A189="","",IF(Recap!A189&lt;0.25,1,0)+Recap!A189)</f>
        <v/>
      </c>
      <c r="B188" s="13" t="str">
        <f>IF(Recap!B189="","",IF(Recap!B189&lt;0.25,1,0)+Recap!B189)</f>
        <v/>
      </c>
      <c r="C188" s="13" t="str">
        <f>IF(Recap!C189="","",IF(Recap!C189&lt;0.25,1,0)+Recap!C189)</f>
        <v/>
      </c>
      <c r="D188" s="13" t="str">
        <f>IF(Recap!D189="","",IF(Recap!D189&lt;0.25,1,0)+Recap!D189)</f>
        <v/>
      </c>
      <c r="E188" s="13" t="str">
        <f>IF(Recap!E189="","",IF(Recap!E189&lt;0.25,1,0)+Recap!E189)</f>
        <v/>
      </c>
      <c r="F188" s="13" t="str">
        <f>IF(Recap!F189="","",IF(Recap!F189&lt;0.25,1,0)+Recap!F189)</f>
        <v/>
      </c>
      <c r="G188" s="13" t="str">
        <f>IF(Recap!G189="","",IF(Recap!G189&lt;0.25,1,0)+Recap!G189)</f>
        <v/>
      </c>
      <c r="H188" s="13" t="str">
        <f>IF(Recap!H189="","",IF(Recap!H189&lt;0.25,1,0)+Recap!H189)</f>
        <v/>
      </c>
      <c r="I188" s="13" t="str">
        <f>IF(Recap!I189="","",IF(Recap!I189&lt;0.25,1,0)+Recap!I189)</f>
        <v/>
      </c>
      <c r="J188" s="13" t="str">
        <f>IF(Recap!J189="","",IF(Recap!J189&lt;0.25,1,0)+Recap!J189)</f>
        <v/>
      </c>
      <c r="L188" s="13" t="str">
        <f>IF(Recap!L189="","",IF(Recap!L189&lt;0.25,1,0)+Recap!L189)</f>
        <v/>
      </c>
    </row>
    <row r="189" spans="1:12">
      <c r="A189" s="2" t="str">
        <f>IF(Recap!A190="","",IF(Recap!A190&lt;0.25,1,0)+Recap!A190)</f>
        <v/>
      </c>
      <c r="B189" s="13" t="str">
        <f>IF(Recap!B190="","",IF(Recap!B190&lt;0.25,1,0)+Recap!B190)</f>
        <v/>
      </c>
      <c r="C189" s="13" t="str">
        <f>IF(Recap!C190="","",IF(Recap!C190&lt;0.25,1,0)+Recap!C190)</f>
        <v/>
      </c>
      <c r="D189" s="13" t="str">
        <f>IF(Recap!D190="","",IF(Recap!D190&lt;0.25,1,0)+Recap!D190)</f>
        <v/>
      </c>
      <c r="E189" s="13" t="str">
        <f>IF(Recap!E190="","",IF(Recap!E190&lt;0.25,1,0)+Recap!E190)</f>
        <v/>
      </c>
      <c r="F189" s="13" t="str">
        <f>IF(Recap!F190="","",IF(Recap!F190&lt;0.25,1,0)+Recap!F190)</f>
        <v/>
      </c>
      <c r="G189" s="13" t="str">
        <f>IF(Recap!G190="","",IF(Recap!G190&lt;0.25,1,0)+Recap!G190)</f>
        <v/>
      </c>
      <c r="H189" s="13" t="str">
        <f>IF(Recap!H190="","",IF(Recap!H190&lt;0.25,1,0)+Recap!H190)</f>
        <v/>
      </c>
      <c r="I189" s="13" t="str">
        <f>IF(Recap!I190="","",IF(Recap!I190&lt;0.25,1,0)+Recap!I190)</f>
        <v/>
      </c>
      <c r="J189" s="13" t="str">
        <f>IF(Recap!J190="","",IF(Recap!J190&lt;0.25,1,0)+Recap!J190)</f>
        <v/>
      </c>
      <c r="L189" s="13" t="str">
        <f>IF(Recap!L190="","",IF(Recap!L190&lt;0.25,1,0)+Recap!L190)</f>
        <v/>
      </c>
    </row>
    <row r="190" spans="1:12">
      <c r="A190" s="2" t="str">
        <f>IF(Recap!A191="","",IF(Recap!A191&lt;0.25,1,0)+Recap!A191)</f>
        <v/>
      </c>
      <c r="B190" s="13" t="str">
        <f>IF(Recap!B191="","",IF(Recap!B191&lt;0.25,1,0)+Recap!B191)</f>
        <v/>
      </c>
      <c r="C190" s="13" t="str">
        <f>IF(Recap!C191="","",IF(Recap!C191&lt;0.25,1,0)+Recap!C191)</f>
        <v/>
      </c>
      <c r="D190" s="13" t="str">
        <f>IF(Recap!D191="","",IF(Recap!D191&lt;0.25,1,0)+Recap!D191)</f>
        <v/>
      </c>
      <c r="E190" s="13" t="str">
        <f>IF(Recap!E191="","",IF(Recap!E191&lt;0.25,1,0)+Recap!E191)</f>
        <v/>
      </c>
      <c r="F190" s="13" t="str">
        <f>IF(Recap!F191="","",IF(Recap!F191&lt;0.25,1,0)+Recap!F191)</f>
        <v/>
      </c>
      <c r="G190" s="13" t="str">
        <f>IF(Recap!G191="","",IF(Recap!G191&lt;0.25,1,0)+Recap!G191)</f>
        <v/>
      </c>
      <c r="H190" s="13" t="str">
        <f>IF(Recap!H191="","",IF(Recap!H191&lt;0.25,1,0)+Recap!H191)</f>
        <v/>
      </c>
      <c r="I190" s="13" t="str">
        <f>IF(Recap!I191="","",IF(Recap!I191&lt;0.25,1,0)+Recap!I191)</f>
        <v/>
      </c>
      <c r="J190" s="13" t="str">
        <f>IF(Recap!J191="","",IF(Recap!J191&lt;0.25,1,0)+Recap!J191)</f>
        <v/>
      </c>
      <c r="L190" s="13" t="str">
        <f>IF(Recap!L191="","",IF(Recap!L191&lt;0.25,1,0)+Recap!L191)</f>
        <v/>
      </c>
    </row>
    <row r="191" spans="1:12">
      <c r="A191" s="2" t="str">
        <f>IF(Recap!A192="","",IF(Recap!A192&lt;0.25,1,0)+Recap!A192)</f>
        <v/>
      </c>
      <c r="B191" s="13" t="str">
        <f>IF(Recap!B192="","",IF(Recap!B192&lt;0.25,1,0)+Recap!B192)</f>
        <v/>
      </c>
      <c r="C191" s="13" t="str">
        <f>IF(Recap!C192="","",IF(Recap!C192&lt;0.25,1,0)+Recap!C192)</f>
        <v/>
      </c>
      <c r="D191" s="13" t="str">
        <f>IF(Recap!D192="","",IF(Recap!D192&lt;0.25,1,0)+Recap!D192)</f>
        <v/>
      </c>
      <c r="E191" s="13" t="str">
        <f>IF(Recap!E192="","",IF(Recap!E192&lt;0.25,1,0)+Recap!E192)</f>
        <v/>
      </c>
      <c r="F191" s="13" t="str">
        <f>IF(Recap!F192="","",IF(Recap!F192&lt;0.25,1,0)+Recap!F192)</f>
        <v/>
      </c>
      <c r="G191" s="13" t="str">
        <f>IF(Recap!G192="","",IF(Recap!G192&lt;0.25,1,0)+Recap!G192)</f>
        <v/>
      </c>
      <c r="H191" s="13" t="str">
        <f>IF(Recap!H192="","",IF(Recap!H192&lt;0.25,1,0)+Recap!H192)</f>
        <v/>
      </c>
      <c r="I191" s="13" t="str">
        <f>IF(Recap!I192="","",IF(Recap!I192&lt;0.25,1,0)+Recap!I192)</f>
        <v/>
      </c>
      <c r="J191" s="13" t="str">
        <f>IF(Recap!J192="","",IF(Recap!J192&lt;0.25,1,0)+Recap!J192)</f>
        <v/>
      </c>
      <c r="L191" s="13" t="str">
        <f>IF(Recap!L192="","",IF(Recap!L192&lt;0.25,1,0)+Recap!L192)</f>
        <v/>
      </c>
    </row>
    <row r="192" spans="1:12">
      <c r="A192" s="2" t="str">
        <f>IF(Recap!A193="","",IF(Recap!A193&lt;0.25,1,0)+Recap!A193)</f>
        <v/>
      </c>
      <c r="B192" s="13" t="str">
        <f>IF(Recap!B193="","",IF(Recap!B193&lt;0.25,1,0)+Recap!B193)</f>
        <v/>
      </c>
      <c r="C192" s="13" t="str">
        <f>IF(Recap!C193="","",IF(Recap!C193&lt;0.25,1,0)+Recap!C193)</f>
        <v/>
      </c>
      <c r="D192" s="13" t="str">
        <f>IF(Recap!D193="","",IF(Recap!D193&lt;0.25,1,0)+Recap!D193)</f>
        <v/>
      </c>
      <c r="E192" s="13" t="str">
        <f>IF(Recap!E193="","",IF(Recap!E193&lt;0.25,1,0)+Recap!E193)</f>
        <v/>
      </c>
      <c r="F192" s="13" t="str">
        <f>IF(Recap!F193="","",IF(Recap!F193&lt;0.25,1,0)+Recap!F193)</f>
        <v/>
      </c>
      <c r="G192" s="13" t="str">
        <f>IF(Recap!G193="","",IF(Recap!G193&lt;0.25,1,0)+Recap!G193)</f>
        <v/>
      </c>
      <c r="H192" s="13" t="str">
        <f>IF(Recap!H193="","",IF(Recap!H193&lt;0.25,1,0)+Recap!H193)</f>
        <v/>
      </c>
      <c r="I192" s="13" t="str">
        <f>IF(Recap!I193="","",IF(Recap!I193&lt;0.25,1,0)+Recap!I193)</f>
        <v/>
      </c>
      <c r="J192" s="13" t="str">
        <f>IF(Recap!J193="","",IF(Recap!J193&lt;0.25,1,0)+Recap!J193)</f>
        <v/>
      </c>
      <c r="L192" s="13" t="str">
        <f>IF(Recap!L193="","",IF(Recap!L193&lt;0.25,1,0)+Recap!L193)</f>
        <v/>
      </c>
    </row>
    <row r="193" spans="1:12">
      <c r="A193" s="2" t="str">
        <f>IF(Recap!A194="","",IF(Recap!A194&lt;0.25,1,0)+Recap!A194)</f>
        <v/>
      </c>
      <c r="B193" s="13" t="str">
        <f>IF(Recap!B194="","",IF(Recap!B194&lt;0.25,1,0)+Recap!B194)</f>
        <v/>
      </c>
      <c r="C193" s="13" t="str">
        <f>IF(Recap!C194="","",IF(Recap!C194&lt;0.25,1,0)+Recap!C194)</f>
        <v/>
      </c>
      <c r="D193" s="13" t="str">
        <f>IF(Recap!D194="","",IF(Recap!D194&lt;0.25,1,0)+Recap!D194)</f>
        <v/>
      </c>
      <c r="E193" s="13" t="str">
        <f>IF(Recap!E194="","",IF(Recap!E194&lt;0.25,1,0)+Recap!E194)</f>
        <v/>
      </c>
      <c r="F193" s="13" t="str">
        <f>IF(Recap!F194="","",IF(Recap!F194&lt;0.25,1,0)+Recap!F194)</f>
        <v/>
      </c>
      <c r="G193" s="13" t="str">
        <f>IF(Recap!G194="","",IF(Recap!G194&lt;0.25,1,0)+Recap!G194)</f>
        <v/>
      </c>
      <c r="H193" s="13" t="str">
        <f>IF(Recap!H194="","",IF(Recap!H194&lt;0.25,1,0)+Recap!H194)</f>
        <v/>
      </c>
      <c r="I193" s="13" t="str">
        <f>IF(Recap!I194="","",IF(Recap!I194&lt;0.25,1,0)+Recap!I194)</f>
        <v/>
      </c>
      <c r="J193" s="13" t="str">
        <f>IF(Recap!J194="","",IF(Recap!J194&lt;0.25,1,0)+Recap!J194)</f>
        <v/>
      </c>
      <c r="L193" s="13" t="str">
        <f>IF(Recap!L194="","",IF(Recap!L194&lt;0.25,1,0)+Recap!L194)</f>
        <v/>
      </c>
    </row>
    <row r="194" spans="1:12">
      <c r="A194" s="2" t="str">
        <f>IF(Recap!A195="","",IF(Recap!A195&lt;0.25,1,0)+Recap!A195)</f>
        <v/>
      </c>
      <c r="B194" s="13" t="str">
        <f>IF(Recap!B195="","",IF(Recap!B195&lt;0.25,1,0)+Recap!B195)</f>
        <v/>
      </c>
      <c r="C194" s="13" t="str">
        <f>IF(Recap!C195="","",IF(Recap!C195&lt;0.25,1,0)+Recap!C195)</f>
        <v/>
      </c>
      <c r="D194" s="13" t="str">
        <f>IF(Recap!D195="","",IF(Recap!D195&lt;0.25,1,0)+Recap!D195)</f>
        <v/>
      </c>
      <c r="E194" s="13" t="str">
        <f>IF(Recap!E195="","",IF(Recap!E195&lt;0.25,1,0)+Recap!E195)</f>
        <v/>
      </c>
      <c r="F194" s="13" t="str">
        <f>IF(Recap!F195="","",IF(Recap!F195&lt;0.25,1,0)+Recap!F195)</f>
        <v/>
      </c>
      <c r="G194" s="13" t="str">
        <f>IF(Recap!G195="","",IF(Recap!G195&lt;0.25,1,0)+Recap!G195)</f>
        <v/>
      </c>
      <c r="H194" s="13" t="str">
        <f>IF(Recap!H195="","",IF(Recap!H195&lt;0.25,1,0)+Recap!H195)</f>
        <v/>
      </c>
      <c r="I194" s="13" t="str">
        <f>IF(Recap!I195="","",IF(Recap!I195&lt;0.25,1,0)+Recap!I195)</f>
        <v/>
      </c>
      <c r="J194" s="13" t="str">
        <f>IF(Recap!J195="","",IF(Recap!J195&lt;0.25,1,0)+Recap!J195)</f>
        <v/>
      </c>
      <c r="L194" s="13" t="str">
        <f>IF(Recap!L195="","",IF(Recap!L195&lt;0.25,1,0)+Recap!L195)</f>
        <v/>
      </c>
    </row>
    <row r="195" spans="1:12">
      <c r="A195" s="2" t="str">
        <f>IF(Recap!A196="","",IF(Recap!A196&lt;0.25,1,0)+Recap!A196)</f>
        <v/>
      </c>
      <c r="B195" s="13" t="str">
        <f>IF(Recap!B196="","",IF(Recap!B196&lt;0.25,1,0)+Recap!B196)</f>
        <v/>
      </c>
      <c r="C195" s="13" t="str">
        <f>IF(Recap!C196="","",IF(Recap!C196&lt;0.25,1,0)+Recap!C196)</f>
        <v/>
      </c>
      <c r="D195" s="13" t="str">
        <f>IF(Recap!D196="","",IF(Recap!D196&lt;0.25,1,0)+Recap!D196)</f>
        <v/>
      </c>
      <c r="E195" s="13" t="str">
        <f>IF(Recap!E196="","",IF(Recap!E196&lt;0.25,1,0)+Recap!E196)</f>
        <v/>
      </c>
      <c r="F195" s="13" t="str">
        <f>IF(Recap!F196="","",IF(Recap!F196&lt;0.25,1,0)+Recap!F196)</f>
        <v/>
      </c>
      <c r="G195" s="13" t="str">
        <f>IF(Recap!G196="","",IF(Recap!G196&lt;0.25,1,0)+Recap!G196)</f>
        <v/>
      </c>
      <c r="H195" s="13" t="str">
        <f>IF(Recap!H196="","",IF(Recap!H196&lt;0.25,1,0)+Recap!H196)</f>
        <v/>
      </c>
      <c r="I195" s="13" t="str">
        <f>IF(Recap!I196="","",IF(Recap!I196&lt;0.25,1,0)+Recap!I196)</f>
        <v/>
      </c>
      <c r="J195" s="13" t="str">
        <f>IF(Recap!J196="","",IF(Recap!J196&lt;0.25,1,0)+Recap!J196)</f>
        <v/>
      </c>
      <c r="L195" s="13" t="str">
        <f>IF(Recap!L196="","",IF(Recap!L196&lt;0.25,1,0)+Recap!L196)</f>
        <v/>
      </c>
    </row>
    <row r="196" spans="1:12">
      <c r="A196" s="2" t="str">
        <f>IF(Recap!A197="","",IF(Recap!A197&lt;0.25,1,0)+Recap!A197)</f>
        <v/>
      </c>
      <c r="B196" s="13" t="str">
        <f>IF(Recap!B197="","",IF(Recap!B197&lt;0.25,1,0)+Recap!B197)</f>
        <v/>
      </c>
      <c r="C196" s="13" t="str">
        <f>IF(Recap!C197="","",IF(Recap!C197&lt;0.25,1,0)+Recap!C197)</f>
        <v/>
      </c>
      <c r="D196" s="13" t="str">
        <f>IF(Recap!D197="","",IF(Recap!D197&lt;0.25,1,0)+Recap!D197)</f>
        <v/>
      </c>
      <c r="E196" s="13" t="str">
        <f>IF(Recap!E197="","",IF(Recap!E197&lt;0.25,1,0)+Recap!E197)</f>
        <v/>
      </c>
      <c r="F196" s="13" t="str">
        <f>IF(Recap!F197="","",IF(Recap!F197&lt;0.25,1,0)+Recap!F197)</f>
        <v/>
      </c>
      <c r="G196" s="13" t="str">
        <f>IF(Recap!G197="","",IF(Recap!G197&lt;0.25,1,0)+Recap!G197)</f>
        <v/>
      </c>
      <c r="H196" s="13" t="str">
        <f>IF(Recap!H197="","",IF(Recap!H197&lt;0.25,1,0)+Recap!H197)</f>
        <v/>
      </c>
      <c r="I196" s="13" t="str">
        <f>IF(Recap!I197="","",IF(Recap!I197&lt;0.25,1,0)+Recap!I197)</f>
        <v/>
      </c>
      <c r="J196" s="13" t="str">
        <f>IF(Recap!J197="","",IF(Recap!J197&lt;0.25,1,0)+Recap!J197)</f>
        <v/>
      </c>
      <c r="L196" s="13" t="str">
        <f>IF(Recap!L197="","",IF(Recap!L197&lt;0.25,1,0)+Recap!L197)</f>
        <v/>
      </c>
    </row>
    <row r="197" spans="1:12">
      <c r="A197" s="2" t="str">
        <f>IF(Recap!A198="","",IF(Recap!A198&lt;0.25,1,0)+Recap!A198)</f>
        <v/>
      </c>
      <c r="B197" s="13" t="str">
        <f>IF(Recap!B198="","",IF(Recap!B198&lt;0.25,1,0)+Recap!B198)</f>
        <v/>
      </c>
      <c r="C197" s="13" t="str">
        <f>IF(Recap!C198="","",IF(Recap!C198&lt;0.25,1,0)+Recap!C198)</f>
        <v/>
      </c>
      <c r="D197" s="13" t="str">
        <f>IF(Recap!D198="","",IF(Recap!D198&lt;0.25,1,0)+Recap!D198)</f>
        <v/>
      </c>
      <c r="E197" s="13" t="str">
        <f>IF(Recap!E198="","",IF(Recap!E198&lt;0.25,1,0)+Recap!E198)</f>
        <v/>
      </c>
      <c r="F197" s="13" t="str">
        <f>IF(Recap!F198="","",IF(Recap!F198&lt;0.25,1,0)+Recap!F198)</f>
        <v/>
      </c>
      <c r="G197" s="13" t="str">
        <f>IF(Recap!G198="","",IF(Recap!G198&lt;0.25,1,0)+Recap!G198)</f>
        <v/>
      </c>
      <c r="H197" s="13" t="str">
        <f>IF(Recap!H198="","",IF(Recap!H198&lt;0.25,1,0)+Recap!H198)</f>
        <v/>
      </c>
      <c r="I197" s="13" t="str">
        <f>IF(Recap!I198="","",IF(Recap!I198&lt;0.25,1,0)+Recap!I198)</f>
        <v/>
      </c>
      <c r="J197" s="13" t="str">
        <f>IF(Recap!J198="","",IF(Recap!J198&lt;0.25,1,0)+Recap!J198)</f>
        <v/>
      </c>
      <c r="L197" s="13" t="str">
        <f>IF(Recap!L198="","",IF(Recap!L198&lt;0.25,1,0)+Recap!L198)</f>
        <v/>
      </c>
    </row>
    <row r="198" spans="1:12">
      <c r="A198" s="2" t="str">
        <f>IF(Recap!A199="","",IF(Recap!A199&lt;0.25,1,0)+Recap!A199)</f>
        <v/>
      </c>
      <c r="B198" s="13" t="str">
        <f>IF(Recap!B199="","",IF(Recap!B199&lt;0.25,1,0)+Recap!B199)</f>
        <v/>
      </c>
      <c r="C198" s="13" t="str">
        <f>IF(Recap!C199="","",IF(Recap!C199&lt;0.25,1,0)+Recap!C199)</f>
        <v/>
      </c>
      <c r="D198" s="13" t="str">
        <f>IF(Recap!D199="","",IF(Recap!D199&lt;0.25,1,0)+Recap!D199)</f>
        <v/>
      </c>
      <c r="E198" s="13" t="str">
        <f>IF(Recap!E199="","",IF(Recap!E199&lt;0.25,1,0)+Recap!E199)</f>
        <v/>
      </c>
      <c r="F198" s="13" t="str">
        <f>IF(Recap!F199="","",IF(Recap!F199&lt;0.25,1,0)+Recap!F199)</f>
        <v/>
      </c>
      <c r="G198" s="13" t="str">
        <f>IF(Recap!G199="","",IF(Recap!G199&lt;0.25,1,0)+Recap!G199)</f>
        <v/>
      </c>
      <c r="H198" s="13" t="str">
        <f>IF(Recap!H199="","",IF(Recap!H199&lt;0.25,1,0)+Recap!H199)</f>
        <v/>
      </c>
      <c r="I198" s="13" t="str">
        <f>IF(Recap!I199="","",IF(Recap!I199&lt;0.25,1,0)+Recap!I199)</f>
        <v/>
      </c>
      <c r="J198" s="13" t="str">
        <f>IF(Recap!J199="","",IF(Recap!J199&lt;0.25,1,0)+Recap!J199)</f>
        <v/>
      </c>
      <c r="L198" s="13" t="str">
        <f>IF(Recap!L199="","",IF(Recap!L199&lt;0.25,1,0)+Recap!L199)</f>
        <v/>
      </c>
    </row>
    <row r="199" spans="1:12">
      <c r="A199" s="2" t="str">
        <f>IF(Recap!A200="","",IF(Recap!A200&lt;0.25,1,0)+Recap!A200)</f>
        <v/>
      </c>
      <c r="B199" s="13" t="str">
        <f>IF(Recap!B200="","",IF(Recap!B200&lt;0.25,1,0)+Recap!B200)</f>
        <v/>
      </c>
      <c r="C199" s="13" t="str">
        <f>IF(Recap!C200="","",IF(Recap!C200&lt;0.25,1,0)+Recap!C200)</f>
        <v/>
      </c>
      <c r="D199" s="13" t="str">
        <f>IF(Recap!D200="","",IF(Recap!D200&lt;0.25,1,0)+Recap!D200)</f>
        <v/>
      </c>
      <c r="E199" s="13" t="str">
        <f>IF(Recap!E200="","",IF(Recap!E200&lt;0.25,1,0)+Recap!E200)</f>
        <v/>
      </c>
      <c r="F199" s="13" t="str">
        <f>IF(Recap!F200="","",IF(Recap!F200&lt;0.25,1,0)+Recap!F200)</f>
        <v/>
      </c>
      <c r="G199" s="13" t="str">
        <f>IF(Recap!G200="","",IF(Recap!G200&lt;0.25,1,0)+Recap!G200)</f>
        <v/>
      </c>
      <c r="H199" s="13" t="str">
        <f>IF(Recap!H200="","",IF(Recap!H200&lt;0.25,1,0)+Recap!H200)</f>
        <v/>
      </c>
      <c r="I199" s="13" t="str">
        <f>IF(Recap!I200="","",IF(Recap!I200&lt;0.25,1,0)+Recap!I200)</f>
        <v/>
      </c>
      <c r="J199" s="13" t="str">
        <f>IF(Recap!J200="","",IF(Recap!J200&lt;0.25,1,0)+Recap!J200)</f>
        <v/>
      </c>
      <c r="L199" s="13" t="str">
        <f>IF(Recap!L200="","",IF(Recap!L200&lt;0.25,1,0)+Recap!L200)</f>
        <v/>
      </c>
    </row>
    <row r="200" spans="1:12">
      <c r="A200" s="2" t="str">
        <f>IF(Recap!A201="","",IF(Recap!A201&lt;0.25,1,0)+Recap!A201)</f>
        <v/>
      </c>
      <c r="B200" s="13" t="str">
        <f>IF(Recap!B201="","",IF(Recap!B201&lt;0.25,1,0)+Recap!B201)</f>
        <v/>
      </c>
      <c r="C200" s="13" t="str">
        <f>IF(Recap!C201="","",IF(Recap!C201&lt;0.25,1,0)+Recap!C201)</f>
        <v/>
      </c>
      <c r="D200" s="13" t="str">
        <f>IF(Recap!D201="","",IF(Recap!D201&lt;0.25,1,0)+Recap!D201)</f>
        <v/>
      </c>
      <c r="E200" s="13" t="str">
        <f>IF(Recap!E201="","",IF(Recap!E201&lt;0.25,1,0)+Recap!E201)</f>
        <v/>
      </c>
      <c r="F200" s="13" t="str">
        <f>IF(Recap!F201="","",IF(Recap!F201&lt;0.25,1,0)+Recap!F201)</f>
        <v/>
      </c>
      <c r="G200" s="13" t="str">
        <f>IF(Recap!G201="","",IF(Recap!G201&lt;0.25,1,0)+Recap!G201)</f>
        <v/>
      </c>
      <c r="H200" s="13" t="str">
        <f>IF(Recap!H201="","",IF(Recap!H201&lt;0.25,1,0)+Recap!H201)</f>
        <v/>
      </c>
      <c r="I200" s="13" t="str">
        <f>IF(Recap!I201="","",IF(Recap!I201&lt;0.25,1,0)+Recap!I201)</f>
        <v/>
      </c>
      <c r="J200" s="13" t="str">
        <f>IF(Recap!J201="","",IF(Recap!J201&lt;0.25,1,0)+Recap!J201)</f>
        <v/>
      </c>
      <c r="L200" s="13" t="str">
        <f>IF(Recap!L201="","",IF(Recap!L201&lt;0.25,1,0)+Recap!L201)</f>
        <v/>
      </c>
    </row>
    <row r="201" spans="1:12">
      <c r="A201" s="2" t="str">
        <f>IF(Recap!A202="","",IF(Recap!A202&lt;0.25,1,0)+Recap!A202)</f>
        <v/>
      </c>
      <c r="B201" s="13" t="str">
        <f>IF(Recap!B202="","",IF(Recap!B202&lt;0.25,1,0)+Recap!B202)</f>
        <v/>
      </c>
      <c r="C201" s="13" t="str">
        <f>IF(Recap!C202="","",IF(Recap!C202&lt;0.25,1,0)+Recap!C202)</f>
        <v/>
      </c>
      <c r="D201" s="13" t="str">
        <f>IF(Recap!D202="","",IF(Recap!D202&lt;0.25,1,0)+Recap!D202)</f>
        <v/>
      </c>
      <c r="E201" s="13" t="str">
        <f>IF(Recap!E202="","",IF(Recap!E202&lt;0.25,1,0)+Recap!E202)</f>
        <v/>
      </c>
      <c r="F201" s="13" t="str">
        <f>IF(Recap!F202="","",IF(Recap!F202&lt;0.25,1,0)+Recap!F202)</f>
        <v/>
      </c>
      <c r="G201" s="13" t="str">
        <f>IF(Recap!G202="","",IF(Recap!G202&lt;0.25,1,0)+Recap!G202)</f>
        <v/>
      </c>
      <c r="H201" s="13" t="str">
        <f>IF(Recap!H202="","",IF(Recap!H202&lt;0.25,1,0)+Recap!H202)</f>
        <v/>
      </c>
      <c r="I201" s="13" t="str">
        <f>IF(Recap!I202="","",IF(Recap!I202&lt;0.25,1,0)+Recap!I202)</f>
        <v/>
      </c>
      <c r="J201" s="13" t="str">
        <f>IF(Recap!J202="","",IF(Recap!J202&lt;0.25,1,0)+Recap!J202)</f>
        <v/>
      </c>
      <c r="L201" s="13" t="str">
        <f>IF(Recap!L202="","",IF(Recap!L202&lt;0.25,1,0)+Recap!L202)</f>
        <v/>
      </c>
    </row>
    <row r="202" spans="1:12">
      <c r="A202" s="2" t="str">
        <f>IF(Recap!A203="","",IF(Recap!A203&lt;0.25,1,0)+Recap!A203)</f>
        <v/>
      </c>
      <c r="B202" s="13" t="str">
        <f>IF(Recap!B203="","",IF(Recap!B203&lt;0.25,1,0)+Recap!B203)</f>
        <v/>
      </c>
      <c r="C202" s="13" t="str">
        <f>IF(Recap!C203="","",IF(Recap!C203&lt;0.25,1,0)+Recap!C203)</f>
        <v/>
      </c>
      <c r="D202" s="13" t="str">
        <f>IF(Recap!D203="","",IF(Recap!D203&lt;0.25,1,0)+Recap!D203)</f>
        <v/>
      </c>
      <c r="E202" s="13" t="str">
        <f>IF(Recap!E203="","",IF(Recap!E203&lt;0.25,1,0)+Recap!E203)</f>
        <v/>
      </c>
      <c r="F202" s="13" t="str">
        <f>IF(Recap!F203="","",IF(Recap!F203&lt;0.25,1,0)+Recap!F203)</f>
        <v/>
      </c>
      <c r="G202" s="13" t="str">
        <f>IF(Recap!G203="","",IF(Recap!G203&lt;0.25,1,0)+Recap!G203)</f>
        <v/>
      </c>
      <c r="H202" s="13" t="str">
        <f>IF(Recap!H203="","",IF(Recap!H203&lt;0.25,1,0)+Recap!H203)</f>
        <v/>
      </c>
      <c r="I202" s="13" t="str">
        <f>IF(Recap!I203="","",IF(Recap!I203&lt;0.25,1,0)+Recap!I203)</f>
        <v/>
      </c>
      <c r="J202" s="13" t="str">
        <f>IF(Recap!J203="","",IF(Recap!J203&lt;0.25,1,0)+Recap!J203)</f>
        <v/>
      </c>
      <c r="L202" s="13" t="str">
        <f>IF(Recap!L203="","",IF(Recap!L203&lt;0.25,1,0)+Recap!L203)</f>
        <v/>
      </c>
    </row>
    <row r="203" spans="1:12">
      <c r="A203" s="2" t="str">
        <f>IF(Recap!A204="","",IF(Recap!A204&lt;0.25,1,0)+Recap!A204)</f>
        <v/>
      </c>
      <c r="B203" s="13" t="str">
        <f>IF(Recap!B204="","",IF(Recap!B204&lt;0.25,1,0)+Recap!B204)</f>
        <v/>
      </c>
      <c r="C203" s="13" t="str">
        <f>IF(Recap!C204="","",IF(Recap!C204&lt;0.25,1,0)+Recap!C204)</f>
        <v/>
      </c>
      <c r="D203" s="13" t="str">
        <f>IF(Recap!D204="","",IF(Recap!D204&lt;0.25,1,0)+Recap!D204)</f>
        <v/>
      </c>
      <c r="E203" s="13" t="str">
        <f>IF(Recap!E204="","",IF(Recap!E204&lt;0.25,1,0)+Recap!E204)</f>
        <v/>
      </c>
      <c r="F203" s="13" t="str">
        <f>IF(Recap!F204="","",IF(Recap!F204&lt;0.25,1,0)+Recap!F204)</f>
        <v/>
      </c>
      <c r="G203" s="13" t="str">
        <f>IF(Recap!G204="","",IF(Recap!G204&lt;0.25,1,0)+Recap!G204)</f>
        <v/>
      </c>
      <c r="H203" s="13" t="str">
        <f>IF(Recap!H204="","",IF(Recap!H204&lt;0.25,1,0)+Recap!H204)</f>
        <v/>
      </c>
      <c r="I203" s="13" t="str">
        <f>IF(Recap!I204="","",IF(Recap!I204&lt;0.25,1,0)+Recap!I204)</f>
        <v/>
      </c>
      <c r="J203" s="13" t="str">
        <f>IF(Recap!J204="","",IF(Recap!J204&lt;0.25,1,0)+Recap!J204)</f>
        <v/>
      </c>
      <c r="L203" s="13" t="str">
        <f>IF(Recap!L204="","",IF(Recap!L204&lt;0.25,1,0)+Recap!L204)</f>
        <v/>
      </c>
    </row>
    <row r="204" spans="1:12">
      <c r="A204" s="2" t="str">
        <f>IF(Recap!A205="","",IF(Recap!A205&lt;0.25,1,0)+Recap!A205)</f>
        <v/>
      </c>
      <c r="B204" s="13" t="str">
        <f>IF(Recap!B205="","",IF(Recap!B205&lt;0.25,1,0)+Recap!B205)</f>
        <v/>
      </c>
      <c r="C204" s="13" t="str">
        <f>IF(Recap!C205="","",IF(Recap!C205&lt;0.25,1,0)+Recap!C205)</f>
        <v/>
      </c>
      <c r="D204" s="13" t="str">
        <f>IF(Recap!D205="","",IF(Recap!D205&lt;0.25,1,0)+Recap!D205)</f>
        <v/>
      </c>
      <c r="E204" s="13" t="str">
        <f>IF(Recap!E205="","",IF(Recap!E205&lt;0.25,1,0)+Recap!E205)</f>
        <v/>
      </c>
      <c r="F204" s="13" t="str">
        <f>IF(Recap!F205="","",IF(Recap!F205&lt;0.25,1,0)+Recap!F205)</f>
        <v/>
      </c>
      <c r="G204" s="13" t="str">
        <f>IF(Recap!G205="","",IF(Recap!G205&lt;0.25,1,0)+Recap!G205)</f>
        <v/>
      </c>
      <c r="H204" s="13" t="str">
        <f>IF(Recap!H205="","",IF(Recap!H205&lt;0.25,1,0)+Recap!H205)</f>
        <v/>
      </c>
      <c r="I204" s="13" t="str">
        <f>IF(Recap!I205="","",IF(Recap!I205&lt;0.25,1,0)+Recap!I205)</f>
        <v/>
      </c>
      <c r="J204" s="13" t="str">
        <f>IF(Recap!J205="","",IF(Recap!J205&lt;0.25,1,0)+Recap!J205)</f>
        <v/>
      </c>
      <c r="L204" s="13" t="str">
        <f>IF(Recap!L205="","",IF(Recap!L205&lt;0.25,1,0)+Recap!L205)</f>
        <v/>
      </c>
    </row>
    <row r="205" spans="1:12">
      <c r="A205" s="2" t="str">
        <f>IF(Recap!A206="","",IF(Recap!A206&lt;0.25,1,0)+Recap!A206)</f>
        <v/>
      </c>
      <c r="B205" s="13" t="str">
        <f>IF(Recap!B206="","",IF(Recap!B206&lt;0.25,1,0)+Recap!B206)</f>
        <v/>
      </c>
      <c r="C205" s="13" t="str">
        <f>IF(Recap!C206="","",IF(Recap!C206&lt;0.25,1,0)+Recap!C206)</f>
        <v/>
      </c>
      <c r="D205" s="13" t="str">
        <f>IF(Recap!D206="","",IF(Recap!D206&lt;0.25,1,0)+Recap!D206)</f>
        <v/>
      </c>
      <c r="E205" s="13" t="str">
        <f>IF(Recap!E206="","",IF(Recap!E206&lt;0.25,1,0)+Recap!E206)</f>
        <v/>
      </c>
      <c r="F205" s="13" t="str">
        <f>IF(Recap!F206="","",IF(Recap!F206&lt;0.25,1,0)+Recap!F206)</f>
        <v/>
      </c>
      <c r="G205" s="13" t="str">
        <f>IF(Recap!G206="","",IF(Recap!G206&lt;0.25,1,0)+Recap!G206)</f>
        <v/>
      </c>
      <c r="H205" s="13" t="str">
        <f>IF(Recap!H206="","",IF(Recap!H206&lt;0.25,1,0)+Recap!H206)</f>
        <v/>
      </c>
      <c r="I205" s="13" t="str">
        <f>IF(Recap!I206="","",IF(Recap!I206&lt;0.25,1,0)+Recap!I206)</f>
        <v/>
      </c>
      <c r="J205" s="13" t="str">
        <f>IF(Recap!J206="","",IF(Recap!J206&lt;0.25,1,0)+Recap!J206)</f>
        <v/>
      </c>
      <c r="L205" s="13" t="str">
        <f>IF(Recap!L206="","",IF(Recap!L206&lt;0.25,1,0)+Recap!L206)</f>
        <v/>
      </c>
    </row>
    <row r="206" spans="1:12">
      <c r="A206" s="2" t="str">
        <f>IF(Recap!A207="","",IF(Recap!A207&lt;0.25,1,0)+Recap!A207)</f>
        <v/>
      </c>
      <c r="B206" s="13" t="str">
        <f>IF(Recap!B207="","",IF(Recap!B207&lt;0.25,1,0)+Recap!B207)</f>
        <v/>
      </c>
      <c r="C206" s="13" t="str">
        <f>IF(Recap!C207="","",IF(Recap!C207&lt;0.25,1,0)+Recap!C207)</f>
        <v/>
      </c>
      <c r="D206" s="13" t="str">
        <f>IF(Recap!D207="","",IF(Recap!D207&lt;0.25,1,0)+Recap!D207)</f>
        <v/>
      </c>
      <c r="E206" s="13" t="str">
        <f>IF(Recap!E207="","",IF(Recap!E207&lt;0.25,1,0)+Recap!E207)</f>
        <v/>
      </c>
      <c r="F206" s="13" t="str">
        <f>IF(Recap!F207="","",IF(Recap!F207&lt;0.25,1,0)+Recap!F207)</f>
        <v/>
      </c>
      <c r="G206" s="13" t="str">
        <f>IF(Recap!G207="","",IF(Recap!G207&lt;0.25,1,0)+Recap!G207)</f>
        <v/>
      </c>
      <c r="H206" s="13" t="str">
        <f>IF(Recap!H207="","",IF(Recap!H207&lt;0.25,1,0)+Recap!H207)</f>
        <v/>
      </c>
      <c r="I206" s="13" t="str">
        <f>IF(Recap!I207="","",IF(Recap!I207&lt;0.25,1,0)+Recap!I207)</f>
        <v/>
      </c>
      <c r="J206" s="13" t="str">
        <f>IF(Recap!J207="","",IF(Recap!J207&lt;0.25,1,0)+Recap!J207)</f>
        <v/>
      </c>
      <c r="L206" s="13" t="str">
        <f>IF(Recap!L207="","",IF(Recap!L207&lt;0.25,1,0)+Recap!L207)</f>
        <v/>
      </c>
    </row>
    <row r="207" spans="1:12">
      <c r="A207" s="2" t="str">
        <f>IF(Recap!A208="","",IF(Recap!A208&lt;0.25,1,0)+Recap!A208)</f>
        <v/>
      </c>
      <c r="B207" s="13" t="str">
        <f>IF(Recap!B208="","",IF(Recap!B208&lt;0.25,1,0)+Recap!B208)</f>
        <v/>
      </c>
      <c r="C207" s="13" t="str">
        <f>IF(Recap!C208="","",IF(Recap!C208&lt;0.25,1,0)+Recap!C208)</f>
        <v/>
      </c>
      <c r="D207" s="13" t="str">
        <f>IF(Recap!D208="","",IF(Recap!D208&lt;0.25,1,0)+Recap!D208)</f>
        <v/>
      </c>
      <c r="E207" s="13" t="str">
        <f>IF(Recap!E208="","",IF(Recap!E208&lt;0.25,1,0)+Recap!E208)</f>
        <v/>
      </c>
      <c r="F207" s="13" t="str">
        <f>IF(Recap!F208="","",IF(Recap!F208&lt;0.25,1,0)+Recap!F208)</f>
        <v/>
      </c>
      <c r="G207" s="13" t="str">
        <f>IF(Recap!G208="","",IF(Recap!G208&lt;0.25,1,0)+Recap!G208)</f>
        <v/>
      </c>
      <c r="H207" s="13" t="str">
        <f>IF(Recap!H208="","",IF(Recap!H208&lt;0.25,1,0)+Recap!H208)</f>
        <v/>
      </c>
      <c r="I207" s="13" t="str">
        <f>IF(Recap!I208="","",IF(Recap!I208&lt;0.25,1,0)+Recap!I208)</f>
        <v/>
      </c>
      <c r="J207" s="13" t="str">
        <f>IF(Recap!J208="","",IF(Recap!J208&lt;0.25,1,0)+Recap!J208)</f>
        <v/>
      </c>
      <c r="L207" s="13" t="str">
        <f>IF(Recap!L208="","",IF(Recap!L208&lt;0.25,1,0)+Recap!L208)</f>
        <v/>
      </c>
    </row>
    <row r="208" spans="1:12">
      <c r="A208" s="2" t="str">
        <f>IF(Recap!A209="","",IF(Recap!A209&lt;0.25,1,0)+Recap!A209)</f>
        <v/>
      </c>
      <c r="B208" s="13" t="str">
        <f>IF(Recap!B209="","",IF(Recap!B209&lt;0.25,1,0)+Recap!B209)</f>
        <v/>
      </c>
      <c r="C208" s="13" t="str">
        <f>IF(Recap!C209="","",IF(Recap!C209&lt;0.25,1,0)+Recap!C209)</f>
        <v/>
      </c>
      <c r="D208" s="13" t="str">
        <f>IF(Recap!D209="","",IF(Recap!D209&lt;0.25,1,0)+Recap!D209)</f>
        <v/>
      </c>
      <c r="E208" s="13" t="str">
        <f>IF(Recap!E209="","",IF(Recap!E209&lt;0.25,1,0)+Recap!E209)</f>
        <v/>
      </c>
      <c r="F208" s="13" t="str">
        <f>IF(Recap!F209="","",IF(Recap!F209&lt;0.25,1,0)+Recap!F209)</f>
        <v/>
      </c>
      <c r="G208" s="13" t="str">
        <f>IF(Recap!G209="","",IF(Recap!G209&lt;0.25,1,0)+Recap!G209)</f>
        <v/>
      </c>
      <c r="H208" s="13" t="str">
        <f>IF(Recap!H209="","",IF(Recap!H209&lt;0.25,1,0)+Recap!H209)</f>
        <v/>
      </c>
      <c r="I208" s="13" t="str">
        <f>IF(Recap!I209="","",IF(Recap!I209&lt;0.25,1,0)+Recap!I209)</f>
        <v/>
      </c>
      <c r="J208" s="13" t="str">
        <f>IF(Recap!J209="","",IF(Recap!J209&lt;0.25,1,0)+Recap!J209)</f>
        <v/>
      </c>
      <c r="L208" s="13" t="str">
        <f>IF(Recap!L209="","",IF(Recap!L209&lt;0.25,1,0)+Recap!L209)</f>
        <v/>
      </c>
    </row>
    <row r="209" spans="1:12">
      <c r="A209" s="2" t="str">
        <f>IF(Recap!A210="","",IF(Recap!A210&lt;0.25,1,0)+Recap!A210)</f>
        <v/>
      </c>
      <c r="B209" s="13" t="str">
        <f>IF(Recap!B210="","",IF(Recap!B210&lt;0.25,1,0)+Recap!B210)</f>
        <v/>
      </c>
      <c r="C209" s="13" t="str">
        <f>IF(Recap!C210="","",IF(Recap!C210&lt;0.25,1,0)+Recap!C210)</f>
        <v/>
      </c>
      <c r="D209" s="13" t="str">
        <f>IF(Recap!D210="","",IF(Recap!D210&lt;0.25,1,0)+Recap!D210)</f>
        <v/>
      </c>
      <c r="E209" s="13" t="str">
        <f>IF(Recap!E210="","",IF(Recap!E210&lt;0.25,1,0)+Recap!E210)</f>
        <v/>
      </c>
      <c r="F209" s="13" t="str">
        <f>IF(Recap!F210="","",IF(Recap!F210&lt;0.25,1,0)+Recap!F210)</f>
        <v/>
      </c>
      <c r="G209" s="13" t="str">
        <f>IF(Recap!G210="","",IF(Recap!G210&lt;0.25,1,0)+Recap!G210)</f>
        <v/>
      </c>
      <c r="H209" s="13" t="str">
        <f>IF(Recap!H210="","",IF(Recap!H210&lt;0.25,1,0)+Recap!H210)</f>
        <v/>
      </c>
      <c r="I209" s="13" t="str">
        <f>IF(Recap!I210="","",IF(Recap!I210&lt;0.25,1,0)+Recap!I210)</f>
        <v/>
      </c>
      <c r="J209" s="13" t="str">
        <f>IF(Recap!J210="","",IF(Recap!J210&lt;0.25,1,0)+Recap!J210)</f>
        <v/>
      </c>
      <c r="L209" s="13" t="str">
        <f>IF(Recap!L210="","",IF(Recap!L210&lt;0.25,1,0)+Recap!L210)</f>
        <v/>
      </c>
    </row>
    <row r="210" spans="1:12">
      <c r="A210" s="2" t="str">
        <f>IF(Recap!A211="","",IF(Recap!A211&lt;0.25,1,0)+Recap!A211)</f>
        <v/>
      </c>
      <c r="B210" s="13" t="str">
        <f>IF(Recap!B211="","",IF(Recap!B211&lt;0.25,1,0)+Recap!B211)</f>
        <v/>
      </c>
      <c r="C210" s="13" t="str">
        <f>IF(Recap!C211="","",IF(Recap!C211&lt;0.25,1,0)+Recap!C211)</f>
        <v/>
      </c>
      <c r="D210" s="13" t="str">
        <f>IF(Recap!D211="","",IF(Recap!D211&lt;0.25,1,0)+Recap!D211)</f>
        <v/>
      </c>
      <c r="E210" s="13" t="str">
        <f>IF(Recap!E211="","",IF(Recap!E211&lt;0.25,1,0)+Recap!E211)</f>
        <v/>
      </c>
      <c r="F210" s="13" t="str">
        <f>IF(Recap!F211="","",IF(Recap!F211&lt;0.25,1,0)+Recap!F211)</f>
        <v/>
      </c>
      <c r="G210" s="13" t="str">
        <f>IF(Recap!G211="","",IF(Recap!G211&lt;0.25,1,0)+Recap!G211)</f>
        <v/>
      </c>
      <c r="H210" s="13" t="str">
        <f>IF(Recap!H211="","",IF(Recap!H211&lt;0.25,1,0)+Recap!H211)</f>
        <v/>
      </c>
      <c r="I210" s="13" t="str">
        <f>IF(Recap!I211="","",IF(Recap!I211&lt;0.25,1,0)+Recap!I211)</f>
        <v/>
      </c>
      <c r="J210" s="13" t="str">
        <f>IF(Recap!J211="","",IF(Recap!J211&lt;0.25,1,0)+Recap!J211)</f>
        <v/>
      </c>
      <c r="L210" s="13" t="str">
        <f>IF(Recap!L211="","",IF(Recap!L211&lt;0.25,1,0)+Recap!L211)</f>
        <v/>
      </c>
    </row>
    <row r="211" spans="1:12">
      <c r="A211" s="2" t="str">
        <f>IF(Recap!A212="","",IF(Recap!A212&lt;0.25,1,0)+Recap!A212)</f>
        <v/>
      </c>
      <c r="B211" s="13" t="str">
        <f>IF(Recap!B212="","",IF(Recap!B212&lt;0.25,1,0)+Recap!B212)</f>
        <v/>
      </c>
      <c r="C211" s="13" t="str">
        <f>IF(Recap!C212="","",IF(Recap!C212&lt;0.25,1,0)+Recap!C212)</f>
        <v/>
      </c>
      <c r="D211" s="13" t="str">
        <f>IF(Recap!D212="","",IF(Recap!D212&lt;0.25,1,0)+Recap!D212)</f>
        <v/>
      </c>
      <c r="E211" s="13" t="str">
        <f>IF(Recap!E212="","",IF(Recap!E212&lt;0.25,1,0)+Recap!E212)</f>
        <v/>
      </c>
      <c r="F211" s="13" t="str">
        <f>IF(Recap!F212="","",IF(Recap!F212&lt;0.25,1,0)+Recap!F212)</f>
        <v/>
      </c>
      <c r="G211" s="13" t="str">
        <f>IF(Recap!G212="","",IF(Recap!G212&lt;0.25,1,0)+Recap!G212)</f>
        <v/>
      </c>
      <c r="H211" s="13" t="str">
        <f>IF(Recap!H212="","",IF(Recap!H212&lt;0.25,1,0)+Recap!H212)</f>
        <v/>
      </c>
      <c r="I211" s="13" t="str">
        <f>IF(Recap!I212="","",IF(Recap!I212&lt;0.25,1,0)+Recap!I212)</f>
        <v/>
      </c>
      <c r="J211" s="13" t="str">
        <f>IF(Recap!J212="","",IF(Recap!J212&lt;0.25,1,0)+Recap!J212)</f>
        <v/>
      </c>
      <c r="L211" s="13" t="str">
        <f>IF(Recap!L212="","",IF(Recap!L212&lt;0.25,1,0)+Recap!L212)</f>
        <v/>
      </c>
    </row>
    <row r="212" spans="1:12">
      <c r="A212" s="2" t="str">
        <f>IF(Recap!A213="","",IF(Recap!A213&lt;0.25,1,0)+Recap!A213)</f>
        <v/>
      </c>
      <c r="B212" s="13" t="str">
        <f>IF(Recap!B213="","",IF(Recap!B213&lt;0.25,1,0)+Recap!B213)</f>
        <v/>
      </c>
      <c r="C212" s="13" t="str">
        <f>IF(Recap!C213="","",IF(Recap!C213&lt;0.25,1,0)+Recap!C213)</f>
        <v/>
      </c>
      <c r="D212" s="13" t="str">
        <f>IF(Recap!D213="","",IF(Recap!D213&lt;0.25,1,0)+Recap!D213)</f>
        <v/>
      </c>
      <c r="E212" s="13" t="str">
        <f>IF(Recap!E213="","",IF(Recap!E213&lt;0.25,1,0)+Recap!E213)</f>
        <v/>
      </c>
      <c r="F212" s="13" t="str">
        <f>IF(Recap!F213="","",IF(Recap!F213&lt;0.25,1,0)+Recap!F213)</f>
        <v/>
      </c>
      <c r="G212" s="13" t="str">
        <f>IF(Recap!G213="","",IF(Recap!G213&lt;0.25,1,0)+Recap!G213)</f>
        <v/>
      </c>
      <c r="H212" s="13" t="str">
        <f>IF(Recap!H213="","",IF(Recap!H213&lt;0.25,1,0)+Recap!H213)</f>
        <v/>
      </c>
      <c r="I212" s="13" t="str">
        <f>IF(Recap!I213="","",IF(Recap!I213&lt;0.25,1,0)+Recap!I213)</f>
        <v/>
      </c>
      <c r="J212" s="13" t="str">
        <f>IF(Recap!J213="","",IF(Recap!J213&lt;0.25,1,0)+Recap!J213)</f>
        <v/>
      </c>
      <c r="L212" s="13" t="str">
        <f>IF(Recap!L213="","",IF(Recap!L213&lt;0.25,1,0)+Recap!L213)</f>
        <v/>
      </c>
    </row>
    <row r="213" spans="1:12">
      <c r="A213" s="2" t="str">
        <f>IF(Recap!A214="","",IF(Recap!A214&lt;0.25,1,0)+Recap!A214)</f>
        <v/>
      </c>
      <c r="B213" s="13" t="str">
        <f>IF(Recap!B214="","",IF(Recap!B214&lt;0.25,1,0)+Recap!B214)</f>
        <v/>
      </c>
      <c r="C213" s="13" t="str">
        <f>IF(Recap!C214="","",IF(Recap!C214&lt;0.25,1,0)+Recap!C214)</f>
        <v/>
      </c>
      <c r="D213" s="13" t="str">
        <f>IF(Recap!D214="","",IF(Recap!D214&lt;0.25,1,0)+Recap!D214)</f>
        <v/>
      </c>
      <c r="E213" s="13" t="str">
        <f>IF(Recap!E214="","",IF(Recap!E214&lt;0.25,1,0)+Recap!E214)</f>
        <v/>
      </c>
      <c r="F213" s="13" t="str">
        <f>IF(Recap!F214="","",IF(Recap!F214&lt;0.25,1,0)+Recap!F214)</f>
        <v/>
      </c>
      <c r="G213" s="13" t="str">
        <f>IF(Recap!G214="","",IF(Recap!G214&lt;0.25,1,0)+Recap!G214)</f>
        <v/>
      </c>
      <c r="H213" s="13" t="str">
        <f>IF(Recap!H214="","",IF(Recap!H214&lt;0.25,1,0)+Recap!H214)</f>
        <v/>
      </c>
      <c r="I213" s="13" t="str">
        <f>IF(Recap!I214="","",IF(Recap!I214&lt;0.25,1,0)+Recap!I214)</f>
        <v/>
      </c>
      <c r="J213" s="13" t="str">
        <f>IF(Recap!J214="","",IF(Recap!J214&lt;0.25,1,0)+Recap!J214)</f>
        <v/>
      </c>
      <c r="L213" s="13" t="str">
        <f>IF(Recap!L214="","",IF(Recap!L214&lt;0.25,1,0)+Recap!L214)</f>
        <v/>
      </c>
    </row>
    <row r="214" spans="1:12">
      <c r="A214" s="2" t="str">
        <f>IF(Recap!A215="","",IF(Recap!A215&lt;0.25,1,0)+Recap!A215)</f>
        <v/>
      </c>
      <c r="B214" s="13" t="str">
        <f>IF(Recap!B215="","",IF(Recap!B215&lt;0.25,1,0)+Recap!B215)</f>
        <v/>
      </c>
      <c r="C214" s="13" t="str">
        <f>IF(Recap!C215="","",IF(Recap!C215&lt;0.25,1,0)+Recap!C215)</f>
        <v/>
      </c>
      <c r="D214" s="13" t="str">
        <f>IF(Recap!D215="","",IF(Recap!D215&lt;0.25,1,0)+Recap!D215)</f>
        <v/>
      </c>
      <c r="E214" s="13" t="str">
        <f>IF(Recap!E215="","",IF(Recap!E215&lt;0.25,1,0)+Recap!E215)</f>
        <v/>
      </c>
      <c r="F214" s="13" t="str">
        <f>IF(Recap!F215="","",IF(Recap!F215&lt;0.25,1,0)+Recap!F215)</f>
        <v/>
      </c>
      <c r="G214" s="13" t="str">
        <f>IF(Recap!G215="","",IF(Recap!G215&lt;0.25,1,0)+Recap!G215)</f>
        <v/>
      </c>
      <c r="H214" s="13" t="str">
        <f>IF(Recap!H215="","",IF(Recap!H215&lt;0.25,1,0)+Recap!H215)</f>
        <v/>
      </c>
      <c r="I214" s="13" t="str">
        <f>IF(Recap!I215="","",IF(Recap!I215&lt;0.25,1,0)+Recap!I215)</f>
        <v/>
      </c>
      <c r="J214" s="13" t="str">
        <f>IF(Recap!J215="","",IF(Recap!J215&lt;0.25,1,0)+Recap!J215)</f>
        <v/>
      </c>
      <c r="L214" s="13" t="str">
        <f>IF(Recap!L215="","",IF(Recap!L215&lt;0.25,1,0)+Recap!L215)</f>
        <v/>
      </c>
    </row>
    <row r="215" spans="1:12">
      <c r="A215" s="2" t="str">
        <f>IF(Recap!A216="","",IF(Recap!A216&lt;0.25,1,0)+Recap!A216)</f>
        <v/>
      </c>
      <c r="B215" s="13" t="str">
        <f>IF(Recap!B216="","",IF(Recap!B216&lt;0.25,1,0)+Recap!B216)</f>
        <v/>
      </c>
      <c r="C215" s="13" t="str">
        <f>IF(Recap!C216="","",IF(Recap!C216&lt;0.25,1,0)+Recap!C216)</f>
        <v/>
      </c>
      <c r="D215" s="13" t="str">
        <f>IF(Recap!D216="","",IF(Recap!D216&lt;0.25,1,0)+Recap!D216)</f>
        <v/>
      </c>
      <c r="E215" s="13" t="str">
        <f>IF(Recap!E216="","",IF(Recap!E216&lt;0.25,1,0)+Recap!E216)</f>
        <v/>
      </c>
      <c r="F215" s="13" t="str">
        <f>IF(Recap!F216="","",IF(Recap!F216&lt;0.25,1,0)+Recap!F216)</f>
        <v/>
      </c>
      <c r="G215" s="13" t="str">
        <f>IF(Recap!G216="","",IF(Recap!G216&lt;0.25,1,0)+Recap!G216)</f>
        <v/>
      </c>
      <c r="H215" s="13" t="str">
        <f>IF(Recap!H216="","",IF(Recap!H216&lt;0.25,1,0)+Recap!H216)</f>
        <v/>
      </c>
      <c r="I215" s="13" t="str">
        <f>IF(Recap!I216="","",IF(Recap!I216&lt;0.25,1,0)+Recap!I216)</f>
        <v/>
      </c>
      <c r="J215" s="13" t="str">
        <f>IF(Recap!J216="","",IF(Recap!J216&lt;0.25,1,0)+Recap!J216)</f>
        <v/>
      </c>
      <c r="L215" s="13" t="str">
        <f>IF(Recap!L216="","",IF(Recap!L216&lt;0.25,1,0)+Recap!L216)</f>
        <v/>
      </c>
    </row>
    <row r="216" spans="1:12">
      <c r="A216" s="2" t="str">
        <f>IF(Recap!A217="","",IF(Recap!A217&lt;0.25,1,0)+Recap!A217)</f>
        <v/>
      </c>
      <c r="B216" s="13" t="str">
        <f>IF(Recap!B217="","",IF(Recap!B217&lt;0.25,1,0)+Recap!B217)</f>
        <v/>
      </c>
      <c r="C216" s="13" t="str">
        <f>IF(Recap!C217="","",IF(Recap!C217&lt;0.25,1,0)+Recap!C217)</f>
        <v/>
      </c>
      <c r="D216" s="13" t="str">
        <f>IF(Recap!D217="","",IF(Recap!D217&lt;0.25,1,0)+Recap!D217)</f>
        <v/>
      </c>
      <c r="E216" s="13" t="str">
        <f>IF(Recap!E217="","",IF(Recap!E217&lt;0.25,1,0)+Recap!E217)</f>
        <v/>
      </c>
      <c r="F216" s="13" t="str">
        <f>IF(Recap!F217="","",IF(Recap!F217&lt;0.25,1,0)+Recap!F217)</f>
        <v/>
      </c>
      <c r="G216" s="13" t="str">
        <f>IF(Recap!G217="","",IF(Recap!G217&lt;0.25,1,0)+Recap!G217)</f>
        <v/>
      </c>
      <c r="H216" s="13" t="str">
        <f>IF(Recap!H217="","",IF(Recap!H217&lt;0.25,1,0)+Recap!H217)</f>
        <v/>
      </c>
      <c r="I216" s="13" t="str">
        <f>IF(Recap!I217="","",IF(Recap!I217&lt;0.25,1,0)+Recap!I217)</f>
        <v/>
      </c>
      <c r="J216" s="13" t="str">
        <f>IF(Recap!J217="","",IF(Recap!J217&lt;0.25,1,0)+Recap!J217)</f>
        <v/>
      </c>
      <c r="L216" s="13" t="str">
        <f>IF(Recap!L217="","",IF(Recap!L217&lt;0.25,1,0)+Recap!L217)</f>
        <v/>
      </c>
    </row>
    <row r="217" spans="1:12">
      <c r="A217" s="2" t="str">
        <f>IF(Recap!A218="","",IF(Recap!A218&lt;0.25,1,0)+Recap!A218)</f>
        <v/>
      </c>
      <c r="B217" s="13" t="str">
        <f>IF(Recap!B218="","",IF(Recap!B218&lt;0.25,1,0)+Recap!B218)</f>
        <v/>
      </c>
      <c r="C217" s="13" t="str">
        <f>IF(Recap!C218="","",IF(Recap!C218&lt;0.25,1,0)+Recap!C218)</f>
        <v/>
      </c>
      <c r="D217" s="13" t="str">
        <f>IF(Recap!D218="","",IF(Recap!D218&lt;0.25,1,0)+Recap!D218)</f>
        <v/>
      </c>
      <c r="E217" s="13" t="str">
        <f>IF(Recap!E218="","",IF(Recap!E218&lt;0.25,1,0)+Recap!E218)</f>
        <v/>
      </c>
      <c r="F217" s="13" t="str">
        <f>IF(Recap!F218="","",IF(Recap!F218&lt;0.25,1,0)+Recap!F218)</f>
        <v/>
      </c>
      <c r="G217" s="13" t="str">
        <f>IF(Recap!G218="","",IF(Recap!G218&lt;0.25,1,0)+Recap!G218)</f>
        <v/>
      </c>
      <c r="H217" s="13" t="str">
        <f>IF(Recap!H218="","",IF(Recap!H218&lt;0.25,1,0)+Recap!H218)</f>
        <v/>
      </c>
      <c r="I217" s="13" t="str">
        <f>IF(Recap!I218="","",IF(Recap!I218&lt;0.25,1,0)+Recap!I218)</f>
        <v/>
      </c>
      <c r="J217" s="13" t="str">
        <f>IF(Recap!J218="","",IF(Recap!J218&lt;0.25,1,0)+Recap!J218)</f>
        <v/>
      </c>
      <c r="L217" s="13" t="str">
        <f>IF(Recap!L218="","",IF(Recap!L218&lt;0.25,1,0)+Recap!L218)</f>
        <v/>
      </c>
    </row>
    <row r="218" spans="1:12">
      <c r="A218" s="2" t="str">
        <f>IF(Recap!A219="","",IF(Recap!A219&lt;0.25,1,0)+Recap!A219)</f>
        <v/>
      </c>
      <c r="B218" s="13" t="str">
        <f>IF(Recap!B219="","",IF(Recap!B219&lt;0.25,1,0)+Recap!B219)</f>
        <v/>
      </c>
      <c r="C218" s="13" t="str">
        <f>IF(Recap!C219="","",IF(Recap!C219&lt;0.25,1,0)+Recap!C219)</f>
        <v/>
      </c>
      <c r="D218" s="13" t="str">
        <f>IF(Recap!D219="","",IF(Recap!D219&lt;0.25,1,0)+Recap!D219)</f>
        <v/>
      </c>
      <c r="E218" s="13" t="str">
        <f>IF(Recap!E219="","",IF(Recap!E219&lt;0.25,1,0)+Recap!E219)</f>
        <v/>
      </c>
      <c r="F218" s="13" t="str">
        <f>IF(Recap!F219="","",IF(Recap!F219&lt;0.25,1,0)+Recap!F219)</f>
        <v/>
      </c>
      <c r="G218" s="13" t="str">
        <f>IF(Recap!G219="","",IF(Recap!G219&lt;0.25,1,0)+Recap!G219)</f>
        <v/>
      </c>
      <c r="H218" s="13" t="str">
        <f>IF(Recap!H219="","",IF(Recap!H219&lt;0.25,1,0)+Recap!H219)</f>
        <v/>
      </c>
      <c r="I218" s="13" t="str">
        <f>IF(Recap!I219="","",IF(Recap!I219&lt;0.25,1,0)+Recap!I219)</f>
        <v/>
      </c>
      <c r="J218" s="13" t="str">
        <f>IF(Recap!J219="","",IF(Recap!J219&lt;0.25,1,0)+Recap!J219)</f>
        <v/>
      </c>
      <c r="L218" s="13" t="str">
        <f>IF(Recap!L219="","",IF(Recap!L219&lt;0.25,1,0)+Recap!L219)</f>
        <v/>
      </c>
    </row>
    <row r="219" spans="1:12">
      <c r="A219" s="2" t="str">
        <f>IF(Recap!A220="","",IF(Recap!A220&lt;0.25,1,0)+Recap!A220)</f>
        <v/>
      </c>
      <c r="B219" s="13" t="str">
        <f>IF(Recap!B220="","",IF(Recap!B220&lt;0.25,1,0)+Recap!B220)</f>
        <v/>
      </c>
      <c r="C219" s="13" t="str">
        <f>IF(Recap!C220="","",IF(Recap!C220&lt;0.25,1,0)+Recap!C220)</f>
        <v/>
      </c>
      <c r="D219" s="13" t="str">
        <f>IF(Recap!D220="","",IF(Recap!D220&lt;0.25,1,0)+Recap!D220)</f>
        <v/>
      </c>
      <c r="E219" s="13" t="str">
        <f>IF(Recap!E220="","",IF(Recap!E220&lt;0.25,1,0)+Recap!E220)</f>
        <v/>
      </c>
      <c r="F219" s="13" t="str">
        <f>IF(Recap!F220="","",IF(Recap!F220&lt;0.25,1,0)+Recap!F220)</f>
        <v/>
      </c>
      <c r="G219" s="13" t="str">
        <f>IF(Recap!G220="","",IF(Recap!G220&lt;0.25,1,0)+Recap!G220)</f>
        <v/>
      </c>
      <c r="H219" s="13" t="str">
        <f>IF(Recap!H220="","",IF(Recap!H220&lt;0.25,1,0)+Recap!H220)</f>
        <v/>
      </c>
      <c r="I219" s="13" t="str">
        <f>IF(Recap!I220="","",IF(Recap!I220&lt;0.25,1,0)+Recap!I220)</f>
        <v/>
      </c>
      <c r="J219" s="13" t="str">
        <f>IF(Recap!J220="","",IF(Recap!J220&lt;0.25,1,0)+Recap!J220)</f>
        <v/>
      </c>
      <c r="L219" s="13" t="str">
        <f>IF(Recap!L220="","",IF(Recap!L220&lt;0.25,1,0)+Recap!L220)</f>
        <v/>
      </c>
    </row>
    <row r="220" spans="1:12">
      <c r="A220" s="2" t="str">
        <f>IF(Recap!A221="","",IF(Recap!A221&lt;0.25,1,0)+Recap!A221)</f>
        <v/>
      </c>
      <c r="B220" s="13" t="str">
        <f>IF(Recap!B221="","",IF(Recap!B221&lt;0.25,1,0)+Recap!B221)</f>
        <v/>
      </c>
      <c r="C220" s="13" t="str">
        <f>IF(Recap!C221="","",IF(Recap!C221&lt;0.25,1,0)+Recap!C221)</f>
        <v/>
      </c>
      <c r="D220" s="13" t="str">
        <f>IF(Recap!D221="","",IF(Recap!D221&lt;0.25,1,0)+Recap!D221)</f>
        <v/>
      </c>
      <c r="E220" s="13" t="str">
        <f>IF(Recap!E221="","",IF(Recap!E221&lt;0.25,1,0)+Recap!E221)</f>
        <v/>
      </c>
      <c r="F220" s="13" t="str">
        <f>IF(Recap!F221="","",IF(Recap!F221&lt;0.25,1,0)+Recap!F221)</f>
        <v/>
      </c>
      <c r="G220" s="13" t="str">
        <f>IF(Recap!G221="","",IF(Recap!G221&lt;0.25,1,0)+Recap!G221)</f>
        <v/>
      </c>
      <c r="H220" s="13" t="str">
        <f>IF(Recap!H221="","",IF(Recap!H221&lt;0.25,1,0)+Recap!H221)</f>
        <v/>
      </c>
      <c r="I220" s="13" t="str">
        <f>IF(Recap!I221="","",IF(Recap!I221&lt;0.25,1,0)+Recap!I221)</f>
        <v/>
      </c>
      <c r="J220" s="13" t="str">
        <f>IF(Recap!J221="","",IF(Recap!J221&lt;0.25,1,0)+Recap!J221)</f>
        <v/>
      </c>
      <c r="L220" s="13" t="str">
        <f>IF(Recap!L221="","",IF(Recap!L221&lt;0.25,1,0)+Recap!L221)</f>
        <v/>
      </c>
    </row>
    <row r="221" spans="1:12">
      <c r="A221" s="2" t="str">
        <f>IF(Recap!A222="","",IF(Recap!A222&lt;0.25,1,0)+Recap!A222)</f>
        <v/>
      </c>
      <c r="B221" s="13" t="str">
        <f>IF(Recap!B222="","",IF(Recap!B222&lt;0.25,1,0)+Recap!B222)</f>
        <v/>
      </c>
      <c r="C221" s="13" t="str">
        <f>IF(Recap!C222="","",IF(Recap!C222&lt;0.25,1,0)+Recap!C222)</f>
        <v/>
      </c>
      <c r="D221" s="13" t="str">
        <f>IF(Recap!D222="","",IF(Recap!D222&lt;0.25,1,0)+Recap!D222)</f>
        <v/>
      </c>
      <c r="E221" s="13" t="str">
        <f>IF(Recap!E222="","",IF(Recap!E222&lt;0.25,1,0)+Recap!E222)</f>
        <v/>
      </c>
      <c r="F221" s="13" t="str">
        <f>IF(Recap!F222="","",IF(Recap!F222&lt;0.25,1,0)+Recap!F222)</f>
        <v/>
      </c>
      <c r="G221" s="13" t="str">
        <f>IF(Recap!G222="","",IF(Recap!G222&lt;0.25,1,0)+Recap!G222)</f>
        <v/>
      </c>
      <c r="H221" s="13" t="str">
        <f>IF(Recap!H222="","",IF(Recap!H222&lt;0.25,1,0)+Recap!H222)</f>
        <v/>
      </c>
      <c r="I221" s="13" t="str">
        <f>IF(Recap!I222="","",IF(Recap!I222&lt;0.25,1,0)+Recap!I222)</f>
        <v/>
      </c>
      <c r="J221" s="13" t="str">
        <f>IF(Recap!J222="","",IF(Recap!J222&lt;0.25,1,0)+Recap!J222)</f>
        <v/>
      </c>
      <c r="L221" s="13" t="str">
        <f>IF(Recap!L222="","",IF(Recap!L222&lt;0.25,1,0)+Recap!L222)</f>
        <v/>
      </c>
    </row>
    <row r="222" spans="1:12">
      <c r="A222" s="2" t="str">
        <f>IF(Recap!A223="","",IF(Recap!A223&lt;0.25,1,0)+Recap!A223)</f>
        <v/>
      </c>
      <c r="B222" s="13" t="str">
        <f>IF(Recap!B223="","",IF(Recap!B223&lt;0.25,1,0)+Recap!B223)</f>
        <v/>
      </c>
      <c r="C222" s="13" t="str">
        <f>IF(Recap!C223="","",IF(Recap!C223&lt;0.25,1,0)+Recap!C223)</f>
        <v/>
      </c>
      <c r="D222" s="13" t="str">
        <f>IF(Recap!D223="","",IF(Recap!D223&lt;0.25,1,0)+Recap!D223)</f>
        <v/>
      </c>
      <c r="E222" s="13" t="str">
        <f>IF(Recap!E223="","",IF(Recap!E223&lt;0.25,1,0)+Recap!E223)</f>
        <v/>
      </c>
      <c r="F222" s="13" t="str">
        <f>IF(Recap!F223="","",IF(Recap!F223&lt;0.25,1,0)+Recap!F223)</f>
        <v/>
      </c>
      <c r="G222" s="13" t="str">
        <f>IF(Recap!G223="","",IF(Recap!G223&lt;0.25,1,0)+Recap!G223)</f>
        <v/>
      </c>
      <c r="H222" s="13" t="str">
        <f>IF(Recap!H223="","",IF(Recap!H223&lt;0.25,1,0)+Recap!H223)</f>
        <v/>
      </c>
      <c r="I222" s="13" t="str">
        <f>IF(Recap!I223="","",IF(Recap!I223&lt;0.25,1,0)+Recap!I223)</f>
        <v/>
      </c>
      <c r="J222" s="13" t="str">
        <f>IF(Recap!J223="","",IF(Recap!J223&lt;0.25,1,0)+Recap!J223)</f>
        <v/>
      </c>
      <c r="L222" s="13" t="str">
        <f>IF(Recap!L223="","",IF(Recap!L223&lt;0.25,1,0)+Recap!L223)</f>
        <v/>
      </c>
    </row>
    <row r="223" spans="1:12">
      <c r="A223" s="2" t="str">
        <f>IF(Recap!A224="","",IF(Recap!A224&lt;0.25,1,0)+Recap!A224)</f>
        <v/>
      </c>
      <c r="B223" s="13" t="str">
        <f>IF(Recap!B224="","",IF(Recap!B224&lt;0.25,1,0)+Recap!B224)</f>
        <v/>
      </c>
      <c r="C223" s="13" t="str">
        <f>IF(Recap!C224="","",IF(Recap!C224&lt;0.25,1,0)+Recap!C224)</f>
        <v/>
      </c>
      <c r="D223" s="13" t="str">
        <f>IF(Recap!D224="","",IF(Recap!D224&lt;0.25,1,0)+Recap!D224)</f>
        <v/>
      </c>
      <c r="E223" s="13" t="str">
        <f>IF(Recap!E224="","",IF(Recap!E224&lt;0.25,1,0)+Recap!E224)</f>
        <v/>
      </c>
      <c r="F223" s="13" t="str">
        <f>IF(Recap!F224="","",IF(Recap!F224&lt;0.25,1,0)+Recap!F224)</f>
        <v/>
      </c>
      <c r="G223" s="13" t="str">
        <f>IF(Recap!G224="","",IF(Recap!G224&lt;0.25,1,0)+Recap!G224)</f>
        <v/>
      </c>
      <c r="H223" s="13" t="str">
        <f>IF(Recap!H224="","",IF(Recap!H224&lt;0.25,1,0)+Recap!H224)</f>
        <v/>
      </c>
      <c r="I223" s="13" t="str">
        <f>IF(Recap!I224="","",IF(Recap!I224&lt;0.25,1,0)+Recap!I224)</f>
        <v/>
      </c>
      <c r="J223" s="13" t="str">
        <f>IF(Recap!J224="","",IF(Recap!J224&lt;0.25,1,0)+Recap!J224)</f>
        <v/>
      </c>
      <c r="L223" s="13" t="str">
        <f>IF(Recap!L224="","",IF(Recap!L224&lt;0.25,1,0)+Recap!L224)</f>
        <v/>
      </c>
    </row>
    <row r="224" spans="1:12">
      <c r="A224" s="2" t="str">
        <f>IF(Recap!A225="","",IF(Recap!A225&lt;0.25,1,0)+Recap!A225)</f>
        <v/>
      </c>
      <c r="B224" s="13" t="str">
        <f>IF(Recap!B225="","",IF(Recap!B225&lt;0.25,1,0)+Recap!B225)</f>
        <v/>
      </c>
      <c r="C224" s="13" t="str">
        <f>IF(Recap!C225="","",IF(Recap!C225&lt;0.25,1,0)+Recap!C225)</f>
        <v/>
      </c>
      <c r="D224" s="13" t="str">
        <f>IF(Recap!D225="","",IF(Recap!D225&lt;0.25,1,0)+Recap!D225)</f>
        <v/>
      </c>
      <c r="E224" s="13" t="str">
        <f>IF(Recap!E225="","",IF(Recap!E225&lt;0.25,1,0)+Recap!E225)</f>
        <v/>
      </c>
      <c r="F224" s="13" t="str">
        <f>IF(Recap!F225="","",IF(Recap!F225&lt;0.25,1,0)+Recap!F225)</f>
        <v/>
      </c>
      <c r="G224" s="13" t="str">
        <f>IF(Recap!G225="","",IF(Recap!G225&lt;0.25,1,0)+Recap!G225)</f>
        <v/>
      </c>
      <c r="H224" s="13" t="str">
        <f>IF(Recap!H225="","",IF(Recap!H225&lt;0.25,1,0)+Recap!H225)</f>
        <v/>
      </c>
      <c r="I224" s="13" t="str">
        <f>IF(Recap!I225="","",IF(Recap!I225&lt;0.25,1,0)+Recap!I225)</f>
        <v/>
      </c>
      <c r="J224" s="13" t="str">
        <f>IF(Recap!J225="","",IF(Recap!J225&lt;0.25,1,0)+Recap!J225)</f>
        <v/>
      </c>
      <c r="L224" s="13" t="str">
        <f>IF(Recap!L225="","",IF(Recap!L225&lt;0.25,1,0)+Recap!L225)</f>
        <v/>
      </c>
    </row>
    <row r="225" spans="1:12">
      <c r="A225" s="2" t="str">
        <f>IF(Recap!A226="","",IF(Recap!A226&lt;0.25,1,0)+Recap!A226)</f>
        <v/>
      </c>
      <c r="B225" s="13" t="str">
        <f>IF(Recap!B226="","",IF(Recap!B226&lt;0.25,1,0)+Recap!B226)</f>
        <v/>
      </c>
      <c r="C225" s="13" t="str">
        <f>IF(Recap!C226="","",IF(Recap!C226&lt;0.25,1,0)+Recap!C226)</f>
        <v/>
      </c>
      <c r="D225" s="13" t="str">
        <f>IF(Recap!D226="","",IF(Recap!D226&lt;0.25,1,0)+Recap!D226)</f>
        <v/>
      </c>
      <c r="E225" s="13" t="str">
        <f>IF(Recap!E226="","",IF(Recap!E226&lt;0.25,1,0)+Recap!E226)</f>
        <v/>
      </c>
      <c r="F225" s="13" t="str">
        <f>IF(Recap!F226="","",IF(Recap!F226&lt;0.25,1,0)+Recap!F226)</f>
        <v/>
      </c>
      <c r="G225" s="13" t="str">
        <f>IF(Recap!G226="","",IF(Recap!G226&lt;0.25,1,0)+Recap!G226)</f>
        <v/>
      </c>
      <c r="H225" s="13" t="str">
        <f>IF(Recap!H226="","",IF(Recap!H226&lt;0.25,1,0)+Recap!H226)</f>
        <v/>
      </c>
      <c r="I225" s="13" t="str">
        <f>IF(Recap!I226="","",IF(Recap!I226&lt;0.25,1,0)+Recap!I226)</f>
        <v/>
      </c>
      <c r="J225" s="13" t="str">
        <f>IF(Recap!J226="","",IF(Recap!J226&lt;0.25,1,0)+Recap!J226)</f>
        <v/>
      </c>
      <c r="L225" s="13" t="str">
        <f>IF(Recap!L226="","",IF(Recap!L226&lt;0.25,1,0)+Recap!L226)</f>
        <v/>
      </c>
    </row>
    <row r="226" spans="1:12">
      <c r="A226" s="2" t="str">
        <f>IF(Recap!A227="","",IF(Recap!A227&lt;0.25,1,0)+Recap!A227)</f>
        <v/>
      </c>
      <c r="B226" s="13" t="str">
        <f>IF(Recap!B227="","",IF(Recap!B227&lt;0.25,1,0)+Recap!B227)</f>
        <v/>
      </c>
      <c r="C226" s="13" t="str">
        <f>IF(Recap!C227="","",IF(Recap!C227&lt;0.25,1,0)+Recap!C227)</f>
        <v/>
      </c>
      <c r="D226" s="13" t="str">
        <f>IF(Recap!D227="","",IF(Recap!D227&lt;0.25,1,0)+Recap!D227)</f>
        <v/>
      </c>
      <c r="E226" s="13" t="str">
        <f>IF(Recap!E227="","",IF(Recap!E227&lt;0.25,1,0)+Recap!E227)</f>
        <v/>
      </c>
      <c r="F226" s="13" t="str">
        <f>IF(Recap!F227="","",IF(Recap!F227&lt;0.25,1,0)+Recap!F227)</f>
        <v/>
      </c>
      <c r="G226" s="13" t="str">
        <f>IF(Recap!G227="","",IF(Recap!G227&lt;0.25,1,0)+Recap!G227)</f>
        <v/>
      </c>
      <c r="H226" s="13" t="str">
        <f>IF(Recap!H227="","",IF(Recap!H227&lt;0.25,1,0)+Recap!H227)</f>
        <v/>
      </c>
      <c r="I226" s="13" t="str">
        <f>IF(Recap!I227="","",IF(Recap!I227&lt;0.25,1,0)+Recap!I227)</f>
        <v/>
      </c>
      <c r="J226" s="13" t="str">
        <f>IF(Recap!J227="","",IF(Recap!J227&lt;0.25,1,0)+Recap!J227)</f>
        <v/>
      </c>
      <c r="L226" s="13" t="str">
        <f>IF(Recap!L227="","",IF(Recap!L227&lt;0.25,1,0)+Recap!L227)</f>
        <v/>
      </c>
    </row>
    <row r="227" spans="1:12">
      <c r="A227" s="2" t="str">
        <f>IF(Recap!A228="","",IF(Recap!A228&lt;0.25,1,0)+Recap!A228)</f>
        <v/>
      </c>
      <c r="B227" s="13" t="str">
        <f>IF(Recap!B228="","",IF(Recap!B228&lt;0.25,1,0)+Recap!B228)</f>
        <v/>
      </c>
      <c r="C227" s="13" t="str">
        <f>IF(Recap!C228="","",IF(Recap!C228&lt;0.25,1,0)+Recap!C228)</f>
        <v/>
      </c>
      <c r="D227" s="13" t="str">
        <f>IF(Recap!D228="","",IF(Recap!D228&lt;0.25,1,0)+Recap!D228)</f>
        <v/>
      </c>
      <c r="E227" s="13" t="str">
        <f>IF(Recap!E228="","",IF(Recap!E228&lt;0.25,1,0)+Recap!E228)</f>
        <v/>
      </c>
      <c r="F227" s="13" t="str">
        <f>IF(Recap!F228="","",IF(Recap!F228&lt;0.25,1,0)+Recap!F228)</f>
        <v/>
      </c>
      <c r="G227" s="13" t="str">
        <f>IF(Recap!G228="","",IF(Recap!G228&lt;0.25,1,0)+Recap!G228)</f>
        <v/>
      </c>
      <c r="H227" s="13" t="str">
        <f>IF(Recap!H228="","",IF(Recap!H228&lt;0.25,1,0)+Recap!H228)</f>
        <v/>
      </c>
      <c r="I227" s="13" t="str">
        <f>IF(Recap!I228="","",IF(Recap!I228&lt;0.25,1,0)+Recap!I228)</f>
        <v/>
      </c>
      <c r="J227" s="13" t="str">
        <f>IF(Recap!J228="","",IF(Recap!J228&lt;0.25,1,0)+Recap!J228)</f>
        <v/>
      </c>
      <c r="L227" s="13" t="str">
        <f>IF(Recap!L228="","",IF(Recap!L228&lt;0.25,1,0)+Recap!L228)</f>
        <v/>
      </c>
    </row>
    <row r="228" spans="1:12">
      <c r="A228" s="2" t="str">
        <f>IF(Recap!A229="","",IF(Recap!A229&lt;0.25,1,0)+Recap!A229)</f>
        <v/>
      </c>
      <c r="B228" s="13" t="str">
        <f>IF(Recap!B229="","",IF(Recap!B229&lt;0.25,1,0)+Recap!B229)</f>
        <v/>
      </c>
      <c r="C228" s="13" t="str">
        <f>IF(Recap!C229="","",IF(Recap!C229&lt;0.25,1,0)+Recap!C229)</f>
        <v/>
      </c>
      <c r="D228" s="13" t="str">
        <f>IF(Recap!D229="","",IF(Recap!D229&lt;0.25,1,0)+Recap!D229)</f>
        <v/>
      </c>
      <c r="E228" s="13" t="str">
        <f>IF(Recap!E229="","",IF(Recap!E229&lt;0.25,1,0)+Recap!E229)</f>
        <v/>
      </c>
      <c r="F228" s="13" t="str">
        <f>IF(Recap!F229="","",IF(Recap!F229&lt;0.25,1,0)+Recap!F229)</f>
        <v/>
      </c>
      <c r="G228" s="13" t="str">
        <f>IF(Recap!G229="","",IF(Recap!G229&lt;0.25,1,0)+Recap!G229)</f>
        <v/>
      </c>
      <c r="H228" s="13" t="str">
        <f>IF(Recap!H229="","",IF(Recap!H229&lt;0.25,1,0)+Recap!H229)</f>
        <v/>
      </c>
      <c r="I228" s="13" t="str">
        <f>IF(Recap!I229="","",IF(Recap!I229&lt;0.25,1,0)+Recap!I229)</f>
        <v/>
      </c>
      <c r="J228" s="13" t="str">
        <f>IF(Recap!J229="","",IF(Recap!J229&lt;0.25,1,0)+Recap!J229)</f>
        <v/>
      </c>
      <c r="L228" s="13" t="str">
        <f>IF(Recap!L229="","",IF(Recap!L229&lt;0.25,1,0)+Recap!L229)</f>
        <v/>
      </c>
    </row>
    <row r="229" spans="1:12">
      <c r="A229" s="2" t="str">
        <f>IF(Recap!A230="","",IF(Recap!A230&lt;0.25,1,0)+Recap!A230)</f>
        <v/>
      </c>
      <c r="B229" s="13" t="str">
        <f>IF(Recap!B230="","",IF(Recap!B230&lt;0.25,1,0)+Recap!B230)</f>
        <v/>
      </c>
      <c r="C229" s="13" t="str">
        <f>IF(Recap!C230="","",IF(Recap!C230&lt;0.25,1,0)+Recap!C230)</f>
        <v/>
      </c>
      <c r="D229" s="13" t="str">
        <f>IF(Recap!D230="","",IF(Recap!D230&lt;0.25,1,0)+Recap!D230)</f>
        <v/>
      </c>
      <c r="E229" s="13" t="str">
        <f>IF(Recap!E230="","",IF(Recap!E230&lt;0.25,1,0)+Recap!E230)</f>
        <v/>
      </c>
      <c r="F229" s="13" t="str">
        <f>IF(Recap!F230="","",IF(Recap!F230&lt;0.25,1,0)+Recap!F230)</f>
        <v/>
      </c>
      <c r="G229" s="13" t="str">
        <f>IF(Recap!G230="","",IF(Recap!G230&lt;0.25,1,0)+Recap!G230)</f>
        <v/>
      </c>
      <c r="H229" s="13" t="str">
        <f>IF(Recap!H230="","",IF(Recap!H230&lt;0.25,1,0)+Recap!H230)</f>
        <v/>
      </c>
      <c r="I229" s="13" t="str">
        <f>IF(Recap!I230="","",IF(Recap!I230&lt;0.25,1,0)+Recap!I230)</f>
        <v/>
      </c>
      <c r="J229" s="13" t="str">
        <f>IF(Recap!J230="","",IF(Recap!J230&lt;0.25,1,0)+Recap!J230)</f>
        <v/>
      </c>
      <c r="L229" s="13" t="str">
        <f>IF(Recap!L230="","",IF(Recap!L230&lt;0.25,1,0)+Recap!L230)</f>
        <v/>
      </c>
    </row>
    <row r="230" spans="1:12">
      <c r="A230" s="2" t="str">
        <f>IF(Recap!A231="","",IF(Recap!A231&lt;0.25,1,0)+Recap!A231)</f>
        <v/>
      </c>
      <c r="B230" s="13" t="str">
        <f>IF(Recap!B231="","",IF(Recap!B231&lt;0.25,1,0)+Recap!B231)</f>
        <v/>
      </c>
      <c r="C230" s="13" t="str">
        <f>IF(Recap!C231="","",IF(Recap!C231&lt;0.25,1,0)+Recap!C231)</f>
        <v/>
      </c>
      <c r="D230" s="13" t="str">
        <f>IF(Recap!D231="","",IF(Recap!D231&lt;0.25,1,0)+Recap!D231)</f>
        <v/>
      </c>
      <c r="E230" s="13" t="str">
        <f>IF(Recap!E231="","",IF(Recap!E231&lt;0.25,1,0)+Recap!E231)</f>
        <v/>
      </c>
      <c r="F230" s="13" t="str">
        <f>IF(Recap!F231="","",IF(Recap!F231&lt;0.25,1,0)+Recap!F231)</f>
        <v/>
      </c>
      <c r="G230" s="13" t="str">
        <f>IF(Recap!G231="","",IF(Recap!G231&lt;0.25,1,0)+Recap!G231)</f>
        <v/>
      </c>
      <c r="H230" s="13" t="str">
        <f>IF(Recap!H231="","",IF(Recap!H231&lt;0.25,1,0)+Recap!H231)</f>
        <v/>
      </c>
      <c r="I230" s="13" t="str">
        <f>IF(Recap!I231="","",IF(Recap!I231&lt;0.25,1,0)+Recap!I231)</f>
        <v/>
      </c>
      <c r="J230" s="13" t="str">
        <f>IF(Recap!J231="","",IF(Recap!J231&lt;0.25,1,0)+Recap!J231)</f>
        <v/>
      </c>
      <c r="L230" s="13" t="str">
        <f>IF(Recap!L231="","",IF(Recap!L231&lt;0.25,1,0)+Recap!L231)</f>
        <v/>
      </c>
    </row>
    <row r="231" spans="1:12">
      <c r="A231" s="2" t="str">
        <f>IF(Recap!A232="","",IF(Recap!A232&lt;0.25,1,0)+Recap!A232)</f>
        <v/>
      </c>
      <c r="B231" s="13" t="str">
        <f>IF(Recap!B232="","",IF(Recap!B232&lt;0.25,1,0)+Recap!B232)</f>
        <v/>
      </c>
      <c r="C231" s="13" t="str">
        <f>IF(Recap!C232="","",IF(Recap!C232&lt;0.25,1,0)+Recap!C232)</f>
        <v/>
      </c>
      <c r="D231" s="13" t="str">
        <f>IF(Recap!D232="","",IF(Recap!D232&lt;0.25,1,0)+Recap!D232)</f>
        <v/>
      </c>
      <c r="E231" s="13" t="str">
        <f>IF(Recap!E232="","",IF(Recap!E232&lt;0.25,1,0)+Recap!E232)</f>
        <v/>
      </c>
      <c r="F231" s="13" t="str">
        <f>IF(Recap!F232="","",IF(Recap!F232&lt;0.25,1,0)+Recap!F232)</f>
        <v/>
      </c>
      <c r="G231" s="13" t="str">
        <f>IF(Recap!G232="","",IF(Recap!G232&lt;0.25,1,0)+Recap!G232)</f>
        <v/>
      </c>
      <c r="H231" s="13" t="str">
        <f>IF(Recap!H232="","",IF(Recap!H232&lt;0.25,1,0)+Recap!H232)</f>
        <v/>
      </c>
      <c r="I231" s="13" t="str">
        <f>IF(Recap!I232="","",IF(Recap!I232&lt;0.25,1,0)+Recap!I232)</f>
        <v/>
      </c>
      <c r="J231" s="13" t="str">
        <f>IF(Recap!J232="","",IF(Recap!J232&lt;0.25,1,0)+Recap!J232)</f>
        <v/>
      </c>
      <c r="L231" s="13" t="str">
        <f>IF(Recap!L232="","",IF(Recap!L232&lt;0.25,1,0)+Recap!L232)</f>
        <v/>
      </c>
    </row>
    <row r="232" spans="1:12">
      <c r="A232" s="2" t="str">
        <f>IF(Recap!A233="","",IF(Recap!A233&lt;0.25,1,0)+Recap!A233)</f>
        <v/>
      </c>
      <c r="B232" s="13" t="str">
        <f>IF(Recap!B233="","",IF(Recap!B233&lt;0.25,1,0)+Recap!B233)</f>
        <v/>
      </c>
      <c r="C232" s="13" t="str">
        <f>IF(Recap!C233="","",IF(Recap!C233&lt;0.25,1,0)+Recap!C233)</f>
        <v/>
      </c>
      <c r="D232" s="13" t="str">
        <f>IF(Recap!D233="","",IF(Recap!D233&lt;0.25,1,0)+Recap!D233)</f>
        <v/>
      </c>
      <c r="E232" s="13" t="str">
        <f>IF(Recap!E233="","",IF(Recap!E233&lt;0.25,1,0)+Recap!E233)</f>
        <v/>
      </c>
      <c r="F232" s="13" t="str">
        <f>IF(Recap!F233="","",IF(Recap!F233&lt;0.25,1,0)+Recap!F233)</f>
        <v/>
      </c>
      <c r="G232" s="13" t="str">
        <f>IF(Recap!G233="","",IF(Recap!G233&lt;0.25,1,0)+Recap!G233)</f>
        <v/>
      </c>
      <c r="H232" s="13" t="str">
        <f>IF(Recap!H233="","",IF(Recap!H233&lt;0.25,1,0)+Recap!H233)</f>
        <v/>
      </c>
      <c r="I232" s="13" t="str">
        <f>IF(Recap!I233="","",IF(Recap!I233&lt;0.25,1,0)+Recap!I233)</f>
        <v/>
      </c>
      <c r="J232" s="13" t="str">
        <f>IF(Recap!J233="","",IF(Recap!J233&lt;0.25,1,0)+Recap!J233)</f>
        <v/>
      </c>
      <c r="L232" s="13" t="str">
        <f>IF(Recap!L233="","",IF(Recap!L233&lt;0.25,1,0)+Recap!L233)</f>
        <v/>
      </c>
    </row>
    <row r="233" spans="1:12">
      <c r="A233" s="2" t="str">
        <f>IF(Recap!A234="","",IF(Recap!A234&lt;0.25,1,0)+Recap!A234)</f>
        <v/>
      </c>
      <c r="B233" s="13" t="str">
        <f>IF(Recap!B234="","",IF(Recap!B234&lt;0.25,1,0)+Recap!B234)</f>
        <v/>
      </c>
      <c r="C233" s="13" t="str">
        <f>IF(Recap!C234="","",IF(Recap!C234&lt;0.25,1,0)+Recap!C234)</f>
        <v/>
      </c>
      <c r="D233" s="13" t="str">
        <f>IF(Recap!D234="","",IF(Recap!D234&lt;0.25,1,0)+Recap!D234)</f>
        <v/>
      </c>
      <c r="E233" s="13" t="str">
        <f>IF(Recap!E234="","",IF(Recap!E234&lt;0.25,1,0)+Recap!E234)</f>
        <v/>
      </c>
      <c r="F233" s="13" t="str">
        <f>IF(Recap!F234="","",IF(Recap!F234&lt;0.25,1,0)+Recap!F234)</f>
        <v/>
      </c>
      <c r="G233" s="13" t="str">
        <f>IF(Recap!G234="","",IF(Recap!G234&lt;0.25,1,0)+Recap!G234)</f>
        <v/>
      </c>
      <c r="H233" s="13" t="str">
        <f>IF(Recap!H234="","",IF(Recap!H234&lt;0.25,1,0)+Recap!H234)</f>
        <v/>
      </c>
      <c r="I233" s="13" t="str">
        <f>IF(Recap!I234="","",IF(Recap!I234&lt;0.25,1,0)+Recap!I234)</f>
        <v/>
      </c>
      <c r="J233" s="13" t="str">
        <f>IF(Recap!J234="","",IF(Recap!J234&lt;0.25,1,0)+Recap!J234)</f>
        <v/>
      </c>
      <c r="L233" s="13" t="str">
        <f>IF(Recap!L234="","",IF(Recap!L234&lt;0.25,1,0)+Recap!L234)</f>
        <v/>
      </c>
    </row>
    <row r="234" spans="1:12">
      <c r="A234" s="2" t="str">
        <f>IF(Recap!A235="","",IF(Recap!A235&lt;0.25,1,0)+Recap!A235)</f>
        <v/>
      </c>
      <c r="B234" s="13" t="str">
        <f>IF(Recap!B235="","",IF(Recap!B235&lt;0.25,1,0)+Recap!B235)</f>
        <v/>
      </c>
      <c r="C234" s="13" t="str">
        <f>IF(Recap!C235="","",IF(Recap!C235&lt;0.25,1,0)+Recap!C235)</f>
        <v/>
      </c>
      <c r="D234" s="13" t="str">
        <f>IF(Recap!D235="","",IF(Recap!D235&lt;0.25,1,0)+Recap!D235)</f>
        <v/>
      </c>
      <c r="E234" s="13" t="str">
        <f>IF(Recap!E235="","",IF(Recap!E235&lt;0.25,1,0)+Recap!E235)</f>
        <v/>
      </c>
      <c r="F234" s="13" t="str">
        <f>IF(Recap!F235="","",IF(Recap!F235&lt;0.25,1,0)+Recap!F235)</f>
        <v/>
      </c>
      <c r="G234" s="13" t="str">
        <f>IF(Recap!G235="","",IF(Recap!G235&lt;0.25,1,0)+Recap!G235)</f>
        <v/>
      </c>
      <c r="H234" s="13" t="str">
        <f>IF(Recap!H235="","",IF(Recap!H235&lt;0.25,1,0)+Recap!H235)</f>
        <v/>
      </c>
      <c r="I234" s="13" t="str">
        <f>IF(Recap!I235="","",IF(Recap!I235&lt;0.25,1,0)+Recap!I235)</f>
        <v/>
      </c>
      <c r="J234" s="13" t="str">
        <f>IF(Recap!J235="","",IF(Recap!J235&lt;0.25,1,0)+Recap!J235)</f>
        <v/>
      </c>
      <c r="L234" s="13" t="str">
        <f>IF(Recap!L235="","",IF(Recap!L235&lt;0.25,1,0)+Recap!L235)</f>
        <v/>
      </c>
    </row>
    <row r="235" spans="1:12">
      <c r="A235" s="2" t="str">
        <f>IF(Recap!A236="","",IF(Recap!A236&lt;0.25,1,0)+Recap!A236)</f>
        <v/>
      </c>
      <c r="B235" s="13" t="str">
        <f>IF(Recap!B236="","",IF(Recap!B236&lt;0.25,1,0)+Recap!B236)</f>
        <v/>
      </c>
      <c r="C235" s="13" t="str">
        <f>IF(Recap!C236="","",IF(Recap!C236&lt;0.25,1,0)+Recap!C236)</f>
        <v/>
      </c>
      <c r="D235" s="13" t="str">
        <f>IF(Recap!D236="","",IF(Recap!D236&lt;0.25,1,0)+Recap!D236)</f>
        <v/>
      </c>
      <c r="E235" s="13" t="str">
        <f>IF(Recap!E236="","",IF(Recap!E236&lt;0.25,1,0)+Recap!E236)</f>
        <v/>
      </c>
      <c r="F235" s="13" t="str">
        <f>IF(Recap!F236="","",IF(Recap!F236&lt;0.25,1,0)+Recap!F236)</f>
        <v/>
      </c>
      <c r="G235" s="13" t="str">
        <f>IF(Recap!G236="","",IF(Recap!G236&lt;0.25,1,0)+Recap!G236)</f>
        <v/>
      </c>
      <c r="H235" s="13" t="str">
        <f>IF(Recap!H236="","",IF(Recap!H236&lt;0.25,1,0)+Recap!H236)</f>
        <v/>
      </c>
      <c r="I235" s="13" t="str">
        <f>IF(Recap!I236="","",IF(Recap!I236&lt;0.25,1,0)+Recap!I236)</f>
        <v/>
      </c>
      <c r="J235" s="13" t="str">
        <f>IF(Recap!J236="","",IF(Recap!J236&lt;0.25,1,0)+Recap!J236)</f>
        <v/>
      </c>
      <c r="L235" s="13" t="str">
        <f>IF(Recap!L236="","",IF(Recap!L236&lt;0.25,1,0)+Recap!L236)</f>
        <v/>
      </c>
    </row>
    <row r="236" spans="1:12">
      <c r="A236" s="2" t="str">
        <f>IF(Recap!A237="","",IF(Recap!A237&lt;0.25,1,0)+Recap!A237)</f>
        <v/>
      </c>
      <c r="B236" s="13" t="str">
        <f>IF(Recap!B237="","",IF(Recap!B237&lt;0.25,1,0)+Recap!B237)</f>
        <v/>
      </c>
      <c r="C236" s="13" t="str">
        <f>IF(Recap!C237="","",IF(Recap!C237&lt;0.25,1,0)+Recap!C237)</f>
        <v/>
      </c>
      <c r="D236" s="13" t="str">
        <f>IF(Recap!D237="","",IF(Recap!D237&lt;0.25,1,0)+Recap!D237)</f>
        <v/>
      </c>
      <c r="E236" s="13" t="str">
        <f>IF(Recap!E237="","",IF(Recap!E237&lt;0.25,1,0)+Recap!E237)</f>
        <v/>
      </c>
      <c r="F236" s="13" t="str">
        <f>IF(Recap!F237="","",IF(Recap!F237&lt;0.25,1,0)+Recap!F237)</f>
        <v/>
      </c>
      <c r="G236" s="13" t="str">
        <f>IF(Recap!G237="","",IF(Recap!G237&lt;0.25,1,0)+Recap!G237)</f>
        <v/>
      </c>
      <c r="H236" s="13" t="str">
        <f>IF(Recap!H237="","",IF(Recap!H237&lt;0.25,1,0)+Recap!H237)</f>
        <v/>
      </c>
      <c r="I236" s="13" t="str">
        <f>IF(Recap!I237="","",IF(Recap!I237&lt;0.25,1,0)+Recap!I237)</f>
        <v/>
      </c>
      <c r="J236" s="13" t="str">
        <f>IF(Recap!J237="","",IF(Recap!J237&lt;0.25,1,0)+Recap!J237)</f>
        <v/>
      </c>
      <c r="L236" s="13" t="str">
        <f>IF(Recap!L237="","",IF(Recap!L237&lt;0.25,1,0)+Recap!L237)</f>
        <v/>
      </c>
    </row>
    <row r="237" spans="1:12">
      <c r="A237" s="2" t="str">
        <f>IF(Recap!A238="","",IF(Recap!A238&lt;0.25,1,0)+Recap!A238)</f>
        <v/>
      </c>
      <c r="B237" s="13" t="str">
        <f>IF(Recap!B238="","",IF(Recap!B238&lt;0.25,1,0)+Recap!B238)</f>
        <v/>
      </c>
      <c r="C237" s="13" t="str">
        <f>IF(Recap!C238="","",IF(Recap!C238&lt;0.25,1,0)+Recap!C238)</f>
        <v/>
      </c>
      <c r="D237" s="13" t="str">
        <f>IF(Recap!D238="","",IF(Recap!D238&lt;0.25,1,0)+Recap!D238)</f>
        <v/>
      </c>
      <c r="E237" s="13" t="str">
        <f>IF(Recap!E238="","",IF(Recap!E238&lt;0.25,1,0)+Recap!E238)</f>
        <v/>
      </c>
      <c r="F237" s="13" t="str">
        <f>IF(Recap!F238="","",IF(Recap!F238&lt;0.25,1,0)+Recap!F238)</f>
        <v/>
      </c>
      <c r="G237" s="13" t="str">
        <f>IF(Recap!G238="","",IF(Recap!G238&lt;0.25,1,0)+Recap!G238)</f>
        <v/>
      </c>
      <c r="H237" s="13" t="str">
        <f>IF(Recap!H238="","",IF(Recap!H238&lt;0.25,1,0)+Recap!H238)</f>
        <v/>
      </c>
      <c r="I237" s="13" t="str">
        <f>IF(Recap!I238="","",IF(Recap!I238&lt;0.25,1,0)+Recap!I238)</f>
        <v/>
      </c>
      <c r="J237" s="13" t="str">
        <f>IF(Recap!J238="","",IF(Recap!J238&lt;0.25,1,0)+Recap!J238)</f>
        <v/>
      </c>
      <c r="L237" s="13" t="str">
        <f>IF(Recap!L238="","",IF(Recap!L238&lt;0.25,1,0)+Recap!L238)</f>
        <v/>
      </c>
    </row>
    <row r="238" spans="1:12">
      <c r="A238" s="2" t="str">
        <f>IF(Recap!A239="","",IF(Recap!A239&lt;0.25,1,0)+Recap!A239)</f>
        <v/>
      </c>
      <c r="B238" s="13" t="str">
        <f>IF(Recap!B239="","",IF(Recap!B239&lt;0.25,1,0)+Recap!B239)</f>
        <v/>
      </c>
      <c r="C238" s="13" t="str">
        <f>IF(Recap!C239="","",IF(Recap!C239&lt;0.25,1,0)+Recap!C239)</f>
        <v/>
      </c>
      <c r="D238" s="13" t="str">
        <f>IF(Recap!D239="","",IF(Recap!D239&lt;0.25,1,0)+Recap!D239)</f>
        <v/>
      </c>
      <c r="E238" s="13" t="str">
        <f>IF(Recap!E239="","",IF(Recap!E239&lt;0.25,1,0)+Recap!E239)</f>
        <v/>
      </c>
      <c r="F238" s="13" t="str">
        <f>IF(Recap!F239="","",IF(Recap!F239&lt;0.25,1,0)+Recap!F239)</f>
        <v/>
      </c>
      <c r="G238" s="13" t="str">
        <f>IF(Recap!G239="","",IF(Recap!G239&lt;0.25,1,0)+Recap!G239)</f>
        <v/>
      </c>
      <c r="H238" s="13" t="str">
        <f>IF(Recap!H239="","",IF(Recap!H239&lt;0.25,1,0)+Recap!H239)</f>
        <v/>
      </c>
      <c r="I238" s="13" t="str">
        <f>IF(Recap!I239="","",IF(Recap!I239&lt;0.25,1,0)+Recap!I239)</f>
        <v/>
      </c>
      <c r="J238" s="13" t="str">
        <f>IF(Recap!J239="","",IF(Recap!J239&lt;0.25,1,0)+Recap!J239)</f>
        <v/>
      </c>
      <c r="L238" s="13" t="str">
        <f>IF(Recap!L239="","",IF(Recap!L239&lt;0.25,1,0)+Recap!L239)</f>
        <v/>
      </c>
    </row>
    <row r="239" spans="1:12">
      <c r="A239" s="2" t="str">
        <f>IF(Recap!A240="","",IF(Recap!A240&lt;0.25,1,0)+Recap!A240)</f>
        <v/>
      </c>
      <c r="B239" s="13" t="str">
        <f>IF(Recap!B240="","",IF(Recap!B240&lt;0.25,1,0)+Recap!B240)</f>
        <v/>
      </c>
      <c r="C239" s="13" t="str">
        <f>IF(Recap!C240="","",IF(Recap!C240&lt;0.25,1,0)+Recap!C240)</f>
        <v/>
      </c>
      <c r="D239" s="13" t="str">
        <f>IF(Recap!D240="","",IF(Recap!D240&lt;0.25,1,0)+Recap!D240)</f>
        <v/>
      </c>
      <c r="E239" s="13" t="str">
        <f>IF(Recap!E240="","",IF(Recap!E240&lt;0.25,1,0)+Recap!E240)</f>
        <v/>
      </c>
      <c r="F239" s="13" t="str">
        <f>IF(Recap!F240="","",IF(Recap!F240&lt;0.25,1,0)+Recap!F240)</f>
        <v/>
      </c>
      <c r="G239" s="13" t="str">
        <f>IF(Recap!G240="","",IF(Recap!G240&lt;0.25,1,0)+Recap!G240)</f>
        <v/>
      </c>
      <c r="H239" s="13" t="str">
        <f>IF(Recap!H240="","",IF(Recap!H240&lt;0.25,1,0)+Recap!H240)</f>
        <v/>
      </c>
      <c r="I239" s="13" t="str">
        <f>IF(Recap!I240="","",IF(Recap!I240&lt;0.25,1,0)+Recap!I240)</f>
        <v/>
      </c>
      <c r="J239" s="13" t="str">
        <f>IF(Recap!J240="","",IF(Recap!J240&lt;0.25,1,0)+Recap!J240)</f>
        <v/>
      </c>
      <c r="L239" s="13" t="str">
        <f>IF(Recap!L240="","",IF(Recap!L240&lt;0.25,1,0)+Recap!L240)</f>
        <v/>
      </c>
    </row>
    <row r="240" spans="1:12">
      <c r="A240" s="2" t="str">
        <f>IF(Recap!A241="","",IF(Recap!A241&lt;0.25,1,0)+Recap!A241)</f>
        <v/>
      </c>
      <c r="B240" s="13" t="str">
        <f>IF(Recap!B241="","",IF(Recap!B241&lt;0.25,1,0)+Recap!B241)</f>
        <v/>
      </c>
      <c r="C240" s="13" t="str">
        <f>IF(Recap!C241="","",IF(Recap!C241&lt;0.25,1,0)+Recap!C241)</f>
        <v/>
      </c>
      <c r="D240" s="13" t="str">
        <f>IF(Recap!D241="","",IF(Recap!D241&lt;0.25,1,0)+Recap!D241)</f>
        <v/>
      </c>
      <c r="E240" s="13" t="str">
        <f>IF(Recap!E241="","",IF(Recap!E241&lt;0.25,1,0)+Recap!E241)</f>
        <v/>
      </c>
      <c r="F240" s="13" t="str">
        <f>IF(Recap!F241="","",IF(Recap!F241&lt;0.25,1,0)+Recap!F241)</f>
        <v/>
      </c>
      <c r="G240" s="13" t="str">
        <f>IF(Recap!G241="","",IF(Recap!G241&lt;0.25,1,0)+Recap!G241)</f>
        <v/>
      </c>
      <c r="H240" s="13" t="str">
        <f>IF(Recap!H241="","",IF(Recap!H241&lt;0.25,1,0)+Recap!H241)</f>
        <v/>
      </c>
      <c r="I240" s="13" t="str">
        <f>IF(Recap!I241="","",IF(Recap!I241&lt;0.25,1,0)+Recap!I241)</f>
        <v/>
      </c>
      <c r="J240" s="13" t="str">
        <f>IF(Recap!J241="","",IF(Recap!J241&lt;0.25,1,0)+Recap!J241)</f>
        <v/>
      </c>
      <c r="L240" s="13" t="str">
        <f>IF(Recap!L241="","",IF(Recap!L241&lt;0.25,1,0)+Recap!L241)</f>
        <v/>
      </c>
    </row>
    <row r="241" spans="1:12">
      <c r="A241" s="2" t="str">
        <f>IF(Recap!A242="","",IF(Recap!A242&lt;0.25,1,0)+Recap!A242)</f>
        <v/>
      </c>
      <c r="B241" s="13" t="str">
        <f>IF(Recap!B242="","",IF(Recap!B242&lt;0.25,1,0)+Recap!B242)</f>
        <v/>
      </c>
      <c r="C241" s="13" t="str">
        <f>IF(Recap!C242="","",IF(Recap!C242&lt;0.25,1,0)+Recap!C242)</f>
        <v/>
      </c>
      <c r="D241" s="13" t="str">
        <f>IF(Recap!D242="","",IF(Recap!D242&lt;0.25,1,0)+Recap!D242)</f>
        <v/>
      </c>
      <c r="E241" s="13" t="str">
        <f>IF(Recap!E242="","",IF(Recap!E242&lt;0.25,1,0)+Recap!E242)</f>
        <v/>
      </c>
      <c r="F241" s="13" t="str">
        <f>IF(Recap!F242="","",IF(Recap!F242&lt;0.25,1,0)+Recap!F242)</f>
        <v/>
      </c>
      <c r="G241" s="13" t="str">
        <f>IF(Recap!G242="","",IF(Recap!G242&lt;0.25,1,0)+Recap!G242)</f>
        <v/>
      </c>
      <c r="H241" s="13" t="str">
        <f>IF(Recap!H242="","",IF(Recap!H242&lt;0.25,1,0)+Recap!H242)</f>
        <v/>
      </c>
      <c r="I241" s="13" t="str">
        <f>IF(Recap!I242="","",IF(Recap!I242&lt;0.25,1,0)+Recap!I242)</f>
        <v/>
      </c>
      <c r="J241" s="13" t="str">
        <f>IF(Recap!J242="","",IF(Recap!J242&lt;0.25,1,0)+Recap!J242)</f>
        <v/>
      </c>
      <c r="L241" s="13" t="str">
        <f>IF(Recap!L242="","",IF(Recap!L242&lt;0.25,1,0)+Recap!L242)</f>
        <v/>
      </c>
    </row>
    <row r="242" spans="1:12">
      <c r="A242" s="2" t="str">
        <f>IF(Recap!A243="","",IF(Recap!A243&lt;0.25,1,0)+Recap!A243)</f>
        <v/>
      </c>
      <c r="B242" s="13" t="str">
        <f>IF(Recap!B243="","",IF(Recap!B243&lt;0.25,1,0)+Recap!B243)</f>
        <v/>
      </c>
      <c r="C242" s="13" t="str">
        <f>IF(Recap!C243="","",IF(Recap!C243&lt;0.25,1,0)+Recap!C243)</f>
        <v/>
      </c>
      <c r="D242" s="13" t="str">
        <f>IF(Recap!D243="","",IF(Recap!D243&lt;0.25,1,0)+Recap!D243)</f>
        <v/>
      </c>
      <c r="E242" s="13" t="str">
        <f>IF(Recap!E243="","",IF(Recap!E243&lt;0.25,1,0)+Recap!E243)</f>
        <v/>
      </c>
      <c r="F242" s="13" t="str">
        <f>IF(Recap!F243="","",IF(Recap!F243&lt;0.25,1,0)+Recap!F243)</f>
        <v/>
      </c>
      <c r="G242" s="13" t="str">
        <f>IF(Recap!G243="","",IF(Recap!G243&lt;0.25,1,0)+Recap!G243)</f>
        <v/>
      </c>
      <c r="H242" s="13" t="str">
        <f>IF(Recap!H243="","",IF(Recap!H243&lt;0.25,1,0)+Recap!H243)</f>
        <v/>
      </c>
      <c r="I242" s="13" t="str">
        <f>IF(Recap!I243="","",IF(Recap!I243&lt;0.25,1,0)+Recap!I243)</f>
        <v/>
      </c>
      <c r="J242" s="13" t="str">
        <f>IF(Recap!J243="","",IF(Recap!J243&lt;0.25,1,0)+Recap!J243)</f>
        <v/>
      </c>
      <c r="L242" s="13" t="str">
        <f>IF(Recap!L243="","",IF(Recap!L243&lt;0.25,1,0)+Recap!L243)</f>
        <v/>
      </c>
    </row>
    <row r="243" spans="1:12">
      <c r="A243" s="2" t="str">
        <f>IF(Recap!A244="","",IF(Recap!A244&lt;0.25,1,0)+Recap!A244)</f>
        <v/>
      </c>
      <c r="B243" s="13" t="str">
        <f>IF(Recap!B244="","",IF(Recap!B244&lt;0.25,1,0)+Recap!B244)</f>
        <v/>
      </c>
      <c r="C243" s="13" t="str">
        <f>IF(Recap!C244="","",IF(Recap!C244&lt;0.25,1,0)+Recap!C244)</f>
        <v/>
      </c>
      <c r="D243" s="13" t="str">
        <f>IF(Recap!D244="","",IF(Recap!D244&lt;0.25,1,0)+Recap!D244)</f>
        <v/>
      </c>
      <c r="E243" s="13" t="str">
        <f>IF(Recap!E244="","",IF(Recap!E244&lt;0.25,1,0)+Recap!E244)</f>
        <v/>
      </c>
      <c r="F243" s="13" t="str">
        <f>IF(Recap!F244="","",IF(Recap!F244&lt;0.25,1,0)+Recap!F244)</f>
        <v/>
      </c>
      <c r="G243" s="13" t="str">
        <f>IF(Recap!G244="","",IF(Recap!G244&lt;0.25,1,0)+Recap!G244)</f>
        <v/>
      </c>
      <c r="H243" s="13" t="str">
        <f>IF(Recap!H244="","",IF(Recap!H244&lt;0.25,1,0)+Recap!H244)</f>
        <v/>
      </c>
      <c r="I243" s="13" t="str">
        <f>IF(Recap!I244="","",IF(Recap!I244&lt;0.25,1,0)+Recap!I244)</f>
        <v/>
      </c>
      <c r="J243" s="13" t="str">
        <f>IF(Recap!J244="","",IF(Recap!J244&lt;0.25,1,0)+Recap!J244)</f>
        <v/>
      </c>
      <c r="L243" s="13" t="str">
        <f>IF(Recap!L244="","",IF(Recap!L244&lt;0.25,1,0)+Recap!L244)</f>
        <v/>
      </c>
    </row>
    <row r="244" spans="1:12">
      <c r="A244" s="2" t="str">
        <f>IF(Recap!A245="","",IF(Recap!A245&lt;0.25,1,0)+Recap!A245)</f>
        <v/>
      </c>
      <c r="B244" s="13" t="str">
        <f>IF(Recap!B245="","",IF(Recap!B245&lt;0.25,1,0)+Recap!B245)</f>
        <v/>
      </c>
      <c r="C244" s="13" t="str">
        <f>IF(Recap!C245="","",IF(Recap!C245&lt;0.25,1,0)+Recap!C245)</f>
        <v/>
      </c>
      <c r="D244" s="13" t="str">
        <f>IF(Recap!D245="","",IF(Recap!D245&lt;0.25,1,0)+Recap!D245)</f>
        <v/>
      </c>
      <c r="E244" s="13" t="str">
        <f>IF(Recap!E245="","",IF(Recap!E245&lt;0.25,1,0)+Recap!E245)</f>
        <v/>
      </c>
      <c r="F244" s="13" t="str">
        <f>IF(Recap!F245="","",IF(Recap!F245&lt;0.25,1,0)+Recap!F245)</f>
        <v/>
      </c>
      <c r="G244" s="13" t="str">
        <f>IF(Recap!G245="","",IF(Recap!G245&lt;0.25,1,0)+Recap!G245)</f>
        <v/>
      </c>
      <c r="H244" s="13" t="str">
        <f>IF(Recap!H245="","",IF(Recap!H245&lt;0.25,1,0)+Recap!H245)</f>
        <v/>
      </c>
      <c r="I244" s="13" t="str">
        <f>IF(Recap!I245="","",IF(Recap!I245&lt;0.25,1,0)+Recap!I245)</f>
        <v/>
      </c>
      <c r="J244" s="13" t="str">
        <f>IF(Recap!J245="","",IF(Recap!J245&lt;0.25,1,0)+Recap!J245)</f>
        <v/>
      </c>
      <c r="L244" s="13" t="str">
        <f>IF(Recap!L245="","",IF(Recap!L245&lt;0.25,1,0)+Recap!L245)</f>
        <v/>
      </c>
    </row>
    <row r="245" spans="1:12">
      <c r="A245" s="2" t="str">
        <f>IF(Recap!A246="","",IF(Recap!A246&lt;0.25,1,0)+Recap!A246)</f>
        <v/>
      </c>
      <c r="B245" s="13" t="str">
        <f>IF(Recap!B246="","",IF(Recap!B246&lt;0.25,1,0)+Recap!B246)</f>
        <v/>
      </c>
      <c r="C245" s="13" t="str">
        <f>IF(Recap!C246="","",IF(Recap!C246&lt;0.25,1,0)+Recap!C246)</f>
        <v/>
      </c>
      <c r="D245" s="13" t="str">
        <f>IF(Recap!D246="","",IF(Recap!D246&lt;0.25,1,0)+Recap!D246)</f>
        <v/>
      </c>
      <c r="E245" s="13" t="str">
        <f>IF(Recap!E246="","",IF(Recap!E246&lt;0.25,1,0)+Recap!E246)</f>
        <v/>
      </c>
      <c r="F245" s="13" t="str">
        <f>IF(Recap!F246="","",IF(Recap!F246&lt;0.25,1,0)+Recap!F246)</f>
        <v/>
      </c>
      <c r="G245" s="13" t="str">
        <f>IF(Recap!G246="","",IF(Recap!G246&lt;0.25,1,0)+Recap!G246)</f>
        <v/>
      </c>
      <c r="H245" s="13" t="str">
        <f>IF(Recap!H246="","",IF(Recap!H246&lt;0.25,1,0)+Recap!H246)</f>
        <v/>
      </c>
      <c r="I245" s="13" t="str">
        <f>IF(Recap!I246="","",IF(Recap!I246&lt;0.25,1,0)+Recap!I246)</f>
        <v/>
      </c>
      <c r="J245" s="13" t="str">
        <f>IF(Recap!J246="","",IF(Recap!J246&lt;0.25,1,0)+Recap!J246)</f>
        <v/>
      </c>
      <c r="L245" s="13" t="str">
        <f>IF(Recap!L246="","",IF(Recap!L246&lt;0.25,1,0)+Recap!L246)</f>
        <v/>
      </c>
    </row>
    <row r="246" spans="1:12">
      <c r="A246" s="2" t="str">
        <f>IF(Recap!A247="","",IF(Recap!A247&lt;0.25,1,0)+Recap!A247)</f>
        <v/>
      </c>
      <c r="B246" s="13" t="str">
        <f>IF(Recap!B247="","",IF(Recap!B247&lt;0.25,1,0)+Recap!B247)</f>
        <v/>
      </c>
      <c r="C246" s="13" t="str">
        <f>IF(Recap!C247="","",IF(Recap!C247&lt;0.25,1,0)+Recap!C247)</f>
        <v/>
      </c>
      <c r="D246" s="13" t="str">
        <f>IF(Recap!D247="","",IF(Recap!D247&lt;0.25,1,0)+Recap!D247)</f>
        <v/>
      </c>
      <c r="E246" s="13" t="str">
        <f>IF(Recap!E247="","",IF(Recap!E247&lt;0.25,1,0)+Recap!E247)</f>
        <v/>
      </c>
      <c r="F246" s="13" t="str">
        <f>IF(Recap!F247="","",IF(Recap!F247&lt;0.25,1,0)+Recap!F247)</f>
        <v/>
      </c>
      <c r="G246" s="13" t="str">
        <f>IF(Recap!G247="","",IF(Recap!G247&lt;0.25,1,0)+Recap!G247)</f>
        <v/>
      </c>
      <c r="H246" s="13" t="str">
        <f>IF(Recap!H247="","",IF(Recap!H247&lt;0.25,1,0)+Recap!H247)</f>
        <v/>
      </c>
      <c r="I246" s="13" t="str">
        <f>IF(Recap!I247="","",IF(Recap!I247&lt;0.25,1,0)+Recap!I247)</f>
        <v/>
      </c>
      <c r="J246" s="13" t="str">
        <f>IF(Recap!J247="","",IF(Recap!J247&lt;0.25,1,0)+Recap!J247)</f>
        <v/>
      </c>
      <c r="L246" s="13" t="str">
        <f>IF(Recap!L247="","",IF(Recap!L247&lt;0.25,1,0)+Recap!L247)</f>
        <v/>
      </c>
    </row>
    <row r="247" spans="1:12">
      <c r="A247" s="2" t="str">
        <f>IF(Recap!A248="","",IF(Recap!A248&lt;0.25,1,0)+Recap!A248)</f>
        <v/>
      </c>
      <c r="B247" s="13" t="str">
        <f>IF(Recap!B248="","",IF(Recap!B248&lt;0.25,1,0)+Recap!B248)</f>
        <v/>
      </c>
      <c r="C247" s="13" t="str">
        <f>IF(Recap!C248="","",IF(Recap!C248&lt;0.25,1,0)+Recap!C248)</f>
        <v/>
      </c>
      <c r="D247" s="13" t="str">
        <f>IF(Recap!D248="","",IF(Recap!D248&lt;0.25,1,0)+Recap!D248)</f>
        <v/>
      </c>
      <c r="E247" s="13" t="str">
        <f>IF(Recap!E248="","",IF(Recap!E248&lt;0.25,1,0)+Recap!E248)</f>
        <v/>
      </c>
      <c r="F247" s="13" t="str">
        <f>IF(Recap!F248="","",IF(Recap!F248&lt;0.25,1,0)+Recap!F248)</f>
        <v/>
      </c>
      <c r="G247" s="13" t="str">
        <f>IF(Recap!G248="","",IF(Recap!G248&lt;0.25,1,0)+Recap!G248)</f>
        <v/>
      </c>
      <c r="H247" s="13" t="str">
        <f>IF(Recap!H248="","",IF(Recap!H248&lt;0.25,1,0)+Recap!H248)</f>
        <v/>
      </c>
      <c r="I247" s="13" t="str">
        <f>IF(Recap!I248="","",IF(Recap!I248&lt;0.25,1,0)+Recap!I248)</f>
        <v/>
      </c>
      <c r="J247" s="13" t="str">
        <f>IF(Recap!J248="","",IF(Recap!J248&lt;0.25,1,0)+Recap!J248)</f>
        <v/>
      </c>
      <c r="L247" s="13" t="str">
        <f>IF(Recap!L248="","",IF(Recap!L248&lt;0.25,1,0)+Recap!L248)</f>
        <v/>
      </c>
    </row>
    <row r="248" spans="1:12">
      <c r="A248" s="2" t="str">
        <f>IF(Recap!A249="","",IF(Recap!A249&lt;0.25,1,0)+Recap!A249)</f>
        <v/>
      </c>
      <c r="B248" s="13" t="str">
        <f>IF(Recap!B249="","",IF(Recap!B249&lt;0.25,1,0)+Recap!B249)</f>
        <v/>
      </c>
      <c r="C248" s="13" t="str">
        <f>IF(Recap!C249="","",IF(Recap!C249&lt;0.25,1,0)+Recap!C249)</f>
        <v/>
      </c>
      <c r="D248" s="13" t="str">
        <f>IF(Recap!D249="","",IF(Recap!D249&lt;0.25,1,0)+Recap!D249)</f>
        <v/>
      </c>
      <c r="E248" s="13" t="str">
        <f>IF(Recap!E249="","",IF(Recap!E249&lt;0.25,1,0)+Recap!E249)</f>
        <v/>
      </c>
      <c r="F248" s="13" t="str">
        <f>IF(Recap!F249="","",IF(Recap!F249&lt;0.25,1,0)+Recap!F249)</f>
        <v/>
      </c>
      <c r="G248" s="13" t="str">
        <f>IF(Recap!G249="","",IF(Recap!G249&lt;0.25,1,0)+Recap!G249)</f>
        <v/>
      </c>
      <c r="H248" s="13" t="str">
        <f>IF(Recap!H249="","",IF(Recap!H249&lt;0.25,1,0)+Recap!H249)</f>
        <v/>
      </c>
      <c r="I248" s="13" t="str">
        <f>IF(Recap!I249="","",IF(Recap!I249&lt;0.25,1,0)+Recap!I249)</f>
        <v/>
      </c>
      <c r="J248" s="13" t="str">
        <f>IF(Recap!J249="","",IF(Recap!J249&lt;0.25,1,0)+Recap!J249)</f>
        <v/>
      </c>
      <c r="L248" s="13" t="str">
        <f>IF(Recap!L249="","",IF(Recap!L249&lt;0.25,1,0)+Recap!L249)</f>
        <v/>
      </c>
    </row>
    <row r="249" spans="1:12">
      <c r="A249" s="2" t="str">
        <f>IF(Recap!A250="","",IF(Recap!A250&lt;0.25,1,0)+Recap!A250)</f>
        <v/>
      </c>
      <c r="B249" s="13" t="str">
        <f>IF(Recap!B250="","",IF(Recap!B250&lt;0.25,1,0)+Recap!B250)</f>
        <v/>
      </c>
      <c r="C249" s="13" t="str">
        <f>IF(Recap!C250="","",IF(Recap!C250&lt;0.25,1,0)+Recap!C250)</f>
        <v/>
      </c>
      <c r="D249" s="13" t="str">
        <f>IF(Recap!D250="","",IF(Recap!D250&lt;0.25,1,0)+Recap!D250)</f>
        <v/>
      </c>
      <c r="E249" s="13" t="str">
        <f>IF(Recap!E250="","",IF(Recap!E250&lt;0.25,1,0)+Recap!E250)</f>
        <v/>
      </c>
      <c r="F249" s="13" t="str">
        <f>IF(Recap!F250="","",IF(Recap!F250&lt;0.25,1,0)+Recap!F250)</f>
        <v/>
      </c>
      <c r="G249" s="13" t="str">
        <f>IF(Recap!G250="","",IF(Recap!G250&lt;0.25,1,0)+Recap!G250)</f>
        <v/>
      </c>
      <c r="H249" s="13" t="str">
        <f>IF(Recap!H250="","",IF(Recap!H250&lt;0.25,1,0)+Recap!H250)</f>
        <v/>
      </c>
      <c r="I249" s="13" t="str">
        <f>IF(Recap!I250="","",IF(Recap!I250&lt;0.25,1,0)+Recap!I250)</f>
        <v/>
      </c>
      <c r="J249" s="13" t="str">
        <f>IF(Recap!J250="","",IF(Recap!J250&lt;0.25,1,0)+Recap!J250)</f>
        <v/>
      </c>
      <c r="L249" s="13" t="str">
        <f>IF(Recap!L250="","",IF(Recap!L250&lt;0.25,1,0)+Recap!L250)</f>
        <v/>
      </c>
    </row>
    <row r="250" spans="1:12">
      <c r="A250" s="2" t="str">
        <f>IF(Recap!A251="","",IF(Recap!A251&lt;0.25,1,0)+Recap!A251)</f>
        <v/>
      </c>
      <c r="B250" s="13" t="str">
        <f>IF(Recap!B251="","",IF(Recap!B251&lt;0.25,1,0)+Recap!B251)</f>
        <v/>
      </c>
      <c r="C250" s="13" t="str">
        <f>IF(Recap!C251="","",IF(Recap!C251&lt;0.25,1,0)+Recap!C251)</f>
        <v/>
      </c>
      <c r="D250" s="13" t="str">
        <f>IF(Recap!D251="","",IF(Recap!D251&lt;0.25,1,0)+Recap!D251)</f>
        <v/>
      </c>
      <c r="E250" s="13" t="str">
        <f>IF(Recap!E251="","",IF(Recap!E251&lt;0.25,1,0)+Recap!E251)</f>
        <v/>
      </c>
      <c r="F250" s="13" t="str">
        <f>IF(Recap!F251="","",IF(Recap!F251&lt;0.25,1,0)+Recap!F251)</f>
        <v/>
      </c>
      <c r="G250" s="13" t="str">
        <f>IF(Recap!G251="","",IF(Recap!G251&lt;0.25,1,0)+Recap!G251)</f>
        <v/>
      </c>
      <c r="H250" s="13" t="str">
        <f>IF(Recap!H251="","",IF(Recap!H251&lt;0.25,1,0)+Recap!H251)</f>
        <v/>
      </c>
      <c r="I250" s="13" t="str">
        <f>IF(Recap!I251="","",IF(Recap!I251&lt;0.25,1,0)+Recap!I251)</f>
        <v/>
      </c>
      <c r="J250" s="13" t="str">
        <f>IF(Recap!J251="","",IF(Recap!J251&lt;0.25,1,0)+Recap!J251)</f>
        <v/>
      </c>
      <c r="L250" s="13" t="str">
        <f>IF(Recap!L251="","",IF(Recap!L251&lt;0.25,1,0)+Recap!L251)</f>
        <v/>
      </c>
    </row>
    <row r="251" spans="1:12">
      <c r="A251" s="2" t="str">
        <f>IF(Recap!A252="","",IF(Recap!A252&lt;0.25,1,0)+Recap!A252)</f>
        <v/>
      </c>
      <c r="B251" s="13" t="str">
        <f>IF(Recap!B252="","",IF(Recap!B252&lt;0.25,1,0)+Recap!B252)</f>
        <v/>
      </c>
      <c r="C251" s="13" t="str">
        <f>IF(Recap!C252="","",IF(Recap!C252&lt;0.25,1,0)+Recap!C252)</f>
        <v/>
      </c>
      <c r="D251" s="13" t="str">
        <f>IF(Recap!D252="","",IF(Recap!D252&lt;0.25,1,0)+Recap!D252)</f>
        <v/>
      </c>
      <c r="E251" s="13" t="str">
        <f>IF(Recap!E252="","",IF(Recap!E252&lt;0.25,1,0)+Recap!E252)</f>
        <v/>
      </c>
      <c r="F251" s="13" t="str">
        <f>IF(Recap!F252="","",IF(Recap!F252&lt;0.25,1,0)+Recap!F252)</f>
        <v/>
      </c>
      <c r="G251" s="13" t="str">
        <f>IF(Recap!G252="","",IF(Recap!G252&lt;0.25,1,0)+Recap!G252)</f>
        <v/>
      </c>
      <c r="H251" s="13" t="str">
        <f>IF(Recap!H252="","",IF(Recap!H252&lt;0.25,1,0)+Recap!H252)</f>
        <v/>
      </c>
      <c r="I251" s="13" t="str">
        <f>IF(Recap!I252="","",IF(Recap!I252&lt;0.25,1,0)+Recap!I252)</f>
        <v/>
      </c>
      <c r="J251" s="13" t="str">
        <f>IF(Recap!J252="","",IF(Recap!J252&lt;0.25,1,0)+Recap!J252)</f>
        <v/>
      </c>
      <c r="L251" s="13" t="str">
        <f>IF(Recap!L252="","",IF(Recap!L252&lt;0.25,1,0)+Recap!L252)</f>
        <v/>
      </c>
    </row>
    <row r="252" spans="1:12">
      <c r="A252" s="2" t="str">
        <f>IF(Recap!A253="","",IF(Recap!A253&lt;0.25,1,0)+Recap!A253)</f>
        <v/>
      </c>
      <c r="B252" s="13" t="str">
        <f>IF(Recap!B253="","",IF(Recap!B253&lt;0.25,1,0)+Recap!B253)</f>
        <v/>
      </c>
      <c r="C252" s="13" t="str">
        <f>IF(Recap!C253="","",IF(Recap!C253&lt;0.25,1,0)+Recap!C253)</f>
        <v/>
      </c>
      <c r="D252" s="13" t="str">
        <f>IF(Recap!D253="","",IF(Recap!D253&lt;0.25,1,0)+Recap!D253)</f>
        <v/>
      </c>
      <c r="E252" s="13" t="str">
        <f>IF(Recap!E253="","",IF(Recap!E253&lt;0.25,1,0)+Recap!E253)</f>
        <v/>
      </c>
      <c r="F252" s="13" t="str">
        <f>IF(Recap!F253="","",IF(Recap!F253&lt;0.25,1,0)+Recap!F253)</f>
        <v/>
      </c>
      <c r="G252" s="13" t="str">
        <f>IF(Recap!G253="","",IF(Recap!G253&lt;0.25,1,0)+Recap!G253)</f>
        <v/>
      </c>
      <c r="H252" s="13" t="str">
        <f>IF(Recap!H253="","",IF(Recap!H253&lt;0.25,1,0)+Recap!H253)</f>
        <v/>
      </c>
      <c r="I252" s="13" t="str">
        <f>IF(Recap!I253="","",IF(Recap!I253&lt;0.25,1,0)+Recap!I253)</f>
        <v/>
      </c>
      <c r="J252" s="13" t="str">
        <f>IF(Recap!J253="","",IF(Recap!J253&lt;0.25,1,0)+Recap!J253)</f>
        <v/>
      </c>
      <c r="L252" s="13" t="str">
        <f>IF(Recap!L253="","",IF(Recap!L253&lt;0.25,1,0)+Recap!L253)</f>
        <v/>
      </c>
    </row>
    <row r="253" spans="1:12">
      <c r="A253" s="2" t="str">
        <f>IF(Recap!A254="","",IF(Recap!A254&lt;0.25,1,0)+Recap!A254)</f>
        <v/>
      </c>
      <c r="B253" s="13" t="str">
        <f>IF(Recap!B254="","",IF(Recap!B254&lt;0.25,1,0)+Recap!B254)</f>
        <v/>
      </c>
      <c r="C253" s="13" t="str">
        <f>IF(Recap!C254="","",IF(Recap!C254&lt;0.25,1,0)+Recap!C254)</f>
        <v/>
      </c>
      <c r="D253" s="13" t="str">
        <f>IF(Recap!D254="","",IF(Recap!D254&lt;0.25,1,0)+Recap!D254)</f>
        <v/>
      </c>
      <c r="E253" s="13" t="str">
        <f>IF(Recap!E254="","",IF(Recap!E254&lt;0.25,1,0)+Recap!E254)</f>
        <v/>
      </c>
      <c r="F253" s="13" t="str">
        <f>IF(Recap!F254="","",IF(Recap!F254&lt;0.25,1,0)+Recap!F254)</f>
        <v/>
      </c>
      <c r="G253" s="13" t="str">
        <f>IF(Recap!G254="","",IF(Recap!G254&lt;0.25,1,0)+Recap!G254)</f>
        <v/>
      </c>
      <c r="H253" s="13" t="str">
        <f>IF(Recap!H254="","",IF(Recap!H254&lt;0.25,1,0)+Recap!H254)</f>
        <v/>
      </c>
      <c r="I253" s="13" t="str">
        <f>IF(Recap!I254="","",IF(Recap!I254&lt;0.25,1,0)+Recap!I254)</f>
        <v/>
      </c>
      <c r="J253" s="13" t="str">
        <f>IF(Recap!J254="","",IF(Recap!J254&lt;0.25,1,0)+Recap!J254)</f>
        <v/>
      </c>
      <c r="L253" s="13" t="str">
        <f>IF(Recap!L254="","",IF(Recap!L254&lt;0.25,1,0)+Recap!L254)</f>
        <v/>
      </c>
    </row>
    <row r="254" spans="1:12">
      <c r="A254" s="2" t="str">
        <f>IF(Recap!A255="","",IF(Recap!A255&lt;0.25,1,0)+Recap!A255)</f>
        <v/>
      </c>
      <c r="B254" s="13" t="str">
        <f>IF(Recap!B255="","",IF(Recap!B255&lt;0.25,1,0)+Recap!B255)</f>
        <v/>
      </c>
      <c r="C254" s="13" t="str">
        <f>IF(Recap!C255="","",IF(Recap!C255&lt;0.25,1,0)+Recap!C255)</f>
        <v/>
      </c>
      <c r="D254" s="13" t="str">
        <f>IF(Recap!D255="","",IF(Recap!D255&lt;0.25,1,0)+Recap!D255)</f>
        <v/>
      </c>
      <c r="E254" s="13" t="str">
        <f>IF(Recap!E255="","",IF(Recap!E255&lt;0.25,1,0)+Recap!E255)</f>
        <v/>
      </c>
      <c r="F254" s="13" t="str">
        <f>IF(Recap!F255="","",IF(Recap!F255&lt;0.25,1,0)+Recap!F255)</f>
        <v/>
      </c>
      <c r="G254" s="13" t="str">
        <f>IF(Recap!G255="","",IF(Recap!G255&lt;0.25,1,0)+Recap!G255)</f>
        <v/>
      </c>
      <c r="H254" s="13" t="str">
        <f>IF(Recap!H255="","",IF(Recap!H255&lt;0.25,1,0)+Recap!H255)</f>
        <v/>
      </c>
      <c r="I254" s="13" t="str">
        <f>IF(Recap!I255="","",IF(Recap!I255&lt;0.25,1,0)+Recap!I255)</f>
        <v/>
      </c>
      <c r="J254" s="13" t="str">
        <f>IF(Recap!J255="","",IF(Recap!J255&lt;0.25,1,0)+Recap!J255)</f>
        <v/>
      </c>
      <c r="L254" s="13" t="str">
        <f>IF(Recap!L255="","",IF(Recap!L255&lt;0.25,1,0)+Recap!L255)</f>
        <v/>
      </c>
    </row>
    <row r="255" spans="1:12">
      <c r="A255" s="2" t="str">
        <f>IF(Recap!A256="","",IF(Recap!A256&lt;0.25,1,0)+Recap!A256)</f>
        <v/>
      </c>
      <c r="B255" s="13" t="str">
        <f>IF(Recap!B256="","",IF(Recap!B256&lt;0.25,1,0)+Recap!B256)</f>
        <v/>
      </c>
      <c r="C255" s="13" t="str">
        <f>IF(Recap!C256="","",IF(Recap!C256&lt;0.25,1,0)+Recap!C256)</f>
        <v/>
      </c>
      <c r="D255" s="13" t="str">
        <f>IF(Recap!D256="","",IF(Recap!D256&lt;0.25,1,0)+Recap!D256)</f>
        <v/>
      </c>
      <c r="E255" s="13" t="str">
        <f>IF(Recap!E256="","",IF(Recap!E256&lt;0.25,1,0)+Recap!E256)</f>
        <v/>
      </c>
      <c r="F255" s="13" t="str">
        <f>IF(Recap!F256="","",IF(Recap!F256&lt;0.25,1,0)+Recap!F256)</f>
        <v/>
      </c>
      <c r="G255" s="13" t="str">
        <f>IF(Recap!G256="","",IF(Recap!G256&lt;0.25,1,0)+Recap!G256)</f>
        <v/>
      </c>
      <c r="H255" s="13" t="str">
        <f>IF(Recap!H256="","",IF(Recap!H256&lt;0.25,1,0)+Recap!H256)</f>
        <v/>
      </c>
      <c r="I255" s="13" t="str">
        <f>IF(Recap!I256="","",IF(Recap!I256&lt;0.25,1,0)+Recap!I256)</f>
        <v/>
      </c>
      <c r="J255" s="13" t="str">
        <f>IF(Recap!J256="","",IF(Recap!J256&lt;0.25,1,0)+Recap!J256)</f>
        <v/>
      </c>
      <c r="L255" s="13" t="str">
        <f>IF(Recap!L256="","",IF(Recap!L256&lt;0.25,1,0)+Recap!L256)</f>
        <v/>
      </c>
    </row>
    <row r="256" spans="1:12">
      <c r="A256" s="2" t="str">
        <f>IF(Recap!A257="","",IF(Recap!A257&lt;0.25,1,0)+Recap!A257)</f>
        <v/>
      </c>
      <c r="B256" s="13" t="str">
        <f>IF(Recap!B257="","",IF(Recap!B257&lt;0.25,1,0)+Recap!B257)</f>
        <v/>
      </c>
      <c r="C256" s="13" t="str">
        <f>IF(Recap!C257="","",IF(Recap!C257&lt;0.25,1,0)+Recap!C257)</f>
        <v/>
      </c>
      <c r="D256" s="13" t="str">
        <f>IF(Recap!D257="","",IF(Recap!D257&lt;0.25,1,0)+Recap!D257)</f>
        <v/>
      </c>
      <c r="E256" s="13" t="str">
        <f>IF(Recap!E257="","",IF(Recap!E257&lt;0.25,1,0)+Recap!E257)</f>
        <v/>
      </c>
      <c r="F256" s="13" t="str">
        <f>IF(Recap!F257="","",IF(Recap!F257&lt;0.25,1,0)+Recap!F257)</f>
        <v/>
      </c>
      <c r="G256" s="13" t="str">
        <f>IF(Recap!G257="","",IF(Recap!G257&lt;0.25,1,0)+Recap!G257)</f>
        <v/>
      </c>
      <c r="H256" s="13" t="str">
        <f>IF(Recap!H257="","",IF(Recap!H257&lt;0.25,1,0)+Recap!H257)</f>
        <v/>
      </c>
      <c r="I256" s="13" t="str">
        <f>IF(Recap!I257="","",IF(Recap!I257&lt;0.25,1,0)+Recap!I257)</f>
        <v/>
      </c>
      <c r="J256" s="13" t="str">
        <f>IF(Recap!J257="","",IF(Recap!J257&lt;0.25,1,0)+Recap!J257)</f>
        <v/>
      </c>
      <c r="L256" s="13" t="str">
        <f>IF(Recap!L257="","",IF(Recap!L257&lt;0.25,1,0)+Recap!L257)</f>
        <v/>
      </c>
    </row>
    <row r="257" spans="1:12">
      <c r="A257" s="2" t="str">
        <f>IF(Recap!A258="","",IF(Recap!A258&lt;0.25,1,0)+Recap!A258)</f>
        <v/>
      </c>
      <c r="B257" s="13" t="str">
        <f>IF(Recap!B258="","",IF(Recap!B258&lt;0.25,1,0)+Recap!B258)</f>
        <v/>
      </c>
      <c r="C257" s="13" t="str">
        <f>IF(Recap!C258="","",IF(Recap!C258&lt;0.25,1,0)+Recap!C258)</f>
        <v/>
      </c>
      <c r="D257" s="13" t="str">
        <f>IF(Recap!D258="","",IF(Recap!D258&lt;0.25,1,0)+Recap!D258)</f>
        <v/>
      </c>
      <c r="E257" s="13" t="str">
        <f>IF(Recap!E258="","",IF(Recap!E258&lt;0.25,1,0)+Recap!E258)</f>
        <v/>
      </c>
      <c r="F257" s="13" t="str">
        <f>IF(Recap!F258="","",IF(Recap!F258&lt;0.25,1,0)+Recap!F258)</f>
        <v/>
      </c>
      <c r="G257" s="13" t="str">
        <f>IF(Recap!G258="","",IF(Recap!G258&lt;0.25,1,0)+Recap!G258)</f>
        <v/>
      </c>
      <c r="H257" s="13" t="str">
        <f>IF(Recap!H258="","",IF(Recap!H258&lt;0.25,1,0)+Recap!H258)</f>
        <v/>
      </c>
      <c r="I257" s="13" t="str">
        <f>IF(Recap!I258="","",IF(Recap!I258&lt;0.25,1,0)+Recap!I258)</f>
        <v/>
      </c>
      <c r="J257" s="13" t="str">
        <f>IF(Recap!J258="","",IF(Recap!J258&lt;0.25,1,0)+Recap!J258)</f>
        <v/>
      </c>
      <c r="L257" s="13" t="str">
        <f>IF(Recap!L258="","",IF(Recap!L258&lt;0.25,1,0)+Recap!L258)</f>
        <v/>
      </c>
    </row>
    <row r="258" spans="1:12">
      <c r="A258" s="2" t="str">
        <f>IF(Recap!A259="","",IF(Recap!A259&lt;0.25,1,0)+Recap!A259)</f>
        <v/>
      </c>
      <c r="B258" s="13" t="str">
        <f>IF(Recap!B259="","",IF(Recap!B259&lt;0.25,1,0)+Recap!B259)</f>
        <v/>
      </c>
      <c r="C258" s="13" t="str">
        <f>IF(Recap!C259="","",IF(Recap!C259&lt;0.25,1,0)+Recap!C259)</f>
        <v/>
      </c>
      <c r="D258" s="13" t="str">
        <f>IF(Recap!D259="","",IF(Recap!D259&lt;0.25,1,0)+Recap!D259)</f>
        <v/>
      </c>
      <c r="E258" s="13" t="str">
        <f>IF(Recap!E259="","",IF(Recap!E259&lt;0.25,1,0)+Recap!E259)</f>
        <v/>
      </c>
      <c r="F258" s="13" t="str">
        <f>IF(Recap!F259="","",IF(Recap!F259&lt;0.25,1,0)+Recap!F259)</f>
        <v/>
      </c>
      <c r="G258" s="13" t="str">
        <f>IF(Recap!G259="","",IF(Recap!G259&lt;0.25,1,0)+Recap!G259)</f>
        <v/>
      </c>
      <c r="H258" s="13" t="str">
        <f>IF(Recap!H259="","",IF(Recap!H259&lt;0.25,1,0)+Recap!H259)</f>
        <v/>
      </c>
      <c r="I258" s="13" t="str">
        <f>IF(Recap!I259="","",IF(Recap!I259&lt;0.25,1,0)+Recap!I259)</f>
        <v/>
      </c>
      <c r="J258" s="13" t="str">
        <f>IF(Recap!J259="","",IF(Recap!J259&lt;0.25,1,0)+Recap!J259)</f>
        <v/>
      </c>
      <c r="L258" s="13" t="str">
        <f>IF(Recap!L259="","",IF(Recap!L259&lt;0.25,1,0)+Recap!L259)</f>
        <v/>
      </c>
    </row>
    <row r="259" spans="1:12">
      <c r="A259" s="2" t="str">
        <f>IF(Recap!A260="","",IF(Recap!A260&lt;0.25,1,0)+Recap!A260)</f>
        <v/>
      </c>
      <c r="B259" s="13" t="str">
        <f>IF(Recap!B260="","",IF(Recap!B260&lt;0.25,1,0)+Recap!B260)</f>
        <v/>
      </c>
      <c r="C259" s="13" t="str">
        <f>IF(Recap!C260="","",IF(Recap!C260&lt;0.25,1,0)+Recap!C260)</f>
        <v/>
      </c>
      <c r="D259" s="13" t="str">
        <f>IF(Recap!D260="","",IF(Recap!D260&lt;0.25,1,0)+Recap!D260)</f>
        <v/>
      </c>
      <c r="E259" s="13" t="str">
        <f>IF(Recap!E260="","",IF(Recap!E260&lt;0.25,1,0)+Recap!E260)</f>
        <v/>
      </c>
      <c r="F259" s="13" t="str">
        <f>IF(Recap!F260="","",IF(Recap!F260&lt;0.25,1,0)+Recap!F260)</f>
        <v/>
      </c>
      <c r="G259" s="13" t="str">
        <f>IF(Recap!G260="","",IF(Recap!G260&lt;0.25,1,0)+Recap!G260)</f>
        <v/>
      </c>
      <c r="H259" s="13" t="str">
        <f>IF(Recap!H260="","",IF(Recap!H260&lt;0.25,1,0)+Recap!H260)</f>
        <v/>
      </c>
      <c r="I259" s="13" t="str">
        <f>IF(Recap!I260="","",IF(Recap!I260&lt;0.25,1,0)+Recap!I260)</f>
        <v/>
      </c>
      <c r="J259" s="13" t="str">
        <f>IF(Recap!J260="","",IF(Recap!J260&lt;0.25,1,0)+Recap!J260)</f>
        <v/>
      </c>
      <c r="L259" s="13" t="str">
        <f>IF(Recap!L260="","",IF(Recap!L260&lt;0.25,1,0)+Recap!L260)</f>
        <v/>
      </c>
    </row>
    <row r="260" spans="1:12">
      <c r="A260" s="2" t="str">
        <f>IF(Recap!A261="","",IF(Recap!A261&lt;0.25,1,0)+Recap!A261)</f>
        <v/>
      </c>
      <c r="B260" s="13" t="str">
        <f>IF(Recap!B261="","",IF(Recap!B261&lt;0.25,1,0)+Recap!B261)</f>
        <v/>
      </c>
      <c r="C260" s="13" t="str">
        <f>IF(Recap!C261="","",IF(Recap!C261&lt;0.25,1,0)+Recap!C261)</f>
        <v/>
      </c>
      <c r="D260" s="13" t="str">
        <f>IF(Recap!D261="","",IF(Recap!D261&lt;0.25,1,0)+Recap!D261)</f>
        <v/>
      </c>
      <c r="E260" s="13" t="str">
        <f>IF(Recap!E261="","",IF(Recap!E261&lt;0.25,1,0)+Recap!E261)</f>
        <v/>
      </c>
      <c r="F260" s="13" t="str">
        <f>IF(Recap!F261="","",IF(Recap!F261&lt;0.25,1,0)+Recap!F261)</f>
        <v/>
      </c>
      <c r="G260" s="13" t="str">
        <f>IF(Recap!G261="","",IF(Recap!G261&lt;0.25,1,0)+Recap!G261)</f>
        <v/>
      </c>
      <c r="H260" s="13" t="str">
        <f>IF(Recap!H261="","",IF(Recap!H261&lt;0.25,1,0)+Recap!H261)</f>
        <v/>
      </c>
      <c r="I260" s="13" t="str">
        <f>IF(Recap!I261="","",IF(Recap!I261&lt;0.25,1,0)+Recap!I261)</f>
        <v/>
      </c>
      <c r="J260" s="13" t="str">
        <f>IF(Recap!J261="","",IF(Recap!J261&lt;0.25,1,0)+Recap!J261)</f>
        <v/>
      </c>
      <c r="L260" s="13" t="str">
        <f>IF(Recap!L261="","",IF(Recap!L261&lt;0.25,1,0)+Recap!L261)</f>
        <v/>
      </c>
    </row>
    <row r="261" spans="1:12">
      <c r="A261" s="2" t="str">
        <f>IF(Recap!A262="","",IF(Recap!A262&lt;0.25,1,0)+Recap!A262)</f>
        <v/>
      </c>
      <c r="B261" s="13" t="str">
        <f>IF(Recap!B262="","",IF(Recap!B262&lt;0.25,1,0)+Recap!B262)</f>
        <v/>
      </c>
      <c r="C261" s="13" t="str">
        <f>IF(Recap!C262="","",IF(Recap!C262&lt;0.25,1,0)+Recap!C262)</f>
        <v/>
      </c>
      <c r="D261" s="13" t="str">
        <f>IF(Recap!D262="","",IF(Recap!D262&lt;0.25,1,0)+Recap!D262)</f>
        <v/>
      </c>
      <c r="E261" s="13" t="str">
        <f>IF(Recap!E262="","",IF(Recap!E262&lt;0.25,1,0)+Recap!E262)</f>
        <v/>
      </c>
      <c r="F261" s="13" t="str">
        <f>IF(Recap!F262="","",IF(Recap!F262&lt;0.25,1,0)+Recap!F262)</f>
        <v/>
      </c>
      <c r="G261" s="13" t="str">
        <f>IF(Recap!G262="","",IF(Recap!G262&lt;0.25,1,0)+Recap!G262)</f>
        <v/>
      </c>
      <c r="H261" s="13" t="str">
        <f>IF(Recap!H262="","",IF(Recap!H262&lt;0.25,1,0)+Recap!H262)</f>
        <v/>
      </c>
      <c r="I261" s="13" t="str">
        <f>IF(Recap!I262="","",IF(Recap!I262&lt;0.25,1,0)+Recap!I262)</f>
        <v/>
      </c>
      <c r="J261" s="13" t="str">
        <f>IF(Recap!J262="","",IF(Recap!J262&lt;0.25,1,0)+Recap!J262)</f>
        <v/>
      </c>
      <c r="L261" s="13" t="str">
        <f>IF(Recap!L262="","",IF(Recap!L262&lt;0.25,1,0)+Recap!L262)</f>
        <v/>
      </c>
    </row>
    <row r="262" spans="1:12">
      <c r="A262" s="2" t="str">
        <f>IF(Recap!A263="","",IF(Recap!A263&lt;0.25,1,0)+Recap!A263)</f>
        <v/>
      </c>
      <c r="B262" s="13" t="str">
        <f>IF(Recap!B263="","",IF(Recap!B263&lt;0.25,1,0)+Recap!B263)</f>
        <v/>
      </c>
      <c r="C262" s="13" t="str">
        <f>IF(Recap!C263="","",IF(Recap!C263&lt;0.25,1,0)+Recap!C263)</f>
        <v/>
      </c>
      <c r="D262" s="13" t="str">
        <f>IF(Recap!D263="","",IF(Recap!D263&lt;0.25,1,0)+Recap!D263)</f>
        <v/>
      </c>
      <c r="E262" s="13" t="str">
        <f>IF(Recap!E263="","",IF(Recap!E263&lt;0.25,1,0)+Recap!E263)</f>
        <v/>
      </c>
      <c r="F262" s="13" t="str">
        <f>IF(Recap!F263="","",IF(Recap!F263&lt;0.25,1,0)+Recap!F263)</f>
        <v/>
      </c>
      <c r="G262" s="13" t="str">
        <f>IF(Recap!G263="","",IF(Recap!G263&lt;0.25,1,0)+Recap!G263)</f>
        <v/>
      </c>
      <c r="H262" s="13" t="str">
        <f>IF(Recap!H263="","",IF(Recap!H263&lt;0.25,1,0)+Recap!H263)</f>
        <v/>
      </c>
      <c r="I262" s="13" t="str">
        <f>IF(Recap!I263="","",IF(Recap!I263&lt;0.25,1,0)+Recap!I263)</f>
        <v/>
      </c>
      <c r="J262" s="13" t="str">
        <f>IF(Recap!J263="","",IF(Recap!J263&lt;0.25,1,0)+Recap!J263)</f>
        <v/>
      </c>
      <c r="L262" s="13" t="str">
        <f>IF(Recap!L263="","",IF(Recap!L263&lt;0.25,1,0)+Recap!L263)</f>
        <v/>
      </c>
    </row>
    <row r="263" spans="1:12">
      <c r="A263" s="2" t="str">
        <f>IF(Recap!A264="","",IF(Recap!A264&lt;0.25,1,0)+Recap!A264)</f>
        <v/>
      </c>
      <c r="B263" s="13" t="str">
        <f>IF(Recap!B264="","",IF(Recap!B264&lt;0.25,1,0)+Recap!B264)</f>
        <v/>
      </c>
      <c r="C263" s="13" t="str">
        <f>IF(Recap!C264="","",IF(Recap!C264&lt;0.25,1,0)+Recap!C264)</f>
        <v/>
      </c>
      <c r="D263" s="13" t="str">
        <f>IF(Recap!D264="","",IF(Recap!D264&lt;0.25,1,0)+Recap!D264)</f>
        <v/>
      </c>
      <c r="E263" s="13" t="str">
        <f>IF(Recap!E264="","",IF(Recap!E264&lt;0.25,1,0)+Recap!E264)</f>
        <v/>
      </c>
      <c r="F263" s="13" t="str">
        <f>IF(Recap!F264="","",IF(Recap!F264&lt;0.25,1,0)+Recap!F264)</f>
        <v/>
      </c>
      <c r="G263" s="13" t="str">
        <f>IF(Recap!G264="","",IF(Recap!G264&lt;0.25,1,0)+Recap!G264)</f>
        <v/>
      </c>
      <c r="H263" s="13" t="str">
        <f>IF(Recap!H264="","",IF(Recap!H264&lt;0.25,1,0)+Recap!H264)</f>
        <v/>
      </c>
      <c r="I263" s="13" t="str">
        <f>IF(Recap!I264="","",IF(Recap!I264&lt;0.25,1,0)+Recap!I264)</f>
        <v/>
      </c>
      <c r="J263" s="13" t="str">
        <f>IF(Recap!J264="","",IF(Recap!J264&lt;0.25,1,0)+Recap!J264)</f>
        <v/>
      </c>
      <c r="L263" s="13" t="str">
        <f>IF(Recap!L264="","",IF(Recap!L264&lt;0.25,1,0)+Recap!L264)</f>
        <v/>
      </c>
    </row>
    <row r="264" spans="1:12">
      <c r="A264" s="2" t="str">
        <f>IF(Recap!A265="","",IF(Recap!A265&lt;0.25,1,0)+Recap!A265)</f>
        <v/>
      </c>
      <c r="B264" s="13" t="str">
        <f>IF(Recap!B265="","",IF(Recap!B265&lt;0.25,1,0)+Recap!B265)</f>
        <v/>
      </c>
      <c r="C264" s="13" t="str">
        <f>IF(Recap!C265="","",IF(Recap!C265&lt;0.25,1,0)+Recap!C265)</f>
        <v/>
      </c>
      <c r="D264" s="13" t="str">
        <f>IF(Recap!D265="","",IF(Recap!D265&lt;0.25,1,0)+Recap!D265)</f>
        <v/>
      </c>
      <c r="E264" s="13" t="str">
        <f>IF(Recap!E265="","",IF(Recap!E265&lt;0.25,1,0)+Recap!E265)</f>
        <v/>
      </c>
      <c r="F264" s="13" t="str">
        <f>IF(Recap!F265="","",IF(Recap!F265&lt;0.25,1,0)+Recap!F265)</f>
        <v/>
      </c>
      <c r="G264" s="13" t="str">
        <f>IF(Recap!G265="","",IF(Recap!G265&lt;0.25,1,0)+Recap!G265)</f>
        <v/>
      </c>
      <c r="H264" s="13" t="str">
        <f>IF(Recap!H265="","",IF(Recap!H265&lt;0.25,1,0)+Recap!H265)</f>
        <v/>
      </c>
      <c r="I264" s="13" t="str">
        <f>IF(Recap!I265="","",IF(Recap!I265&lt;0.25,1,0)+Recap!I265)</f>
        <v/>
      </c>
      <c r="J264" s="13" t="str">
        <f>IF(Recap!J265="","",IF(Recap!J265&lt;0.25,1,0)+Recap!J265)</f>
        <v/>
      </c>
      <c r="L264" s="13" t="str">
        <f>IF(Recap!L265="","",IF(Recap!L265&lt;0.25,1,0)+Recap!L265)</f>
        <v/>
      </c>
    </row>
    <row r="265" spans="1:12">
      <c r="A265" s="2" t="str">
        <f>IF(Recap!A266="","",IF(Recap!A266&lt;0.25,1,0)+Recap!A266)</f>
        <v/>
      </c>
      <c r="B265" s="13" t="str">
        <f>IF(Recap!B266="","",IF(Recap!B266&lt;0.25,1,0)+Recap!B266)</f>
        <v/>
      </c>
      <c r="C265" s="13" t="str">
        <f>IF(Recap!C266="","",IF(Recap!C266&lt;0.25,1,0)+Recap!C266)</f>
        <v/>
      </c>
      <c r="D265" s="13" t="str">
        <f>IF(Recap!D266="","",IF(Recap!D266&lt;0.25,1,0)+Recap!D266)</f>
        <v/>
      </c>
      <c r="E265" s="13" t="str">
        <f>IF(Recap!E266="","",IF(Recap!E266&lt;0.25,1,0)+Recap!E266)</f>
        <v/>
      </c>
      <c r="F265" s="13" t="str">
        <f>IF(Recap!F266="","",IF(Recap!F266&lt;0.25,1,0)+Recap!F266)</f>
        <v/>
      </c>
      <c r="G265" s="13" t="str">
        <f>IF(Recap!G266="","",IF(Recap!G266&lt;0.25,1,0)+Recap!G266)</f>
        <v/>
      </c>
      <c r="H265" s="13" t="str">
        <f>IF(Recap!H266="","",IF(Recap!H266&lt;0.25,1,0)+Recap!H266)</f>
        <v/>
      </c>
      <c r="I265" s="13" t="str">
        <f>IF(Recap!I266="","",IF(Recap!I266&lt;0.25,1,0)+Recap!I266)</f>
        <v/>
      </c>
      <c r="J265" s="13" t="str">
        <f>IF(Recap!J266="","",IF(Recap!J266&lt;0.25,1,0)+Recap!J266)</f>
        <v/>
      </c>
      <c r="L265" s="13" t="str">
        <f>IF(Recap!L266="","",IF(Recap!L266&lt;0.25,1,0)+Recap!L266)</f>
        <v/>
      </c>
    </row>
    <row r="266" spans="1:12">
      <c r="A266" s="2" t="str">
        <f>IF(Recap!A267="","",IF(Recap!A267&lt;0.25,1,0)+Recap!A267)</f>
        <v/>
      </c>
      <c r="B266" s="13" t="str">
        <f>IF(Recap!B267="","",IF(Recap!B267&lt;0.25,1,0)+Recap!B267)</f>
        <v/>
      </c>
      <c r="C266" s="13" t="str">
        <f>IF(Recap!C267="","",IF(Recap!C267&lt;0.25,1,0)+Recap!C267)</f>
        <v/>
      </c>
      <c r="D266" s="13" t="str">
        <f>IF(Recap!D267="","",IF(Recap!D267&lt;0.25,1,0)+Recap!D267)</f>
        <v/>
      </c>
      <c r="E266" s="13" t="str">
        <f>IF(Recap!E267="","",IF(Recap!E267&lt;0.25,1,0)+Recap!E267)</f>
        <v/>
      </c>
      <c r="F266" s="13" t="str">
        <f>IF(Recap!F267="","",IF(Recap!F267&lt;0.25,1,0)+Recap!F267)</f>
        <v/>
      </c>
      <c r="G266" s="13" t="str">
        <f>IF(Recap!G267="","",IF(Recap!G267&lt;0.25,1,0)+Recap!G267)</f>
        <v/>
      </c>
      <c r="H266" s="13" t="str">
        <f>IF(Recap!H267="","",IF(Recap!H267&lt;0.25,1,0)+Recap!H267)</f>
        <v/>
      </c>
      <c r="I266" s="13" t="str">
        <f>IF(Recap!I267="","",IF(Recap!I267&lt;0.25,1,0)+Recap!I267)</f>
        <v/>
      </c>
      <c r="J266" s="13" t="str">
        <f>IF(Recap!J267="","",IF(Recap!J267&lt;0.25,1,0)+Recap!J267)</f>
        <v/>
      </c>
      <c r="L266" s="13" t="str">
        <f>IF(Recap!L267="","",IF(Recap!L267&lt;0.25,1,0)+Recap!L267)</f>
        <v/>
      </c>
    </row>
    <row r="267" spans="1:12">
      <c r="A267" s="2" t="str">
        <f>IF(Recap!A268="","",IF(Recap!A268&lt;0.25,1,0)+Recap!A268)</f>
        <v/>
      </c>
      <c r="B267" s="13" t="str">
        <f>IF(Recap!B268="","",IF(Recap!B268&lt;0.25,1,0)+Recap!B268)</f>
        <v/>
      </c>
      <c r="C267" s="13" t="str">
        <f>IF(Recap!C268="","",IF(Recap!C268&lt;0.25,1,0)+Recap!C268)</f>
        <v/>
      </c>
      <c r="D267" s="13" t="str">
        <f>IF(Recap!D268="","",IF(Recap!D268&lt;0.25,1,0)+Recap!D268)</f>
        <v/>
      </c>
      <c r="E267" s="13" t="str">
        <f>IF(Recap!E268="","",IF(Recap!E268&lt;0.25,1,0)+Recap!E268)</f>
        <v/>
      </c>
      <c r="F267" s="13" t="str">
        <f>IF(Recap!F268="","",IF(Recap!F268&lt;0.25,1,0)+Recap!F268)</f>
        <v/>
      </c>
      <c r="G267" s="13" t="str">
        <f>IF(Recap!G268="","",IF(Recap!G268&lt;0.25,1,0)+Recap!G268)</f>
        <v/>
      </c>
      <c r="H267" s="13" t="str">
        <f>IF(Recap!H268="","",IF(Recap!H268&lt;0.25,1,0)+Recap!H268)</f>
        <v/>
      </c>
      <c r="I267" s="13" t="str">
        <f>IF(Recap!I268="","",IF(Recap!I268&lt;0.25,1,0)+Recap!I268)</f>
        <v/>
      </c>
      <c r="J267" s="13" t="str">
        <f>IF(Recap!J268="","",IF(Recap!J268&lt;0.25,1,0)+Recap!J268)</f>
        <v/>
      </c>
      <c r="L267" s="13" t="str">
        <f>IF(Recap!L268="","",IF(Recap!L268&lt;0.25,1,0)+Recap!L268)</f>
        <v/>
      </c>
    </row>
    <row r="268" spans="1:12">
      <c r="A268" s="2" t="str">
        <f>IF(Recap!A269="","",IF(Recap!A269&lt;0.25,1,0)+Recap!A269)</f>
        <v/>
      </c>
      <c r="B268" s="13" t="str">
        <f>IF(Recap!B269="","",IF(Recap!B269&lt;0.25,1,0)+Recap!B269)</f>
        <v/>
      </c>
      <c r="C268" s="13" t="str">
        <f>IF(Recap!C269="","",IF(Recap!C269&lt;0.25,1,0)+Recap!C269)</f>
        <v/>
      </c>
      <c r="D268" s="13" t="str">
        <f>IF(Recap!D269="","",IF(Recap!D269&lt;0.25,1,0)+Recap!D269)</f>
        <v/>
      </c>
      <c r="E268" s="13" t="str">
        <f>IF(Recap!E269="","",IF(Recap!E269&lt;0.25,1,0)+Recap!E269)</f>
        <v/>
      </c>
      <c r="F268" s="13" t="str">
        <f>IF(Recap!F269="","",IF(Recap!F269&lt;0.25,1,0)+Recap!F269)</f>
        <v/>
      </c>
      <c r="G268" s="13" t="str">
        <f>IF(Recap!G269="","",IF(Recap!G269&lt;0.25,1,0)+Recap!G269)</f>
        <v/>
      </c>
      <c r="H268" s="13" t="str">
        <f>IF(Recap!H269="","",IF(Recap!H269&lt;0.25,1,0)+Recap!H269)</f>
        <v/>
      </c>
      <c r="I268" s="13" t="str">
        <f>IF(Recap!I269="","",IF(Recap!I269&lt;0.25,1,0)+Recap!I269)</f>
        <v/>
      </c>
      <c r="J268" s="13" t="str">
        <f>IF(Recap!J269="","",IF(Recap!J269&lt;0.25,1,0)+Recap!J269)</f>
        <v/>
      </c>
      <c r="L268" s="13" t="str">
        <f>IF(Recap!L269="","",IF(Recap!L269&lt;0.25,1,0)+Recap!L269)</f>
        <v/>
      </c>
    </row>
    <row r="269" spans="1:12">
      <c r="A269" s="2" t="str">
        <f>IF(Recap!A270="","",IF(Recap!A270&lt;0.25,1,0)+Recap!A270)</f>
        <v/>
      </c>
      <c r="B269" s="13" t="str">
        <f>IF(Recap!B270="","",IF(Recap!B270&lt;0.25,1,0)+Recap!B270)</f>
        <v/>
      </c>
      <c r="C269" s="13" t="str">
        <f>IF(Recap!C270="","",IF(Recap!C270&lt;0.25,1,0)+Recap!C270)</f>
        <v/>
      </c>
      <c r="D269" s="13" t="str">
        <f>IF(Recap!D270="","",IF(Recap!D270&lt;0.25,1,0)+Recap!D270)</f>
        <v/>
      </c>
      <c r="E269" s="13" t="str">
        <f>IF(Recap!E270="","",IF(Recap!E270&lt;0.25,1,0)+Recap!E270)</f>
        <v/>
      </c>
      <c r="F269" s="13" t="str">
        <f>IF(Recap!F270="","",IF(Recap!F270&lt;0.25,1,0)+Recap!F270)</f>
        <v/>
      </c>
      <c r="G269" s="13" t="str">
        <f>IF(Recap!G270="","",IF(Recap!G270&lt;0.25,1,0)+Recap!G270)</f>
        <v/>
      </c>
      <c r="H269" s="13" t="str">
        <f>IF(Recap!H270="","",IF(Recap!H270&lt;0.25,1,0)+Recap!H270)</f>
        <v/>
      </c>
      <c r="I269" s="13" t="str">
        <f>IF(Recap!I270="","",IF(Recap!I270&lt;0.25,1,0)+Recap!I270)</f>
        <v/>
      </c>
      <c r="J269" s="13" t="str">
        <f>IF(Recap!J270="","",IF(Recap!J270&lt;0.25,1,0)+Recap!J270)</f>
        <v/>
      </c>
      <c r="L269" s="13" t="str">
        <f>IF(Recap!L270="","",IF(Recap!L270&lt;0.25,1,0)+Recap!L270)</f>
        <v/>
      </c>
    </row>
    <row r="270" spans="1:12">
      <c r="A270" s="2" t="str">
        <f>IF(Recap!A271="","",IF(Recap!A271&lt;0.25,1,0)+Recap!A271)</f>
        <v/>
      </c>
      <c r="B270" s="13" t="str">
        <f>IF(Recap!B271="","",IF(Recap!B271&lt;0.25,1,0)+Recap!B271)</f>
        <v/>
      </c>
      <c r="C270" s="13" t="str">
        <f>IF(Recap!C271="","",IF(Recap!C271&lt;0.25,1,0)+Recap!C271)</f>
        <v/>
      </c>
      <c r="D270" s="13" t="str">
        <f>IF(Recap!D271="","",IF(Recap!D271&lt;0.25,1,0)+Recap!D271)</f>
        <v/>
      </c>
      <c r="E270" s="13" t="str">
        <f>IF(Recap!E271="","",IF(Recap!E271&lt;0.25,1,0)+Recap!E271)</f>
        <v/>
      </c>
      <c r="F270" s="13" t="str">
        <f>IF(Recap!F271="","",IF(Recap!F271&lt;0.25,1,0)+Recap!F271)</f>
        <v/>
      </c>
      <c r="G270" s="13" t="str">
        <f>IF(Recap!G271="","",IF(Recap!G271&lt;0.25,1,0)+Recap!G271)</f>
        <v/>
      </c>
      <c r="H270" s="13" t="str">
        <f>IF(Recap!H271="","",IF(Recap!H271&lt;0.25,1,0)+Recap!H271)</f>
        <v/>
      </c>
      <c r="I270" s="13" t="str">
        <f>IF(Recap!I271="","",IF(Recap!I271&lt;0.25,1,0)+Recap!I271)</f>
        <v/>
      </c>
      <c r="J270" s="13" t="str">
        <f>IF(Recap!J271="","",IF(Recap!J271&lt;0.25,1,0)+Recap!J271)</f>
        <v/>
      </c>
      <c r="L270" s="13" t="str">
        <f>IF(Recap!L271="","",IF(Recap!L271&lt;0.25,1,0)+Recap!L271)</f>
        <v/>
      </c>
    </row>
    <row r="271" spans="1:12">
      <c r="A271" s="2" t="str">
        <f>IF(Recap!A272="","",IF(Recap!A272&lt;0.25,1,0)+Recap!A272)</f>
        <v/>
      </c>
      <c r="B271" s="13" t="str">
        <f>IF(Recap!B272="","",IF(Recap!B272&lt;0.25,1,0)+Recap!B272)</f>
        <v/>
      </c>
      <c r="C271" s="13" t="str">
        <f>IF(Recap!C272="","",IF(Recap!C272&lt;0.25,1,0)+Recap!C272)</f>
        <v/>
      </c>
      <c r="D271" s="13" t="str">
        <f>IF(Recap!D272="","",IF(Recap!D272&lt;0.25,1,0)+Recap!D272)</f>
        <v/>
      </c>
      <c r="E271" s="13" t="str">
        <f>IF(Recap!E272="","",IF(Recap!E272&lt;0.25,1,0)+Recap!E272)</f>
        <v/>
      </c>
      <c r="F271" s="13" t="str">
        <f>IF(Recap!F272="","",IF(Recap!F272&lt;0.25,1,0)+Recap!F272)</f>
        <v/>
      </c>
      <c r="G271" s="13" t="str">
        <f>IF(Recap!G272="","",IF(Recap!G272&lt;0.25,1,0)+Recap!G272)</f>
        <v/>
      </c>
      <c r="H271" s="13" t="str">
        <f>IF(Recap!H272="","",IF(Recap!H272&lt;0.25,1,0)+Recap!H272)</f>
        <v/>
      </c>
      <c r="I271" s="13" t="str">
        <f>IF(Recap!I272="","",IF(Recap!I272&lt;0.25,1,0)+Recap!I272)</f>
        <v/>
      </c>
      <c r="J271" s="13" t="str">
        <f>IF(Recap!J272="","",IF(Recap!J272&lt;0.25,1,0)+Recap!J272)</f>
        <v/>
      </c>
      <c r="L271" s="13" t="str">
        <f>IF(Recap!L272="","",IF(Recap!L272&lt;0.25,1,0)+Recap!L272)</f>
        <v/>
      </c>
    </row>
    <row r="272" spans="1:12">
      <c r="A272" s="2" t="str">
        <f>IF(Recap!A273="","",IF(Recap!A273&lt;0.25,1,0)+Recap!A273)</f>
        <v/>
      </c>
      <c r="B272" s="13" t="str">
        <f>IF(Recap!B273="","",IF(Recap!B273&lt;0.25,1,0)+Recap!B273)</f>
        <v/>
      </c>
      <c r="C272" s="13" t="str">
        <f>IF(Recap!C273="","",IF(Recap!C273&lt;0.25,1,0)+Recap!C273)</f>
        <v/>
      </c>
      <c r="D272" s="13" t="str">
        <f>IF(Recap!D273="","",IF(Recap!D273&lt;0.25,1,0)+Recap!D273)</f>
        <v/>
      </c>
      <c r="E272" s="13" t="str">
        <f>IF(Recap!E273="","",IF(Recap!E273&lt;0.25,1,0)+Recap!E273)</f>
        <v/>
      </c>
      <c r="F272" s="13" t="str">
        <f>IF(Recap!F273="","",IF(Recap!F273&lt;0.25,1,0)+Recap!F273)</f>
        <v/>
      </c>
      <c r="G272" s="13" t="str">
        <f>IF(Recap!G273="","",IF(Recap!G273&lt;0.25,1,0)+Recap!G273)</f>
        <v/>
      </c>
      <c r="H272" s="13" t="str">
        <f>IF(Recap!H273="","",IF(Recap!H273&lt;0.25,1,0)+Recap!H273)</f>
        <v/>
      </c>
      <c r="I272" s="13" t="str">
        <f>IF(Recap!I273="","",IF(Recap!I273&lt;0.25,1,0)+Recap!I273)</f>
        <v/>
      </c>
      <c r="J272" s="13" t="str">
        <f>IF(Recap!J273="","",IF(Recap!J273&lt;0.25,1,0)+Recap!J273)</f>
        <v/>
      </c>
      <c r="L272" s="13" t="str">
        <f>IF(Recap!L273="","",IF(Recap!L273&lt;0.25,1,0)+Recap!L273)</f>
        <v/>
      </c>
    </row>
    <row r="273" spans="1:12">
      <c r="A273" s="2" t="str">
        <f>IF(Recap!A274="","",IF(Recap!A274&lt;0.25,1,0)+Recap!A274)</f>
        <v/>
      </c>
      <c r="B273" s="13" t="str">
        <f>IF(Recap!B274="","",IF(Recap!B274&lt;0.25,1,0)+Recap!B274)</f>
        <v/>
      </c>
      <c r="C273" s="13" t="str">
        <f>IF(Recap!C274="","",IF(Recap!C274&lt;0.25,1,0)+Recap!C274)</f>
        <v/>
      </c>
      <c r="D273" s="13" t="str">
        <f>IF(Recap!D274="","",IF(Recap!D274&lt;0.25,1,0)+Recap!D274)</f>
        <v/>
      </c>
      <c r="E273" s="13" t="str">
        <f>IF(Recap!E274="","",IF(Recap!E274&lt;0.25,1,0)+Recap!E274)</f>
        <v/>
      </c>
      <c r="F273" s="13" t="str">
        <f>IF(Recap!F274="","",IF(Recap!F274&lt;0.25,1,0)+Recap!F274)</f>
        <v/>
      </c>
      <c r="G273" s="13" t="str">
        <f>IF(Recap!G274="","",IF(Recap!G274&lt;0.25,1,0)+Recap!G274)</f>
        <v/>
      </c>
      <c r="H273" s="13" t="str">
        <f>IF(Recap!H274="","",IF(Recap!H274&lt;0.25,1,0)+Recap!H274)</f>
        <v/>
      </c>
      <c r="I273" s="13" t="str">
        <f>IF(Recap!I274="","",IF(Recap!I274&lt;0.25,1,0)+Recap!I274)</f>
        <v/>
      </c>
      <c r="J273" s="13" t="str">
        <f>IF(Recap!J274="","",IF(Recap!J274&lt;0.25,1,0)+Recap!J274)</f>
        <v/>
      </c>
      <c r="L273" s="13" t="str">
        <f>IF(Recap!L274="","",IF(Recap!L274&lt;0.25,1,0)+Recap!L274)</f>
        <v/>
      </c>
    </row>
    <row r="274" spans="1:12">
      <c r="A274" s="2" t="str">
        <f>IF(Recap!A275="","",IF(Recap!A275&lt;0.25,1,0)+Recap!A275)</f>
        <v/>
      </c>
      <c r="B274" s="13" t="str">
        <f>IF(Recap!B275="","",IF(Recap!B275&lt;0.25,1,0)+Recap!B275)</f>
        <v/>
      </c>
      <c r="C274" s="13" t="str">
        <f>IF(Recap!C275="","",IF(Recap!C275&lt;0.25,1,0)+Recap!C275)</f>
        <v/>
      </c>
      <c r="D274" s="13" t="str">
        <f>IF(Recap!D275="","",IF(Recap!D275&lt;0.25,1,0)+Recap!D275)</f>
        <v/>
      </c>
      <c r="E274" s="13" t="str">
        <f>IF(Recap!E275="","",IF(Recap!E275&lt;0.25,1,0)+Recap!E275)</f>
        <v/>
      </c>
      <c r="F274" s="13" t="str">
        <f>IF(Recap!F275="","",IF(Recap!F275&lt;0.25,1,0)+Recap!F275)</f>
        <v/>
      </c>
      <c r="G274" s="13" t="str">
        <f>IF(Recap!G275="","",IF(Recap!G275&lt;0.25,1,0)+Recap!G275)</f>
        <v/>
      </c>
      <c r="H274" s="13" t="str">
        <f>IF(Recap!H275="","",IF(Recap!H275&lt;0.25,1,0)+Recap!H275)</f>
        <v/>
      </c>
      <c r="I274" s="13" t="str">
        <f>IF(Recap!I275="","",IF(Recap!I275&lt;0.25,1,0)+Recap!I275)</f>
        <v/>
      </c>
      <c r="J274" s="13" t="str">
        <f>IF(Recap!J275="","",IF(Recap!J275&lt;0.25,1,0)+Recap!J275)</f>
        <v/>
      </c>
      <c r="L274" s="13" t="str">
        <f>IF(Recap!L275="","",IF(Recap!L275&lt;0.25,1,0)+Recap!L275)</f>
        <v/>
      </c>
    </row>
    <row r="275" spans="1:12">
      <c r="A275" s="2" t="str">
        <f>IF(Recap!A276="","",IF(Recap!A276&lt;0.25,1,0)+Recap!A276)</f>
        <v/>
      </c>
      <c r="B275" s="13" t="str">
        <f>IF(Recap!B276="","",IF(Recap!B276&lt;0.25,1,0)+Recap!B276)</f>
        <v/>
      </c>
      <c r="C275" s="13" t="str">
        <f>IF(Recap!C276="","",IF(Recap!C276&lt;0.25,1,0)+Recap!C276)</f>
        <v/>
      </c>
      <c r="D275" s="13" t="str">
        <f>IF(Recap!D276="","",IF(Recap!D276&lt;0.25,1,0)+Recap!D276)</f>
        <v/>
      </c>
      <c r="E275" s="13" t="str">
        <f>IF(Recap!E276="","",IF(Recap!E276&lt;0.25,1,0)+Recap!E276)</f>
        <v/>
      </c>
      <c r="F275" s="13" t="str">
        <f>IF(Recap!F276="","",IF(Recap!F276&lt;0.25,1,0)+Recap!F276)</f>
        <v/>
      </c>
      <c r="G275" s="13" t="str">
        <f>IF(Recap!G276="","",IF(Recap!G276&lt;0.25,1,0)+Recap!G276)</f>
        <v/>
      </c>
      <c r="H275" s="13" t="str">
        <f>IF(Recap!H276="","",IF(Recap!H276&lt;0.25,1,0)+Recap!H276)</f>
        <v/>
      </c>
      <c r="I275" s="13" t="str">
        <f>IF(Recap!I276="","",IF(Recap!I276&lt;0.25,1,0)+Recap!I276)</f>
        <v/>
      </c>
      <c r="J275" s="13" t="str">
        <f>IF(Recap!J276="","",IF(Recap!J276&lt;0.25,1,0)+Recap!J276)</f>
        <v/>
      </c>
      <c r="L275" s="13" t="str">
        <f>IF(Recap!L276="","",IF(Recap!L276&lt;0.25,1,0)+Recap!L276)</f>
        <v/>
      </c>
    </row>
    <row r="276" spans="1:12">
      <c r="A276" s="2" t="str">
        <f>IF(Recap!A277="","",IF(Recap!A277&lt;0.25,1,0)+Recap!A277)</f>
        <v/>
      </c>
      <c r="B276" s="13" t="str">
        <f>IF(Recap!B277="","",IF(Recap!B277&lt;0.25,1,0)+Recap!B277)</f>
        <v/>
      </c>
      <c r="C276" s="13" t="str">
        <f>IF(Recap!C277="","",IF(Recap!C277&lt;0.25,1,0)+Recap!C277)</f>
        <v/>
      </c>
      <c r="D276" s="13" t="str">
        <f>IF(Recap!D277="","",IF(Recap!D277&lt;0.25,1,0)+Recap!D277)</f>
        <v/>
      </c>
      <c r="E276" s="13" t="str">
        <f>IF(Recap!E277="","",IF(Recap!E277&lt;0.25,1,0)+Recap!E277)</f>
        <v/>
      </c>
      <c r="F276" s="13" t="str">
        <f>IF(Recap!F277="","",IF(Recap!F277&lt;0.25,1,0)+Recap!F277)</f>
        <v/>
      </c>
      <c r="G276" s="13" t="str">
        <f>IF(Recap!G277="","",IF(Recap!G277&lt;0.25,1,0)+Recap!G277)</f>
        <v/>
      </c>
      <c r="H276" s="13" t="str">
        <f>IF(Recap!H277="","",IF(Recap!H277&lt;0.25,1,0)+Recap!H277)</f>
        <v/>
      </c>
      <c r="I276" s="13" t="str">
        <f>IF(Recap!I277="","",IF(Recap!I277&lt;0.25,1,0)+Recap!I277)</f>
        <v/>
      </c>
      <c r="J276" s="13" t="str">
        <f>IF(Recap!J277="","",IF(Recap!J277&lt;0.25,1,0)+Recap!J277)</f>
        <v/>
      </c>
      <c r="L276" s="13" t="str">
        <f>IF(Recap!L277="","",IF(Recap!L277&lt;0.25,1,0)+Recap!L277)</f>
        <v/>
      </c>
    </row>
    <row r="277" spans="1:12">
      <c r="A277" s="2" t="str">
        <f>IF(Recap!A278="","",IF(Recap!A278&lt;0.25,1,0)+Recap!A278)</f>
        <v/>
      </c>
      <c r="B277" s="13" t="str">
        <f>IF(Recap!B278="","",IF(Recap!B278&lt;0.25,1,0)+Recap!B278)</f>
        <v/>
      </c>
      <c r="C277" s="13" t="str">
        <f>IF(Recap!C278="","",IF(Recap!C278&lt;0.25,1,0)+Recap!C278)</f>
        <v/>
      </c>
      <c r="D277" s="13" t="str">
        <f>IF(Recap!D278="","",IF(Recap!D278&lt;0.25,1,0)+Recap!D278)</f>
        <v/>
      </c>
      <c r="E277" s="13" t="str">
        <f>IF(Recap!E278="","",IF(Recap!E278&lt;0.25,1,0)+Recap!E278)</f>
        <v/>
      </c>
      <c r="F277" s="13" t="str">
        <f>IF(Recap!F278="","",IF(Recap!F278&lt;0.25,1,0)+Recap!F278)</f>
        <v/>
      </c>
      <c r="G277" s="13" t="str">
        <f>IF(Recap!G278="","",IF(Recap!G278&lt;0.25,1,0)+Recap!G278)</f>
        <v/>
      </c>
      <c r="H277" s="13" t="str">
        <f>IF(Recap!H278="","",IF(Recap!H278&lt;0.25,1,0)+Recap!H278)</f>
        <v/>
      </c>
      <c r="I277" s="13" t="str">
        <f>IF(Recap!I278="","",IF(Recap!I278&lt;0.25,1,0)+Recap!I278)</f>
        <v/>
      </c>
      <c r="J277" s="13" t="str">
        <f>IF(Recap!J278="","",IF(Recap!J278&lt;0.25,1,0)+Recap!J278)</f>
        <v/>
      </c>
      <c r="L277" s="13" t="str">
        <f>IF(Recap!L278="","",IF(Recap!L278&lt;0.25,1,0)+Recap!L278)</f>
        <v/>
      </c>
    </row>
    <row r="278" spans="1:12">
      <c r="A278" s="2" t="str">
        <f>IF(Recap!A279="","",IF(Recap!A279&lt;0.25,1,0)+Recap!A279)</f>
        <v/>
      </c>
      <c r="B278" s="13" t="str">
        <f>IF(Recap!B279="","",IF(Recap!B279&lt;0.25,1,0)+Recap!B279)</f>
        <v/>
      </c>
      <c r="C278" s="13" t="str">
        <f>IF(Recap!C279="","",IF(Recap!C279&lt;0.25,1,0)+Recap!C279)</f>
        <v/>
      </c>
      <c r="D278" s="13" t="str">
        <f>IF(Recap!D279="","",IF(Recap!D279&lt;0.25,1,0)+Recap!D279)</f>
        <v/>
      </c>
      <c r="E278" s="13" t="str">
        <f>IF(Recap!E279="","",IF(Recap!E279&lt;0.25,1,0)+Recap!E279)</f>
        <v/>
      </c>
      <c r="F278" s="13" t="str">
        <f>IF(Recap!F279="","",IF(Recap!F279&lt;0.25,1,0)+Recap!F279)</f>
        <v/>
      </c>
      <c r="G278" s="13" t="str">
        <f>IF(Recap!G279="","",IF(Recap!G279&lt;0.25,1,0)+Recap!G279)</f>
        <v/>
      </c>
      <c r="H278" s="13" t="str">
        <f>IF(Recap!H279="","",IF(Recap!H279&lt;0.25,1,0)+Recap!H279)</f>
        <v/>
      </c>
      <c r="I278" s="13" t="str">
        <f>IF(Recap!I279="","",IF(Recap!I279&lt;0.25,1,0)+Recap!I279)</f>
        <v/>
      </c>
      <c r="J278" s="13" t="str">
        <f>IF(Recap!J279="","",IF(Recap!J279&lt;0.25,1,0)+Recap!J279)</f>
        <v/>
      </c>
      <c r="L278" s="13" t="str">
        <f>IF(Recap!L279="","",IF(Recap!L279&lt;0.25,1,0)+Recap!L279)</f>
        <v/>
      </c>
    </row>
    <row r="279" spans="1:12">
      <c r="A279" s="2" t="str">
        <f>IF(Recap!A280="","",IF(Recap!A280&lt;0.25,1,0)+Recap!A280)</f>
        <v/>
      </c>
      <c r="B279" s="13" t="str">
        <f>IF(Recap!B280="","",IF(Recap!B280&lt;0.25,1,0)+Recap!B280)</f>
        <v/>
      </c>
      <c r="C279" s="13" t="str">
        <f>IF(Recap!C280="","",IF(Recap!C280&lt;0.25,1,0)+Recap!C280)</f>
        <v/>
      </c>
      <c r="D279" s="13" t="str">
        <f>IF(Recap!D280="","",IF(Recap!D280&lt;0.25,1,0)+Recap!D280)</f>
        <v/>
      </c>
      <c r="E279" s="13" t="str">
        <f>IF(Recap!E280="","",IF(Recap!E280&lt;0.25,1,0)+Recap!E280)</f>
        <v/>
      </c>
      <c r="F279" s="13" t="str">
        <f>IF(Recap!F280="","",IF(Recap!F280&lt;0.25,1,0)+Recap!F280)</f>
        <v/>
      </c>
      <c r="G279" s="13" t="str">
        <f>IF(Recap!G280="","",IF(Recap!G280&lt;0.25,1,0)+Recap!G280)</f>
        <v/>
      </c>
      <c r="H279" s="13" t="str">
        <f>IF(Recap!H280="","",IF(Recap!H280&lt;0.25,1,0)+Recap!H280)</f>
        <v/>
      </c>
      <c r="I279" s="13" t="str">
        <f>IF(Recap!I280="","",IF(Recap!I280&lt;0.25,1,0)+Recap!I280)</f>
        <v/>
      </c>
      <c r="J279" s="13" t="str">
        <f>IF(Recap!J280="","",IF(Recap!J280&lt;0.25,1,0)+Recap!J280)</f>
        <v/>
      </c>
      <c r="L279" s="13" t="str">
        <f>IF(Recap!L280="","",IF(Recap!L280&lt;0.25,1,0)+Recap!L280)</f>
        <v/>
      </c>
    </row>
    <row r="280" spans="1:12">
      <c r="A280" s="2" t="str">
        <f>IF(Recap!A281="","",IF(Recap!A281&lt;0.25,1,0)+Recap!A281)</f>
        <v/>
      </c>
      <c r="B280" s="13" t="str">
        <f>IF(Recap!B281="","",IF(Recap!B281&lt;0.25,1,0)+Recap!B281)</f>
        <v/>
      </c>
      <c r="C280" s="13" t="str">
        <f>IF(Recap!C281="","",IF(Recap!C281&lt;0.25,1,0)+Recap!C281)</f>
        <v/>
      </c>
      <c r="D280" s="13" t="str">
        <f>IF(Recap!D281="","",IF(Recap!D281&lt;0.25,1,0)+Recap!D281)</f>
        <v/>
      </c>
      <c r="E280" s="13" t="str">
        <f>IF(Recap!E281="","",IF(Recap!E281&lt;0.25,1,0)+Recap!E281)</f>
        <v/>
      </c>
      <c r="F280" s="13" t="str">
        <f>IF(Recap!F281="","",IF(Recap!F281&lt;0.25,1,0)+Recap!F281)</f>
        <v/>
      </c>
      <c r="G280" s="13" t="str">
        <f>IF(Recap!G281="","",IF(Recap!G281&lt;0.25,1,0)+Recap!G281)</f>
        <v/>
      </c>
      <c r="H280" s="13" t="str">
        <f>IF(Recap!H281="","",IF(Recap!H281&lt;0.25,1,0)+Recap!H281)</f>
        <v/>
      </c>
      <c r="I280" s="13" t="str">
        <f>IF(Recap!I281="","",IF(Recap!I281&lt;0.25,1,0)+Recap!I281)</f>
        <v/>
      </c>
      <c r="J280" s="13" t="str">
        <f>IF(Recap!J281="","",IF(Recap!J281&lt;0.25,1,0)+Recap!J281)</f>
        <v/>
      </c>
      <c r="L280" s="13" t="str">
        <f>IF(Recap!L281="","",IF(Recap!L281&lt;0.25,1,0)+Recap!L281)</f>
        <v/>
      </c>
    </row>
    <row r="281" spans="1:12">
      <c r="A281" s="2" t="str">
        <f>IF(Recap!A282="","",IF(Recap!A282&lt;0.25,1,0)+Recap!A282)</f>
        <v/>
      </c>
      <c r="B281" s="13" t="str">
        <f>IF(Recap!B282="","",IF(Recap!B282&lt;0.25,1,0)+Recap!B282)</f>
        <v/>
      </c>
      <c r="C281" s="13" t="str">
        <f>IF(Recap!C282="","",IF(Recap!C282&lt;0.25,1,0)+Recap!C282)</f>
        <v/>
      </c>
      <c r="D281" s="13" t="str">
        <f>IF(Recap!D282="","",IF(Recap!D282&lt;0.25,1,0)+Recap!D282)</f>
        <v/>
      </c>
      <c r="E281" s="13" t="str">
        <f>IF(Recap!E282="","",IF(Recap!E282&lt;0.25,1,0)+Recap!E282)</f>
        <v/>
      </c>
      <c r="F281" s="13" t="str">
        <f>IF(Recap!F282="","",IF(Recap!F282&lt;0.25,1,0)+Recap!F282)</f>
        <v/>
      </c>
      <c r="G281" s="13" t="str">
        <f>IF(Recap!G282="","",IF(Recap!G282&lt;0.25,1,0)+Recap!G282)</f>
        <v/>
      </c>
      <c r="H281" s="13" t="str">
        <f>IF(Recap!H282="","",IF(Recap!H282&lt;0.25,1,0)+Recap!H282)</f>
        <v/>
      </c>
      <c r="I281" s="13" t="str">
        <f>IF(Recap!I282="","",IF(Recap!I282&lt;0.25,1,0)+Recap!I282)</f>
        <v/>
      </c>
      <c r="J281" s="13" t="str">
        <f>IF(Recap!J282="","",IF(Recap!J282&lt;0.25,1,0)+Recap!J282)</f>
        <v/>
      </c>
      <c r="L281" s="13" t="str">
        <f>IF(Recap!L282="","",IF(Recap!L282&lt;0.25,1,0)+Recap!L282)</f>
        <v/>
      </c>
    </row>
    <row r="282" spans="1:12">
      <c r="A282" s="2" t="str">
        <f>IF(Recap!A283="","",IF(Recap!A283&lt;0.25,1,0)+Recap!A283)</f>
        <v/>
      </c>
      <c r="B282" s="13" t="str">
        <f>IF(Recap!B283="","",IF(Recap!B283&lt;0.25,1,0)+Recap!B283)</f>
        <v/>
      </c>
      <c r="C282" s="13" t="str">
        <f>IF(Recap!C283="","",IF(Recap!C283&lt;0.25,1,0)+Recap!C283)</f>
        <v/>
      </c>
      <c r="D282" s="13" t="str">
        <f>IF(Recap!D283="","",IF(Recap!D283&lt;0.25,1,0)+Recap!D283)</f>
        <v/>
      </c>
      <c r="E282" s="13" t="str">
        <f>IF(Recap!E283="","",IF(Recap!E283&lt;0.25,1,0)+Recap!E283)</f>
        <v/>
      </c>
      <c r="F282" s="13" t="str">
        <f>IF(Recap!F283="","",IF(Recap!F283&lt;0.25,1,0)+Recap!F283)</f>
        <v/>
      </c>
      <c r="G282" s="13" t="str">
        <f>IF(Recap!G283="","",IF(Recap!G283&lt;0.25,1,0)+Recap!G283)</f>
        <v/>
      </c>
      <c r="H282" s="13" t="str">
        <f>IF(Recap!H283="","",IF(Recap!H283&lt;0.25,1,0)+Recap!H283)</f>
        <v/>
      </c>
      <c r="I282" s="13" t="str">
        <f>IF(Recap!I283="","",IF(Recap!I283&lt;0.25,1,0)+Recap!I283)</f>
        <v/>
      </c>
      <c r="J282" s="13" t="str">
        <f>IF(Recap!J283="","",IF(Recap!J283&lt;0.25,1,0)+Recap!J283)</f>
        <v/>
      </c>
      <c r="L282" s="13" t="str">
        <f>IF(Recap!L283="","",IF(Recap!L283&lt;0.25,1,0)+Recap!L283)</f>
        <v/>
      </c>
    </row>
    <row r="283" spans="1:12">
      <c r="A283" s="2" t="str">
        <f>IF(Recap!A284="","",IF(Recap!A284&lt;0.25,1,0)+Recap!A284)</f>
        <v/>
      </c>
      <c r="B283" s="13" t="str">
        <f>IF(Recap!B284="","",IF(Recap!B284&lt;0.25,1,0)+Recap!B284)</f>
        <v/>
      </c>
      <c r="C283" s="13" t="str">
        <f>IF(Recap!C284="","",IF(Recap!C284&lt;0.25,1,0)+Recap!C284)</f>
        <v/>
      </c>
      <c r="D283" s="13" t="str">
        <f>IF(Recap!D284="","",IF(Recap!D284&lt;0.25,1,0)+Recap!D284)</f>
        <v/>
      </c>
      <c r="E283" s="13" t="str">
        <f>IF(Recap!E284="","",IF(Recap!E284&lt;0.25,1,0)+Recap!E284)</f>
        <v/>
      </c>
      <c r="F283" s="13" t="str">
        <f>IF(Recap!F284="","",IF(Recap!F284&lt;0.25,1,0)+Recap!F284)</f>
        <v/>
      </c>
      <c r="G283" s="13" t="str">
        <f>IF(Recap!G284="","",IF(Recap!G284&lt;0.25,1,0)+Recap!G284)</f>
        <v/>
      </c>
      <c r="H283" s="13" t="str">
        <f>IF(Recap!H284="","",IF(Recap!H284&lt;0.25,1,0)+Recap!H284)</f>
        <v/>
      </c>
      <c r="I283" s="13" t="str">
        <f>IF(Recap!I284="","",IF(Recap!I284&lt;0.25,1,0)+Recap!I284)</f>
        <v/>
      </c>
      <c r="J283" s="13" t="str">
        <f>IF(Recap!J284="","",IF(Recap!J284&lt;0.25,1,0)+Recap!J284)</f>
        <v/>
      </c>
      <c r="L283" s="13" t="str">
        <f>IF(Recap!L284="","",IF(Recap!L284&lt;0.25,1,0)+Recap!L284)</f>
        <v/>
      </c>
    </row>
    <row r="284" spans="1:12">
      <c r="A284" s="2" t="str">
        <f>IF(Recap!A285="","",IF(Recap!A285&lt;0.25,1,0)+Recap!A285)</f>
        <v/>
      </c>
      <c r="B284" s="13" t="str">
        <f>IF(Recap!B285="","",IF(Recap!B285&lt;0.25,1,0)+Recap!B285)</f>
        <v/>
      </c>
      <c r="C284" s="13" t="str">
        <f>IF(Recap!C285="","",IF(Recap!C285&lt;0.25,1,0)+Recap!C285)</f>
        <v/>
      </c>
      <c r="D284" s="13" t="str">
        <f>IF(Recap!D285="","",IF(Recap!D285&lt;0.25,1,0)+Recap!D285)</f>
        <v/>
      </c>
      <c r="E284" s="13" t="str">
        <f>IF(Recap!E285="","",IF(Recap!E285&lt;0.25,1,0)+Recap!E285)</f>
        <v/>
      </c>
      <c r="F284" s="13" t="str">
        <f>IF(Recap!F285="","",IF(Recap!F285&lt;0.25,1,0)+Recap!F285)</f>
        <v/>
      </c>
      <c r="G284" s="13" t="str">
        <f>IF(Recap!G285="","",IF(Recap!G285&lt;0.25,1,0)+Recap!G285)</f>
        <v/>
      </c>
      <c r="H284" s="13" t="str">
        <f>IF(Recap!H285="","",IF(Recap!H285&lt;0.25,1,0)+Recap!H285)</f>
        <v/>
      </c>
      <c r="I284" s="13" t="str">
        <f>IF(Recap!I285="","",IF(Recap!I285&lt;0.25,1,0)+Recap!I285)</f>
        <v/>
      </c>
      <c r="J284" s="13" t="str">
        <f>IF(Recap!J285="","",IF(Recap!J285&lt;0.25,1,0)+Recap!J285)</f>
        <v/>
      </c>
      <c r="L284" s="13" t="str">
        <f>IF(Recap!L285="","",IF(Recap!L285&lt;0.25,1,0)+Recap!L285)</f>
        <v/>
      </c>
    </row>
    <row r="285" spans="1:12">
      <c r="A285" s="2" t="str">
        <f>IF(Recap!A286="","",IF(Recap!A286&lt;0.25,1,0)+Recap!A286)</f>
        <v/>
      </c>
      <c r="B285" s="13" t="str">
        <f>IF(Recap!B286="","",IF(Recap!B286&lt;0.25,1,0)+Recap!B286)</f>
        <v/>
      </c>
      <c r="C285" s="13" t="str">
        <f>IF(Recap!C286="","",IF(Recap!C286&lt;0.25,1,0)+Recap!C286)</f>
        <v/>
      </c>
      <c r="D285" s="13" t="str">
        <f>IF(Recap!D286="","",IF(Recap!D286&lt;0.25,1,0)+Recap!D286)</f>
        <v/>
      </c>
      <c r="E285" s="13" t="str">
        <f>IF(Recap!E286="","",IF(Recap!E286&lt;0.25,1,0)+Recap!E286)</f>
        <v/>
      </c>
      <c r="F285" s="13" t="str">
        <f>IF(Recap!F286="","",IF(Recap!F286&lt;0.25,1,0)+Recap!F286)</f>
        <v/>
      </c>
      <c r="G285" s="13" t="str">
        <f>IF(Recap!G286="","",IF(Recap!G286&lt;0.25,1,0)+Recap!G286)</f>
        <v/>
      </c>
      <c r="H285" s="13" t="str">
        <f>IF(Recap!H286="","",IF(Recap!H286&lt;0.25,1,0)+Recap!H286)</f>
        <v/>
      </c>
      <c r="I285" s="13" t="str">
        <f>IF(Recap!I286="","",IF(Recap!I286&lt;0.25,1,0)+Recap!I286)</f>
        <v/>
      </c>
      <c r="J285" s="13" t="str">
        <f>IF(Recap!J286="","",IF(Recap!J286&lt;0.25,1,0)+Recap!J286)</f>
        <v/>
      </c>
      <c r="L285" s="13" t="str">
        <f>IF(Recap!L286="","",IF(Recap!L286&lt;0.25,1,0)+Recap!L286)</f>
        <v/>
      </c>
    </row>
    <row r="286" spans="1:12">
      <c r="A286" s="2" t="str">
        <f>IF(Recap!A287="","",IF(Recap!A287&lt;0.25,1,0)+Recap!A287)</f>
        <v/>
      </c>
      <c r="B286" s="13" t="str">
        <f>IF(Recap!B287="","",IF(Recap!B287&lt;0.25,1,0)+Recap!B287)</f>
        <v/>
      </c>
      <c r="C286" s="13" t="str">
        <f>IF(Recap!C287="","",IF(Recap!C287&lt;0.25,1,0)+Recap!C287)</f>
        <v/>
      </c>
      <c r="D286" s="13" t="str">
        <f>IF(Recap!D287="","",IF(Recap!D287&lt;0.25,1,0)+Recap!D287)</f>
        <v/>
      </c>
      <c r="E286" s="13" t="str">
        <f>IF(Recap!E287="","",IF(Recap!E287&lt;0.25,1,0)+Recap!E287)</f>
        <v/>
      </c>
      <c r="F286" s="13" t="str">
        <f>IF(Recap!F287="","",IF(Recap!F287&lt;0.25,1,0)+Recap!F287)</f>
        <v/>
      </c>
      <c r="G286" s="13" t="str">
        <f>IF(Recap!G287="","",IF(Recap!G287&lt;0.25,1,0)+Recap!G287)</f>
        <v/>
      </c>
      <c r="H286" s="13" t="str">
        <f>IF(Recap!H287="","",IF(Recap!H287&lt;0.25,1,0)+Recap!H287)</f>
        <v/>
      </c>
      <c r="I286" s="13" t="str">
        <f>IF(Recap!I287="","",IF(Recap!I287&lt;0.25,1,0)+Recap!I287)</f>
        <v/>
      </c>
      <c r="J286" s="13" t="str">
        <f>IF(Recap!J287="","",IF(Recap!J287&lt;0.25,1,0)+Recap!J287)</f>
        <v/>
      </c>
      <c r="L286" s="13" t="str">
        <f>IF(Recap!L287="","",IF(Recap!L287&lt;0.25,1,0)+Recap!L287)</f>
        <v/>
      </c>
    </row>
    <row r="287" spans="1:12">
      <c r="A287" s="2" t="str">
        <f>IF(Recap!A288="","",IF(Recap!A288&lt;0.25,1,0)+Recap!A288)</f>
        <v/>
      </c>
      <c r="B287" s="13" t="str">
        <f>IF(Recap!B288="","",IF(Recap!B288&lt;0.25,1,0)+Recap!B288)</f>
        <v/>
      </c>
      <c r="C287" s="13" t="str">
        <f>IF(Recap!C288="","",IF(Recap!C288&lt;0.25,1,0)+Recap!C288)</f>
        <v/>
      </c>
      <c r="D287" s="13" t="str">
        <f>IF(Recap!D288="","",IF(Recap!D288&lt;0.25,1,0)+Recap!D288)</f>
        <v/>
      </c>
      <c r="E287" s="13" t="str">
        <f>IF(Recap!E288="","",IF(Recap!E288&lt;0.25,1,0)+Recap!E288)</f>
        <v/>
      </c>
      <c r="F287" s="13" t="str">
        <f>IF(Recap!F288="","",IF(Recap!F288&lt;0.25,1,0)+Recap!F288)</f>
        <v/>
      </c>
      <c r="G287" s="13" t="str">
        <f>IF(Recap!G288="","",IF(Recap!G288&lt;0.25,1,0)+Recap!G288)</f>
        <v/>
      </c>
      <c r="H287" s="13" t="str">
        <f>IF(Recap!H288="","",IF(Recap!H288&lt;0.25,1,0)+Recap!H288)</f>
        <v/>
      </c>
      <c r="I287" s="13" t="str">
        <f>IF(Recap!I288="","",IF(Recap!I288&lt;0.25,1,0)+Recap!I288)</f>
        <v/>
      </c>
      <c r="J287" s="13" t="str">
        <f>IF(Recap!J288="","",IF(Recap!J288&lt;0.25,1,0)+Recap!J288)</f>
        <v/>
      </c>
      <c r="L287" s="13" t="str">
        <f>IF(Recap!L288="","",IF(Recap!L288&lt;0.25,1,0)+Recap!L288)</f>
        <v/>
      </c>
    </row>
    <row r="288" spans="1:12">
      <c r="A288" s="2" t="str">
        <f>IF(Recap!A289="","",IF(Recap!A289&lt;0.25,1,0)+Recap!A289)</f>
        <v/>
      </c>
      <c r="B288" s="13" t="str">
        <f>IF(Recap!B289="","",IF(Recap!B289&lt;0.25,1,0)+Recap!B289)</f>
        <v/>
      </c>
      <c r="C288" s="13" t="str">
        <f>IF(Recap!C289="","",IF(Recap!C289&lt;0.25,1,0)+Recap!C289)</f>
        <v/>
      </c>
      <c r="D288" s="13" t="str">
        <f>IF(Recap!D289="","",IF(Recap!D289&lt;0.25,1,0)+Recap!D289)</f>
        <v/>
      </c>
      <c r="E288" s="13" t="str">
        <f>IF(Recap!E289="","",IF(Recap!E289&lt;0.25,1,0)+Recap!E289)</f>
        <v/>
      </c>
      <c r="F288" s="13" t="str">
        <f>IF(Recap!F289="","",IF(Recap!F289&lt;0.25,1,0)+Recap!F289)</f>
        <v/>
      </c>
      <c r="G288" s="13" t="str">
        <f>IF(Recap!G289="","",IF(Recap!G289&lt;0.25,1,0)+Recap!G289)</f>
        <v/>
      </c>
      <c r="H288" s="13" t="str">
        <f>IF(Recap!H289="","",IF(Recap!H289&lt;0.25,1,0)+Recap!H289)</f>
        <v/>
      </c>
      <c r="I288" s="13" t="str">
        <f>IF(Recap!I289="","",IF(Recap!I289&lt;0.25,1,0)+Recap!I289)</f>
        <v/>
      </c>
      <c r="J288" s="13" t="str">
        <f>IF(Recap!J289="","",IF(Recap!J289&lt;0.25,1,0)+Recap!J289)</f>
        <v/>
      </c>
      <c r="L288" s="13" t="str">
        <f>IF(Recap!L289="","",IF(Recap!L289&lt;0.25,1,0)+Recap!L289)</f>
        <v/>
      </c>
    </row>
    <row r="289" spans="1:12">
      <c r="A289" s="2" t="str">
        <f>IF(Recap!A290="","",IF(Recap!A290&lt;0.25,1,0)+Recap!A290)</f>
        <v/>
      </c>
      <c r="B289" s="13" t="str">
        <f>IF(Recap!B290="","",IF(Recap!B290&lt;0.25,1,0)+Recap!B290)</f>
        <v/>
      </c>
      <c r="C289" s="13" t="str">
        <f>IF(Recap!C290="","",IF(Recap!C290&lt;0.25,1,0)+Recap!C290)</f>
        <v/>
      </c>
      <c r="D289" s="13" t="str">
        <f>IF(Recap!D290="","",IF(Recap!D290&lt;0.25,1,0)+Recap!D290)</f>
        <v/>
      </c>
      <c r="E289" s="13" t="str">
        <f>IF(Recap!E290="","",IF(Recap!E290&lt;0.25,1,0)+Recap!E290)</f>
        <v/>
      </c>
      <c r="F289" s="13" t="str">
        <f>IF(Recap!F290="","",IF(Recap!F290&lt;0.25,1,0)+Recap!F290)</f>
        <v/>
      </c>
      <c r="G289" s="13" t="str">
        <f>IF(Recap!G290="","",IF(Recap!G290&lt;0.25,1,0)+Recap!G290)</f>
        <v/>
      </c>
      <c r="H289" s="13" t="str">
        <f>IF(Recap!H290="","",IF(Recap!H290&lt;0.25,1,0)+Recap!H290)</f>
        <v/>
      </c>
      <c r="I289" s="13" t="str">
        <f>IF(Recap!I290="","",IF(Recap!I290&lt;0.25,1,0)+Recap!I290)</f>
        <v/>
      </c>
      <c r="J289" s="13" t="str">
        <f>IF(Recap!J290="","",IF(Recap!J290&lt;0.25,1,0)+Recap!J290)</f>
        <v/>
      </c>
      <c r="L289" s="13" t="str">
        <f>IF(Recap!L290="","",IF(Recap!L290&lt;0.25,1,0)+Recap!L290)</f>
        <v/>
      </c>
    </row>
    <row r="290" spans="1:12">
      <c r="A290" s="2" t="str">
        <f>IF(Recap!A291="","",IF(Recap!A291&lt;0.25,1,0)+Recap!A291)</f>
        <v/>
      </c>
      <c r="B290" s="13" t="str">
        <f>IF(Recap!B291="","",IF(Recap!B291&lt;0.25,1,0)+Recap!B291)</f>
        <v/>
      </c>
      <c r="C290" s="13" t="str">
        <f>IF(Recap!C291="","",IF(Recap!C291&lt;0.25,1,0)+Recap!C291)</f>
        <v/>
      </c>
      <c r="D290" s="13" t="str">
        <f>IF(Recap!D291="","",IF(Recap!D291&lt;0.25,1,0)+Recap!D291)</f>
        <v/>
      </c>
      <c r="E290" s="13" t="str">
        <f>IF(Recap!E291="","",IF(Recap!E291&lt;0.25,1,0)+Recap!E291)</f>
        <v/>
      </c>
      <c r="F290" s="13" t="str">
        <f>IF(Recap!F291="","",IF(Recap!F291&lt;0.25,1,0)+Recap!F291)</f>
        <v/>
      </c>
      <c r="G290" s="13" t="str">
        <f>IF(Recap!G291="","",IF(Recap!G291&lt;0.25,1,0)+Recap!G291)</f>
        <v/>
      </c>
      <c r="H290" s="13" t="str">
        <f>IF(Recap!H291="","",IF(Recap!H291&lt;0.25,1,0)+Recap!H291)</f>
        <v/>
      </c>
      <c r="I290" s="13" t="str">
        <f>IF(Recap!I291="","",IF(Recap!I291&lt;0.25,1,0)+Recap!I291)</f>
        <v/>
      </c>
      <c r="J290" s="13" t="str">
        <f>IF(Recap!J291="","",IF(Recap!J291&lt;0.25,1,0)+Recap!J291)</f>
        <v/>
      </c>
      <c r="L290" s="13" t="str">
        <f>IF(Recap!L291="","",IF(Recap!L291&lt;0.25,1,0)+Recap!L291)</f>
        <v/>
      </c>
    </row>
    <row r="291" spans="1:12">
      <c r="A291" s="2" t="str">
        <f>IF(Recap!A292="","",IF(Recap!A292&lt;0.25,1,0)+Recap!A292)</f>
        <v/>
      </c>
      <c r="B291" s="13" t="str">
        <f>IF(Recap!B292="","",IF(Recap!B292&lt;0.25,1,0)+Recap!B292)</f>
        <v/>
      </c>
      <c r="C291" s="13" t="str">
        <f>IF(Recap!C292="","",IF(Recap!C292&lt;0.25,1,0)+Recap!C292)</f>
        <v/>
      </c>
      <c r="D291" s="13" t="str">
        <f>IF(Recap!D292="","",IF(Recap!D292&lt;0.25,1,0)+Recap!D292)</f>
        <v/>
      </c>
      <c r="E291" s="13" t="str">
        <f>IF(Recap!E292="","",IF(Recap!E292&lt;0.25,1,0)+Recap!E292)</f>
        <v/>
      </c>
      <c r="F291" s="13" t="str">
        <f>IF(Recap!F292="","",IF(Recap!F292&lt;0.25,1,0)+Recap!F292)</f>
        <v/>
      </c>
      <c r="G291" s="13" t="str">
        <f>IF(Recap!G292="","",IF(Recap!G292&lt;0.25,1,0)+Recap!G292)</f>
        <v/>
      </c>
      <c r="H291" s="13" t="str">
        <f>IF(Recap!H292="","",IF(Recap!H292&lt;0.25,1,0)+Recap!H292)</f>
        <v/>
      </c>
      <c r="I291" s="13" t="str">
        <f>IF(Recap!I292="","",IF(Recap!I292&lt;0.25,1,0)+Recap!I292)</f>
        <v/>
      </c>
      <c r="J291" s="13" t="str">
        <f>IF(Recap!J292="","",IF(Recap!J292&lt;0.25,1,0)+Recap!J292)</f>
        <v/>
      </c>
      <c r="L291" s="13" t="str">
        <f>IF(Recap!L292="","",IF(Recap!L292&lt;0.25,1,0)+Recap!L292)</f>
        <v/>
      </c>
    </row>
    <row r="292" spans="1:12">
      <c r="A292" s="2" t="str">
        <f>IF(Recap!A293="","",IF(Recap!A293&lt;0.25,1,0)+Recap!A293)</f>
        <v/>
      </c>
      <c r="B292" s="13" t="str">
        <f>IF(Recap!B293="","",IF(Recap!B293&lt;0.25,1,0)+Recap!B293)</f>
        <v/>
      </c>
      <c r="C292" s="13" t="str">
        <f>IF(Recap!C293="","",IF(Recap!C293&lt;0.25,1,0)+Recap!C293)</f>
        <v/>
      </c>
      <c r="D292" s="13" t="str">
        <f>IF(Recap!D293="","",IF(Recap!D293&lt;0.25,1,0)+Recap!D293)</f>
        <v/>
      </c>
      <c r="E292" s="13" t="str">
        <f>IF(Recap!E293="","",IF(Recap!E293&lt;0.25,1,0)+Recap!E293)</f>
        <v/>
      </c>
      <c r="F292" s="13" t="str">
        <f>IF(Recap!F293="","",IF(Recap!F293&lt;0.25,1,0)+Recap!F293)</f>
        <v/>
      </c>
      <c r="G292" s="13" t="str">
        <f>IF(Recap!G293="","",IF(Recap!G293&lt;0.25,1,0)+Recap!G293)</f>
        <v/>
      </c>
      <c r="H292" s="13" t="str">
        <f>IF(Recap!H293="","",IF(Recap!H293&lt;0.25,1,0)+Recap!H293)</f>
        <v/>
      </c>
      <c r="I292" s="13" t="str">
        <f>IF(Recap!I293="","",IF(Recap!I293&lt;0.25,1,0)+Recap!I293)</f>
        <v/>
      </c>
      <c r="J292" s="13" t="str">
        <f>IF(Recap!J293="","",IF(Recap!J293&lt;0.25,1,0)+Recap!J293)</f>
        <v/>
      </c>
      <c r="L292" s="13" t="str">
        <f>IF(Recap!L293="","",IF(Recap!L293&lt;0.25,1,0)+Recap!L293)</f>
        <v/>
      </c>
    </row>
    <row r="293" spans="1:12">
      <c r="A293" s="2" t="str">
        <f>IF(Recap!A294="","",IF(Recap!A294&lt;0.25,1,0)+Recap!A294)</f>
        <v/>
      </c>
      <c r="B293" s="13" t="str">
        <f>IF(Recap!B294="","",IF(Recap!B294&lt;0.25,1,0)+Recap!B294)</f>
        <v/>
      </c>
      <c r="C293" s="13" t="str">
        <f>IF(Recap!C294="","",IF(Recap!C294&lt;0.25,1,0)+Recap!C294)</f>
        <v/>
      </c>
      <c r="D293" s="13" t="str">
        <f>IF(Recap!D294="","",IF(Recap!D294&lt;0.25,1,0)+Recap!D294)</f>
        <v/>
      </c>
      <c r="E293" s="13" t="str">
        <f>IF(Recap!E294="","",IF(Recap!E294&lt;0.25,1,0)+Recap!E294)</f>
        <v/>
      </c>
      <c r="F293" s="13" t="str">
        <f>IF(Recap!F294="","",IF(Recap!F294&lt;0.25,1,0)+Recap!F294)</f>
        <v/>
      </c>
      <c r="G293" s="13" t="str">
        <f>IF(Recap!G294="","",IF(Recap!G294&lt;0.25,1,0)+Recap!G294)</f>
        <v/>
      </c>
      <c r="H293" s="13" t="str">
        <f>IF(Recap!H294="","",IF(Recap!H294&lt;0.25,1,0)+Recap!H294)</f>
        <v/>
      </c>
      <c r="I293" s="13" t="str">
        <f>IF(Recap!I294="","",IF(Recap!I294&lt;0.25,1,0)+Recap!I294)</f>
        <v/>
      </c>
      <c r="J293" s="13" t="str">
        <f>IF(Recap!J294="","",IF(Recap!J294&lt;0.25,1,0)+Recap!J294)</f>
        <v/>
      </c>
      <c r="L293" s="13" t="str">
        <f>IF(Recap!L294="","",IF(Recap!L294&lt;0.25,1,0)+Recap!L294)</f>
        <v/>
      </c>
    </row>
    <row r="294" spans="1:12">
      <c r="A294" s="2" t="str">
        <f>IF(Recap!A295="","",IF(Recap!A295&lt;0.25,1,0)+Recap!A295)</f>
        <v/>
      </c>
      <c r="B294" s="13" t="str">
        <f>IF(Recap!B295="","",IF(Recap!B295&lt;0.25,1,0)+Recap!B295)</f>
        <v/>
      </c>
      <c r="C294" s="13" t="str">
        <f>IF(Recap!C295="","",IF(Recap!C295&lt;0.25,1,0)+Recap!C295)</f>
        <v/>
      </c>
      <c r="D294" s="13" t="str">
        <f>IF(Recap!D295="","",IF(Recap!D295&lt;0.25,1,0)+Recap!D295)</f>
        <v/>
      </c>
      <c r="E294" s="13" t="str">
        <f>IF(Recap!E295="","",IF(Recap!E295&lt;0.25,1,0)+Recap!E295)</f>
        <v/>
      </c>
      <c r="F294" s="13" t="str">
        <f>IF(Recap!F295="","",IF(Recap!F295&lt;0.25,1,0)+Recap!F295)</f>
        <v/>
      </c>
      <c r="G294" s="13" t="str">
        <f>IF(Recap!G295="","",IF(Recap!G295&lt;0.25,1,0)+Recap!G295)</f>
        <v/>
      </c>
      <c r="H294" s="13" t="str">
        <f>IF(Recap!H295="","",IF(Recap!H295&lt;0.25,1,0)+Recap!H295)</f>
        <v/>
      </c>
      <c r="I294" s="13" t="str">
        <f>IF(Recap!I295="","",IF(Recap!I295&lt;0.25,1,0)+Recap!I295)</f>
        <v/>
      </c>
      <c r="J294" s="13" t="str">
        <f>IF(Recap!J295="","",IF(Recap!J295&lt;0.25,1,0)+Recap!J295)</f>
        <v/>
      </c>
      <c r="L294" s="13" t="str">
        <f>IF(Recap!L295="","",IF(Recap!L295&lt;0.25,1,0)+Recap!L295)</f>
        <v/>
      </c>
    </row>
    <row r="295" spans="1:12">
      <c r="A295" s="2" t="str">
        <f>IF(Recap!A296="","",IF(Recap!A296&lt;0.25,1,0)+Recap!A296)</f>
        <v/>
      </c>
      <c r="B295" s="13" t="str">
        <f>IF(Recap!B296="","",IF(Recap!B296&lt;0.25,1,0)+Recap!B296)</f>
        <v/>
      </c>
      <c r="C295" s="13" t="str">
        <f>IF(Recap!C296="","",IF(Recap!C296&lt;0.25,1,0)+Recap!C296)</f>
        <v/>
      </c>
      <c r="D295" s="13" t="str">
        <f>IF(Recap!D296="","",IF(Recap!D296&lt;0.25,1,0)+Recap!D296)</f>
        <v/>
      </c>
      <c r="E295" s="13" t="str">
        <f>IF(Recap!E296="","",IF(Recap!E296&lt;0.25,1,0)+Recap!E296)</f>
        <v/>
      </c>
      <c r="F295" s="13" t="str">
        <f>IF(Recap!F296="","",IF(Recap!F296&lt;0.25,1,0)+Recap!F296)</f>
        <v/>
      </c>
      <c r="G295" s="13" t="str">
        <f>IF(Recap!G296="","",IF(Recap!G296&lt;0.25,1,0)+Recap!G296)</f>
        <v/>
      </c>
      <c r="H295" s="13" t="str">
        <f>IF(Recap!H296="","",IF(Recap!H296&lt;0.25,1,0)+Recap!H296)</f>
        <v/>
      </c>
      <c r="I295" s="13" t="str">
        <f>IF(Recap!I296="","",IF(Recap!I296&lt;0.25,1,0)+Recap!I296)</f>
        <v/>
      </c>
      <c r="J295" s="13" t="str">
        <f>IF(Recap!J296="","",IF(Recap!J296&lt;0.25,1,0)+Recap!J296)</f>
        <v/>
      </c>
      <c r="L295" s="13" t="str">
        <f>IF(Recap!L296="","",IF(Recap!L296&lt;0.25,1,0)+Recap!L296)</f>
        <v/>
      </c>
    </row>
    <row r="296" spans="1:12">
      <c r="A296" s="2" t="str">
        <f>IF(Recap!A297="","",IF(Recap!A297&lt;0.25,1,0)+Recap!A297)</f>
        <v/>
      </c>
      <c r="B296" s="13" t="str">
        <f>IF(Recap!B297="","",IF(Recap!B297&lt;0.25,1,0)+Recap!B297)</f>
        <v/>
      </c>
      <c r="C296" s="13" t="str">
        <f>IF(Recap!C297="","",IF(Recap!C297&lt;0.25,1,0)+Recap!C297)</f>
        <v/>
      </c>
      <c r="D296" s="13" t="str">
        <f>IF(Recap!D297="","",IF(Recap!D297&lt;0.25,1,0)+Recap!D297)</f>
        <v/>
      </c>
      <c r="E296" s="13" t="str">
        <f>IF(Recap!E297="","",IF(Recap!E297&lt;0.25,1,0)+Recap!E297)</f>
        <v/>
      </c>
      <c r="F296" s="13" t="str">
        <f>IF(Recap!F297="","",IF(Recap!F297&lt;0.25,1,0)+Recap!F297)</f>
        <v/>
      </c>
      <c r="G296" s="13" t="str">
        <f>IF(Recap!G297="","",IF(Recap!G297&lt;0.25,1,0)+Recap!G297)</f>
        <v/>
      </c>
      <c r="H296" s="13" t="str">
        <f>IF(Recap!H297="","",IF(Recap!H297&lt;0.25,1,0)+Recap!H297)</f>
        <v/>
      </c>
      <c r="I296" s="13" t="str">
        <f>IF(Recap!I297="","",IF(Recap!I297&lt;0.25,1,0)+Recap!I297)</f>
        <v/>
      </c>
      <c r="J296" s="13" t="str">
        <f>IF(Recap!J297="","",IF(Recap!J297&lt;0.25,1,0)+Recap!J297)</f>
        <v/>
      </c>
      <c r="L296" s="13" t="str">
        <f>IF(Recap!L297="","",IF(Recap!L297&lt;0.25,1,0)+Recap!L297)</f>
        <v/>
      </c>
    </row>
    <row r="297" spans="1:12">
      <c r="A297" s="2" t="str">
        <f>IF(Recap!A298="","",IF(Recap!A298&lt;0.25,1,0)+Recap!A298)</f>
        <v/>
      </c>
      <c r="B297" s="13" t="str">
        <f>IF(Recap!B298="","",IF(Recap!B298&lt;0.25,1,0)+Recap!B298)</f>
        <v/>
      </c>
      <c r="C297" s="13" t="str">
        <f>IF(Recap!C298="","",IF(Recap!C298&lt;0.25,1,0)+Recap!C298)</f>
        <v/>
      </c>
      <c r="D297" s="13" t="str">
        <f>IF(Recap!D298="","",IF(Recap!D298&lt;0.25,1,0)+Recap!D298)</f>
        <v/>
      </c>
      <c r="E297" s="13" t="str">
        <f>IF(Recap!E298="","",IF(Recap!E298&lt;0.25,1,0)+Recap!E298)</f>
        <v/>
      </c>
      <c r="F297" s="13" t="str">
        <f>IF(Recap!F298="","",IF(Recap!F298&lt;0.25,1,0)+Recap!F298)</f>
        <v/>
      </c>
      <c r="G297" s="13" t="str">
        <f>IF(Recap!G298="","",IF(Recap!G298&lt;0.25,1,0)+Recap!G298)</f>
        <v/>
      </c>
      <c r="H297" s="13" t="str">
        <f>IF(Recap!H298="","",IF(Recap!H298&lt;0.25,1,0)+Recap!H298)</f>
        <v/>
      </c>
      <c r="I297" s="13" t="str">
        <f>IF(Recap!I298="","",IF(Recap!I298&lt;0.25,1,0)+Recap!I298)</f>
        <v/>
      </c>
      <c r="J297" s="13" t="str">
        <f>IF(Recap!J298="","",IF(Recap!J298&lt;0.25,1,0)+Recap!J298)</f>
        <v/>
      </c>
      <c r="L297" s="13" t="str">
        <f>IF(Recap!L298="","",IF(Recap!L298&lt;0.25,1,0)+Recap!L298)</f>
        <v/>
      </c>
    </row>
    <row r="298" spans="1:12">
      <c r="A298" s="2" t="str">
        <f>IF(Recap!A299="","",IF(Recap!A299&lt;0.25,1,0)+Recap!A299)</f>
        <v/>
      </c>
      <c r="B298" s="13" t="str">
        <f>IF(Recap!B299="","",IF(Recap!B299&lt;0.25,1,0)+Recap!B299)</f>
        <v/>
      </c>
      <c r="C298" s="13" t="str">
        <f>IF(Recap!C299="","",IF(Recap!C299&lt;0.25,1,0)+Recap!C299)</f>
        <v/>
      </c>
      <c r="D298" s="13" t="str">
        <f>IF(Recap!D299="","",IF(Recap!D299&lt;0.25,1,0)+Recap!D299)</f>
        <v/>
      </c>
      <c r="E298" s="13" t="str">
        <f>IF(Recap!E299="","",IF(Recap!E299&lt;0.25,1,0)+Recap!E299)</f>
        <v/>
      </c>
      <c r="F298" s="13" t="str">
        <f>IF(Recap!F299="","",IF(Recap!F299&lt;0.25,1,0)+Recap!F299)</f>
        <v/>
      </c>
      <c r="G298" s="13" t="str">
        <f>IF(Recap!G299="","",IF(Recap!G299&lt;0.25,1,0)+Recap!G299)</f>
        <v/>
      </c>
      <c r="H298" s="13" t="str">
        <f>IF(Recap!H299="","",IF(Recap!H299&lt;0.25,1,0)+Recap!H299)</f>
        <v/>
      </c>
      <c r="I298" s="13" t="str">
        <f>IF(Recap!I299="","",IF(Recap!I299&lt;0.25,1,0)+Recap!I299)</f>
        <v/>
      </c>
      <c r="J298" s="13" t="str">
        <f>IF(Recap!J299="","",IF(Recap!J299&lt;0.25,1,0)+Recap!J299)</f>
        <v/>
      </c>
      <c r="L298" s="13" t="str">
        <f>IF(Recap!L299="","",IF(Recap!L299&lt;0.25,1,0)+Recap!L299)</f>
        <v/>
      </c>
    </row>
    <row r="299" spans="1:12">
      <c r="A299" s="2" t="str">
        <f>IF(Recap!A300="","",IF(Recap!A300&lt;0.25,1,0)+Recap!A300)</f>
        <v/>
      </c>
      <c r="B299" s="13" t="str">
        <f>IF(Recap!B300="","",IF(Recap!B300&lt;0.25,1,0)+Recap!B300)</f>
        <v/>
      </c>
      <c r="C299" s="13" t="str">
        <f>IF(Recap!C300="","",IF(Recap!C300&lt;0.25,1,0)+Recap!C300)</f>
        <v/>
      </c>
      <c r="D299" s="13" t="str">
        <f>IF(Recap!D300="","",IF(Recap!D300&lt;0.25,1,0)+Recap!D300)</f>
        <v/>
      </c>
      <c r="E299" s="13" t="str">
        <f>IF(Recap!E300="","",IF(Recap!E300&lt;0.25,1,0)+Recap!E300)</f>
        <v/>
      </c>
      <c r="F299" s="13" t="str">
        <f>IF(Recap!F300="","",IF(Recap!F300&lt;0.25,1,0)+Recap!F300)</f>
        <v/>
      </c>
      <c r="G299" s="13" t="str">
        <f>IF(Recap!G300="","",IF(Recap!G300&lt;0.25,1,0)+Recap!G300)</f>
        <v/>
      </c>
      <c r="H299" s="13" t="str">
        <f>IF(Recap!H300="","",IF(Recap!H300&lt;0.25,1,0)+Recap!H300)</f>
        <v/>
      </c>
      <c r="I299" s="13" t="str">
        <f>IF(Recap!I300="","",IF(Recap!I300&lt;0.25,1,0)+Recap!I300)</f>
        <v/>
      </c>
      <c r="J299" s="13" t="str">
        <f>IF(Recap!J300="","",IF(Recap!J300&lt;0.25,1,0)+Recap!J300)</f>
        <v/>
      </c>
      <c r="L299" s="13" t="str">
        <f>IF(Recap!L300="","",IF(Recap!L300&lt;0.25,1,0)+Recap!L300)</f>
        <v/>
      </c>
    </row>
    <row r="300" spans="1:12">
      <c r="A300" s="2" t="str">
        <f>IF(Recap!A301="","",IF(Recap!A301&lt;0.25,1,0)+Recap!A301)</f>
        <v/>
      </c>
      <c r="B300" s="13" t="str">
        <f>IF(Recap!B301="","",IF(Recap!B301&lt;0.25,1,0)+Recap!B301)</f>
        <v/>
      </c>
      <c r="C300" s="13" t="str">
        <f>IF(Recap!C301="","",IF(Recap!C301&lt;0.25,1,0)+Recap!C301)</f>
        <v/>
      </c>
      <c r="D300" s="13" t="str">
        <f>IF(Recap!D301="","",IF(Recap!D301&lt;0.25,1,0)+Recap!D301)</f>
        <v/>
      </c>
      <c r="E300" s="13" t="str">
        <f>IF(Recap!E301="","",IF(Recap!E301&lt;0.25,1,0)+Recap!E301)</f>
        <v/>
      </c>
      <c r="F300" s="13" t="str">
        <f>IF(Recap!F301="","",IF(Recap!F301&lt;0.25,1,0)+Recap!F301)</f>
        <v/>
      </c>
      <c r="G300" s="13" t="str">
        <f>IF(Recap!G301="","",IF(Recap!G301&lt;0.25,1,0)+Recap!G301)</f>
        <v/>
      </c>
      <c r="H300" s="13" t="str">
        <f>IF(Recap!H301="","",IF(Recap!H301&lt;0.25,1,0)+Recap!H301)</f>
        <v/>
      </c>
      <c r="I300" s="13" t="str">
        <f>IF(Recap!I301="","",IF(Recap!I301&lt;0.25,1,0)+Recap!I301)</f>
        <v/>
      </c>
      <c r="J300" s="13" t="str">
        <f>IF(Recap!J301="","",IF(Recap!J301&lt;0.25,1,0)+Recap!J301)</f>
        <v/>
      </c>
      <c r="L300" s="13" t="str">
        <f>IF(Recap!L301="","",IF(Recap!L301&lt;0.25,1,0)+Recap!L301)</f>
        <v/>
      </c>
    </row>
    <row r="301" spans="1:12">
      <c r="A301" s="2" t="str">
        <f>IF(Recap!A302="","",IF(Recap!A302&lt;0.25,1,0)+Recap!A302)</f>
        <v/>
      </c>
      <c r="B301" s="13" t="str">
        <f>IF(Recap!B302="","",IF(Recap!B302&lt;0.25,1,0)+Recap!B302)</f>
        <v/>
      </c>
      <c r="C301" s="13" t="str">
        <f>IF(Recap!C302="","",IF(Recap!C302&lt;0.25,1,0)+Recap!C302)</f>
        <v/>
      </c>
      <c r="D301" s="13" t="str">
        <f>IF(Recap!D302="","",IF(Recap!D302&lt;0.25,1,0)+Recap!D302)</f>
        <v/>
      </c>
      <c r="E301" s="13" t="str">
        <f>IF(Recap!E302="","",IF(Recap!E302&lt;0.25,1,0)+Recap!E302)</f>
        <v/>
      </c>
      <c r="F301" s="13" t="str">
        <f>IF(Recap!F302="","",IF(Recap!F302&lt;0.25,1,0)+Recap!F302)</f>
        <v/>
      </c>
      <c r="G301" s="13" t="str">
        <f>IF(Recap!G302="","",IF(Recap!G302&lt;0.25,1,0)+Recap!G302)</f>
        <v/>
      </c>
      <c r="H301" s="13" t="str">
        <f>IF(Recap!H302="","",IF(Recap!H302&lt;0.25,1,0)+Recap!H302)</f>
        <v/>
      </c>
      <c r="I301" s="13" t="str">
        <f>IF(Recap!I302="","",IF(Recap!I302&lt;0.25,1,0)+Recap!I302)</f>
        <v/>
      </c>
      <c r="J301" s="13" t="str">
        <f>IF(Recap!J302="","",IF(Recap!J302&lt;0.25,1,0)+Recap!J302)</f>
        <v/>
      </c>
      <c r="L301" s="13" t="str">
        <f>IF(Recap!L302="","",IF(Recap!L302&lt;0.25,1,0)+Recap!L302)</f>
        <v/>
      </c>
    </row>
    <row r="302" spans="1:12">
      <c r="A302" s="2" t="str">
        <f>IF(Recap!A303="","",IF(Recap!A303&lt;0.25,1,0)+Recap!A303)</f>
        <v/>
      </c>
      <c r="B302" s="13" t="str">
        <f>IF(Recap!B303="","",IF(Recap!B303&lt;0.25,1,0)+Recap!B303)</f>
        <v/>
      </c>
      <c r="C302" s="13" t="str">
        <f>IF(Recap!C303="","",IF(Recap!C303&lt;0.25,1,0)+Recap!C303)</f>
        <v/>
      </c>
      <c r="D302" s="13" t="str">
        <f>IF(Recap!D303="","",IF(Recap!D303&lt;0.25,1,0)+Recap!D303)</f>
        <v/>
      </c>
      <c r="E302" s="13" t="str">
        <f>IF(Recap!E303="","",IF(Recap!E303&lt;0.25,1,0)+Recap!E303)</f>
        <v/>
      </c>
      <c r="F302" s="13" t="str">
        <f>IF(Recap!F303="","",IF(Recap!F303&lt;0.25,1,0)+Recap!F303)</f>
        <v/>
      </c>
      <c r="G302" s="13" t="str">
        <f>IF(Recap!G303="","",IF(Recap!G303&lt;0.25,1,0)+Recap!G303)</f>
        <v/>
      </c>
      <c r="H302" s="13" t="str">
        <f>IF(Recap!H303="","",IF(Recap!H303&lt;0.25,1,0)+Recap!H303)</f>
        <v/>
      </c>
      <c r="I302" s="13" t="str">
        <f>IF(Recap!I303="","",IF(Recap!I303&lt;0.25,1,0)+Recap!I303)</f>
        <v/>
      </c>
      <c r="J302" s="13" t="str">
        <f>IF(Recap!J303="","",IF(Recap!J303&lt;0.25,1,0)+Recap!J303)</f>
        <v/>
      </c>
      <c r="L302" s="13" t="str">
        <f>IF(Recap!L303="","",IF(Recap!L303&lt;0.25,1,0)+Recap!L303)</f>
        <v/>
      </c>
    </row>
    <row r="303" spans="1:12">
      <c r="A303" s="2" t="str">
        <f>IF(Recap!A304="","",IF(Recap!A304&lt;0.25,1,0)+Recap!A304)</f>
        <v/>
      </c>
      <c r="B303" s="13" t="str">
        <f>IF(Recap!B304="","",IF(Recap!B304&lt;0.25,1,0)+Recap!B304)</f>
        <v/>
      </c>
      <c r="C303" s="13" t="str">
        <f>IF(Recap!C304="","",IF(Recap!C304&lt;0.25,1,0)+Recap!C304)</f>
        <v/>
      </c>
      <c r="D303" s="13" t="str">
        <f>IF(Recap!D304="","",IF(Recap!D304&lt;0.25,1,0)+Recap!D304)</f>
        <v/>
      </c>
      <c r="E303" s="13" t="str">
        <f>IF(Recap!E304="","",IF(Recap!E304&lt;0.25,1,0)+Recap!E304)</f>
        <v/>
      </c>
      <c r="F303" s="13" t="str">
        <f>IF(Recap!F304="","",IF(Recap!F304&lt;0.25,1,0)+Recap!F304)</f>
        <v/>
      </c>
      <c r="G303" s="13" t="str">
        <f>IF(Recap!G304="","",IF(Recap!G304&lt;0.25,1,0)+Recap!G304)</f>
        <v/>
      </c>
      <c r="H303" s="13" t="str">
        <f>IF(Recap!H304="","",IF(Recap!H304&lt;0.25,1,0)+Recap!H304)</f>
        <v/>
      </c>
      <c r="I303" s="13" t="str">
        <f>IF(Recap!I304="","",IF(Recap!I304&lt;0.25,1,0)+Recap!I304)</f>
        <v/>
      </c>
      <c r="J303" s="13" t="str">
        <f>IF(Recap!J304="","",IF(Recap!J304&lt;0.25,1,0)+Recap!J304)</f>
        <v/>
      </c>
      <c r="L303" s="13" t="str">
        <f>IF(Recap!L304="","",IF(Recap!L304&lt;0.25,1,0)+Recap!L304)</f>
        <v/>
      </c>
    </row>
    <row r="304" spans="1:12">
      <c r="A304" s="2" t="str">
        <f>IF(Recap!A305="","",IF(Recap!A305&lt;0.25,1,0)+Recap!A305)</f>
        <v/>
      </c>
      <c r="B304" s="13" t="str">
        <f>IF(Recap!B305="","",IF(Recap!B305&lt;0.25,1,0)+Recap!B305)</f>
        <v/>
      </c>
      <c r="C304" s="13" t="str">
        <f>IF(Recap!C305="","",IF(Recap!C305&lt;0.25,1,0)+Recap!C305)</f>
        <v/>
      </c>
      <c r="D304" s="13" t="str">
        <f>IF(Recap!D305="","",IF(Recap!D305&lt;0.25,1,0)+Recap!D305)</f>
        <v/>
      </c>
      <c r="E304" s="13" t="str">
        <f>IF(Recap!E305="","",IF(Recap!E305&lt;0.25,1,0)+Recap!E305)</f>
        <v/>
      </c>
      <c r="F304" s="13" t="str">
        <f>IF(Recap!F305="","",IF(Recap!F305&lt;0.25,1,0)+Recap!F305)</f>
        <v/>
      </c>
      <c r="G304" s="13" t="str">
        <f>IF(Recap!G305="","",IF(Recap!G305&lt;0.25,1,0)+Recap!G305)</f>
        <v/>
      </c>
      <c r="H304" s="13" t="str">
        <f>IF(Recap!H305="","",IF(Recap!H305&lt;0.25,1,0)+Recap!H305)</f>
        <v/>
      </c>
      <c r="I304" s="13" t="str">
        <f>IF(Recap!I305="","",IF(Recap!I305&lt;0.25,1,0)+Recap!I305)</f>
        <v/>
      </c>
      <c r="J304" s="13" t="str">
        <f>IF(Recap!J305="","",IF(Recap!J305&lt;0.25,1,0)+Recap!J305)</f>
        <v/>
      </c>
      <c r="L304" s="13" t="str">
        <f>IF(Recap!L305="","",IF(Recap!L305&lt;0.25,1,0)+Recap!L305)</f>
        <v/>
      </c>
    </row>
    <row r="305" spans="1:12">
      <c r="A305" s="2" t="str">
        <f>IF(Recap!A306="","",IF(Recap!A306&lt;0.25,1,0)+Recap!A306)</f>
        <v/>
      </c>
      <c r="B305" s="13" t="str">
        <f>IF(Recap!B306="","",IF(Recap!B306&lt;0.25,1,0)+Recap!B306)</f>
        <v/>
      </c>
      <c r="C305" s="13" t="str">
        <f>IF(Recap!C306="","",IF(Recap!C306&lt;0.25,1,0)+Recap!C306)</f>
        <v/>
      </c>
      <c r="D305" s="13" t="str">
        <f>IF(Recap!D306="","",IF(Recap!D306&lt;0.25,1,0)+Recap!D306)</f>
        <v/>
      </c>
      <c r="E305" s="13" t="str">
        <f>IF(Recap!E306="","",IF(Recap!E306&lt;0.25,1,0)+Recap!E306)</f>
        <v/>
      </c>
      <c r="F305" s="13" t="str">
        <f>IF(Recap!F306="","",IF(Recap!F306&lt;0.25,1,0)+Recap!F306)</f>
        <v/>
      </c>
      <c r="G305" s="13" t="str">
        <f>IF(Recap!G306="","",IF(Recap!G306&lt;0.25,1,0)+Recap!G306)</f>
        <v/>
      </c>
      <c r="H305" s="13" t="str">
        <f>IF(Recap!H306="","",IF(Recap!H306&lt;0.25,1,0)+Recap!H306)</f>
        <v/>
      </c>
      <c r="I305" s="13" t="str">
        <f>IF(Recap!I306="","",IF(Recap!I306&lt;0.25,1,0)+Recap!I306)</f>
        <v/>
      </c>
      <c r="J305" s="13" t="str">
        <f>IF(Recap!J306="","",IF(Recap!J306&lt;0.25,1,0)+Recap!J306)</f>
        <v/>
      </c>
      <c r="L305" s="13" t="str">
        <f>IF(Recap!L306="","",IF(Recap!L306&lt;0.25,1,0)+Recap!L306)</f>
        <v/>
      </c>
    </row>
    <row r="306" spans="1:12">
      <c r="A306" s="2" t="str">
        <f>IF(Recap!A307="","",IF(Recap!A307&lt;0.25,1,0)+Recap!A307)</f>
        <v/>
      </c>
      <c r="B306" s="13" t="str">
        <f>IF(Recap!B307="","",IF(Recap!B307&lt;0.25,1,0)+Recap!B307)</f>
        <v/>
      </c>
      <c r="C306" s="13" t="str">
        <f>IF(Recap!C307="","",IF(Recap!C307&lt;0.25,1,0)+Recap!C307)</f>
        <v/>
      </c>
      <c r="D306" s="13" t="str">
        <f>IF(Recap!D307="","",IF(Recap!D307&lt;0.25,1,0)+Recap!D307)</f>
        <v/>
      </c>
      <c r="E306" s="13" t="str">
        <f>IF(Recap!E307="","",IF(Recap!E307&lt;0.25,1,0)+Recap!E307)</f>
        <v/>
      </c>
      <c r="F306" s="13" t="str">
        <f>IF(Recap!F307="","",IF(Recap!F307&lt;0.25,1,0)+Recap!F307)</f>
        <v/>
      </c>
      <c r="G306" s="13" t="str">
        <f>IF(Recap!G307="","",IF(Recap!G307&lt;0.25,1,0)+Recap!G307)</f>
        <v/>
      </c>
      <c r="H306" s="13" t="str">
        <f>IF(Recap!H307="","",IF(Recap!H307&lt;0.25,1,0)+Recap!H307)</f>
        <v/>
      </c>
      <c r="I306" s="13" t="str">
        <f>IF(Recap!I307="","",IF(Recap!I307&lt;0.25,1,0)+Recap!I307)</f>
        <v/>
      </c>
      <c r="J306" s="13" t="str">
        <f>IF(Recap!J307="","",IF(Recap!J307&lt;0.25,1,0)+Recap!J307)</f>
        <v/>
      </c>
      <c r="L306" s="13" t="str">
        <f>IF(Recap!L307="","",IF(Recap!L307&lt;0.25,1,0)+Recap!L307)</f>
        <v/>
      </c>
    </row>
    <row r="307" spans="1:12">
      <c r="A307" s="2" t="str">
        <f>IF(Recap!A308="","",IF(Recap!A308&lt;0.25,1,0)+Recap!A308)</f>
        <v/>
      </c>
      <c r="B307" s="13" t="str">
        <f>IF(Recap!B308="","",IF(Recap!B308&lt;0.25,1,0)+Recap!B308)</f>
        <v/>
      </c>
      <c r="C307" s="13" t="str">
        <f>IF(Recap!C308="","",IF(Recap!C308&lt;0.25,1,0)+Recap!C308)</f>
        <v/>
      </c>
      <c r="D307" s="13" t="str">
        <f>IF(Recap!D308="","",IF(Recap!D308&lt;0.25,1,0)+Recap!D308)</f>
        <v/>
      </c>
      <c r="E307" s="13" t="str">
        <f>IF(Recap!E308="","",IF(Recap!E308&lt;0.25,1,0)+Recap!E308)</f>
        <v/>
      </c>
      <c r="F307" s="13" t="str">
        <f>IF(Recap!F308="","",IF(Recap!F308&lt;0.25,1,0)+Recap!F308)</f>
        <v/>
      </c>
      <c r="G307" s="13" t="str">
        <f>IF(Recap!G308="","",IF(Recap!G308&lt;0.25,1,0)+Recap!G308)</f>
        <v/>
      </c>
      <c r="H307" s="13" t="str">
        <f>IF(Recap!H308="","",IF(Recap!H308&lt;0.25,1,0)+Recap!H308)</f>
        <v/>
      </c>
      <c r="I307" s="13" t="str">
        <f>IF(Recap!I308="","",IF(Recap!I308&lt;0.25,1,0)+Recap!I308)</f>
        <v/>
      </c>
      <c r="J307" s="13" t="str">
        <f>IF(Recap!J308="","",IF(Recap!J308&lt;0.25,1,0)+Recap!J308)</f>
        <v/>
      </c>
      <c r="L307" s="13" t="str">
        <f>IF(Recap!L308="","",IF(Recap!L308&lt;0.25,1,0)+Recap!L308)</f>
        <v/>
      </c>
    </row>
    <row r="308" spans="1:12">
      <c r="A308" s="2" t="str">
        <f>IF(Recap!A309="","",IF(Recap!A309&lt;0.25,1,0)+Recap!A309)</f>
        <v/>
      </c>
      <c r="B308" s="13" t="str">
        <f>IF(Recap!B309="","",IF(Recap!B309&lt;0.25,1,0)+Recap!B309)</f>
        <v/>
      </c>
      <c r="C308" s="13" t="str">
        <f>IF(Recap!C309="","",IF(Recap!C309&lt;0.25,1,0)+Recap!C309)</f>
        <v/>
      </c>
      <c r="D308" s="13" t="str">
        <f>IF(Recap!D309="","",IF(Recap!D309&lt;0.25,1,0)+Recap!D309)</f>
        <v/>
      </c>
      <c r="E308" s="13" t="str">
        <f>IF(Recap!E309="","",IF(Recap!E309&lt;0.25,1,0)+Recap!E309)</f>
        <v/>
      </c>
      <c r="F308" s="13" t="str">
        <f>IF(Recap!F309="","",IF(Recap!F309&lt;0.25,1,0)+Recap!F309)</f>
        <v/>
      </c>
      <c r="G308" s="13" t="str">
        <f>IF(Recap!G309="","",IF(Recap!G309&lt;0.25,1,0)+Recap!G309)</f>
        <v/>
      </c>
      <c r="H308" s="13" t="str">
        <f>IF(Recap!H309="","",IF(Recap!H309&lt;0.25,1,0)+Recap!H309)</f>
        <v/>
      </c>
      <c r="I308" s="13" t="str">
        <f>IF(Recap!I309="","",IF(Recap!I309&lt;0.25,1,0)+Recap!I309)</f>
        <v/>
      </c>
      <c r="J308" s="13" t="str">
        <f>IF(Recap!J309="","",IF(Recap!J309&lt;0.25,1,0)+Recap!J309)</f>
        <v/>
      </c>
      <c r="L308" s="13" t="str">
        <f>IF(Recap!L309="","",IF(Recap!L309&lt;0.25,1,0)+Recap!L309)</f>
        <v/>
      </c>
    </row>
    <row r="309" spans="1:12">
      <c r="A309" s="2" t="str">
        <f>IF(Recap!A310="","",IF(Recap!A310&lt;0.25,1,0)+Recap!A310)</f>
        <v/>
      </c>
      <c r="B309" s="13" t="str">
        <f>IF(Recap!B310="","",IF(Recap!B310&lt;0.25,1,0)+Recap!B310)</f>
        <v/>
      </c>
      <c r="C309" s="13" t="str">
        <f>IF(Recap!C310="","",IF(Recap!C310&lt;0.25,1,0)+Recap!C310)</f>
        <v/>
      </c>
      <c r="D309" s="13" t="str">
        <f>IF(Recap!D310="","",IF(Recap!D310&lt;0.25,1,0)+Recap!D310)</f>
        <v/>
      </c>
      <c r="E309" s="13" t="str">
        <f>IF(Recap!E310="","",IF(Recap!E310&lt;0.25,1,0)+Recap!E310)</f>
        <v/>
      </c>
      <c r="F309" s="13" t="str">
        <f>IF(Recap!F310="","",IF(Recap!F310&lt;0.25,1,0)+Recap!F310)</f>
        <v/>
      </c>
      <c r="G309" s="13" t="str">
        <f>IF(Recap!G310="","",IF(Recap!G310&lt;0.25,1,0)+Recap!G310)</f>
        <v/>
      </c>
      <c r="H309" s="13" t="str">
        <f>IF(Recap!H310="","",IF(Recap!H310&lt;0.25,1,0)+Recap!H310)</f>
        <v/>
      </c>
      <c r="I309" s="13" t="str">
        <f>IF(Recap!I310="","",IF(Recap!I310&lt;0.25,1,0)+Recap!I310)</f>
        <v/>
      </c>
      <c r="J309" s="13" t="str">
        <f>IF(Recap!J310="","",IF(Recap!J310&lt;0.25,1,0)+Recap!J310)</f>
        <v/>
      </c>
      <c r="L309" s="13" t="str">
        <f>IF(Recap!L310="","",IF(Recap!L310&lt;0.25,1,0)+Recap!L310)</f>
        <v/>
      </c>
    </row>
    <row r="310" spans="1:12">
      <c r="A310" s="2" t="str">
        <f>IF(Recap!A311="","",IF(Recap!A311&lt;0.25,1,0)+Recap!A311)</f>
        <v/>
      </c>
      <c r="B310" s="13" t="str">
        <f>IF(Recap!B311="","",IF(Recap!B311&lt;0.25,1,0)+Recap!B311)</f>
        <v/>
      </c>
      <c r="C310" s="13" t="str">
        <f>IF(Recap!C311="","",IF(Recap!C311&lt;0.25,1,0)+Recap!C311)</f>
        <v/>
      </c>
      <c r="D310" s="13" t="str">
        <f>IF(Recap!D311="","",IF(Recap!D311&lt;0.25,1,0)+Recap!D311)</f>
        <v/>
      </c>
      <c r="E310" s="13" t="str">
        <f>IF(Recap!E311="","",IF(Recap!E311&lt;0.25,1,0)+Recap!E311)</f>
        <v/>
      </c>
      <c r="F310" s="13" t="str">
        <f>IF(Recap!F311="","",IF(Recap!F311&lt;0.25,1,0)+Recap!F311)</f>
        <v/>
      </c>
      <c r="G310" s="13" t="str">
        <f>IF(Recap!G311="","",IF(Recap!G311&lt;0.25,1,0)+Recap!G311)</f>
        <v/>
      </c>
      <c r="H310" s="13" t="str">
        <f>IF(Recap!H311="","",IF(Recap!H311&lt;0.25,1,0)+Recap!H311)</f>
        <v/>
      </c>
      <c r="I310" s="13" t="str">
        <f>IF(Recap!I311="","",IF(Recap!I311&lt;0.25,1,0)+Recap!I311)</f>
        <v/>
      </c>
      <c r="J310" s="13" t="str">
        <f>IF(Recap!J311="","",IF(Recap!J311&lt;0.25,1,0)+Recap!J311)</f>
        <v/>
      </c>
      <c r="L310" s="13" t="str">
        <f>IF(Recap!L311="","",IF(Recap!L311&lt;0.25,1,0)+Recap!L311)</f>
        <v/>
      </c>
    </row>
    <row r="311" spans="1:12">
      <c r="A311" s="2" t="str">
        <f>IF(Recap!A312="","",IF(Recap!A312&lt;0.25,1,0)+Recap!A312)</f>
        <v/>
      </c>
      <c r="B311" s="13" t="str">
        <f>IF(Recap!B312="","",IF(Recap!B312&lt;0.25,1,0)+Recap!B312)</f>
        <v/>
      </c>
      <c r="C311" s="13" t="str">
        <f>IF(Recap!C312="","",IF(Recap!C312&lt;0.25,1,0)+Recap!C312)</f>
        <v/>
      </c>
      <c r="D311" s="13" t="str">
        <f>IF(Recap!D312="","",IF(Recap!D312&lt;0.25,1,0)+Recap!D312)</f>
        <v/>
      </c>
      <c r="E311" s="13" t="str">
        <f>IF(Recap!E312="","",IF(Recap!E312&lt;0.25,1,0)+Recap!E312)</f>
        <v/>
      </c>
      <c r="F311" s="13" t="str">
        <f>IF(Recap!F312="","",IF(Recap!F312&lt;0.25,1,0)+Recap!F312)</f>
        <v/>
      </c>
      <c r="G311" s="13" t="str">
        <f>IF(Recap!G312="","",IF(Recap!G312&lt;0.25,1,0)+Recap!G312)</f>
        <v/>
      </c>
      <c r="H311" s="13" t="str">
        <f>IF(Recap!H312="","",IF(Recap!H312&lt;0.25,1,0)+Recap!H312)</f>
        <v/>
      </c>
      <c r="I311" s="13" t="str">
        <f>IF(Recap!I312="","",IF(Recap!I312&lt;0.25,1,0)+Recap!I312)</f>
        <v/>
      </c>
      <c r="J311" s="13" t="str">
        <f>IF(Recap!J312="","",IF(Recap!J312&lt;0.25,1,0)+Recap!J312)</f>
        <v/>
      </c>
      <c r="L311" s="13" t="str">
        <f>IF(Recap!L312="","",IF(Recap!L312&lt;0.25,1,0)+Recap!L312)</f>
        <v/>
      </c>
    </row>
    <row r="312" spans="1:12">
      <c r="A312" s="2" t="str">
        <f>IF(Recap!A313="","",IF(Recap!A313&lt;0.25,1,0)+Recap!A313)</f>
        <v/>
      </c>
      <c r="B312" s="13" t="str">
        <f>IF(Recap!B313="","",IF(Recap!B313&lt;0.25,1,0)+Recap!B313)</f>
        <v/>
      </c>
      <c r="C312" s="13" t="str">
        <f>IF(Recap!C313="","",IF(Recap!C313&lt;0.25,1,0)+Recap!C313)</f>
        <v/>
      </c>
      <c r="D312" s="13" t="str">
        <f>IF(Recap!D313="","",IF(Recap!D313&lt;0.25,1,0)+Recap!D313)</f>
        <v/>
      </c>
      <c r="E312" s="13" t="str">
        <f>IF(Recap!E313="","",IF(Recap!E313&lt;0.25,1,0)+Recap!E313)</f>
        <v/>
      </c>
      <c r="F312" s="13" t="str">
        <f>IF(Recap!F313="","",IF(Recap!F313&lt;0.25,1,0)+Recap!F313)</f>
        <v/>
      </c>
      <c r="G312" s="13" t="str">
        <f>IF(Recap!G313="","",IF(Recap!G313&lt;0.25,1,0)+Recap!G313)</f>
        <v/>
      </c>
      <c r="H312" s="13" t="str">
        <f>IF(Recap!H313="","",IF(Recap!H313&lt;0.25,1,0)+Recap!H313)</f>
        <v/>
      </c>
      <c r="I312" s="13" t="str">
        <f>IF(Recap!I313="","",IF(Recap!I313&lt;0.25,1,0)+Recap!I313)</f>
        <v/>
      </c>
      <c r="J312" s="13" t="str">
        <f>IF(Recap!J313="","",IF(Recap!J313&lt;0.25,1,0)+Recap!J313)</f>
        <v/>
      </c>
      <c r="L312" s="13" t="str">
        <f>IF(Recap!L313="","",IF(Recap!L313&lt;0.25,1,0)+Recap!L313)</f>
        <v/>
      </c>
    </row>
    <row r="313" spans="1:12">
      <c r="A313" s="2" t="str">
        <f>IF(Recap!A314="","",IF(Recap!A314&lt;0.25,1,0)+Recap!A314)</f>
        <v/>
      </c>
      <c r="B313" s="13" t="str">
        <f>IF(Recap!B314="","",IF(Recap!B314&lt;0.25,1,0)+Recap!B314)</f>
        <v/>
      </c>
      <c r="C313" s="13" t="str">
        <f>IF(Recap!C314="","",IF(Recap!C314&lt;0.25,1,0)+Recap!C314)</f>
        <v/>
      </c>
      <c r="D313" s="13" t="str">
        <f>IF(Recap!D314="","",IF(Recap!D314&lt;0.25,1,0)+Recap!D314)</f>
        <v/>
      </c>
      <c r="E313" s="13" t="str">
        <f>IF(Recap!E314="","",IF(Recap!E314&lt;0.25,1,0)+Recap!E314)</f>
        <v/>
      </c>
      <c r="F313" s="13" t="str">
        <f>IF(Recap!F314="","",IF(Recap!F314&lt;0.25,1,0)+Recap!F314)</f>
        <v/>
      </c>
      <c r="G313" s="13" t="str">
        <f>IF(Recap!G314="","",IF(Recap!G314&lt;0.25,1,0)+Recap!G314)</f>
        <v/>
      </c>
      <c r="H313" s="13" t="str">
        <f>IF(Recap!H314="","",IF(Recap!H314&lt;0.25,1,0)+Recap!H314)</f>
        <v/>
      </c>
      <c r="I313" s="13" t="str">
        <f>IF(Recap!I314="","",IF(Recap!I314&lt;0.25,1,0)+Recap!I314)</f>
        <v/>
      </c>
      <c r="J313" s="13" t="str">
        <f>IF(Recap!J314="","",IF(Recap!J314&lt;0.25,1,0)+Recap!J314)</f>
        <v/>
      </c>
      <c r="L313" s="13" t="str">
        <f>IF(Recap!L314="","",IF(Recap!L314&lt;0.25,1,0)+Recap!L314)</f>
        <v/>
      </c>
    </row>
    <row r="314" spans="1:12">
      <c r="A314" s="2" t="str">
        <f>IF(Recap!A315="","",IF(Recap!A315&lt;0.25,1,0)+Recap!A315)</f>
        <v/>
      </c>
      <c r="B314" s="13" t="str">
        <f>IF(Recap!B315="","",IF(Recap!B315&lt;0.25,1,0)+Recap!B315)</f>
        <v/>
      </c>
      <c r="C314" s="13" t="str">
        <f>IF(Recap!C315="","",IF(Recap!C315&lt;0.25,1,0)+Recap!C315)</f>
        <v/>
      </c>
      <c r="D314" s="13" t="str">
        <f>IF(Recap!D315="","",IF(Recap!D315&lt;0.25,1,0)+Recap!D315)</f>
        <v/>
      </c>
      <c r="E314" s="13" t="str">
        <f>IF(Recap!E315="","",IF(Recap!E315&lt;0.25,1,0)+Recap!E315)</f>
        <v/>
      </c>
      <c r="F314" s="13" t="str">
        <f>IF(Recap!F315="","",IF(Recap!F315&lt;0.25,1,0)+Recap!F315)</f>
        <v/>
      </c>
      <c r="G314" s="13" t="str">
        <f>IF(Recap!G315="","",IF(Recap!G315&lt;0.25,1,0)+Recap!G315)</f>
        <v/>
      </c>
      <c r="H314" s="13" t="str">
        <f>IF(Recap!H315="","",IF(Recap!H315&lt;0.25,1,0)+Recap!H315)</f>
        <v/>
      </c>
      <c r="I314" s="13" t="str">
        <f>IF(Recap!I315="","",IF(Recap!I315&lt;0.25,1,0)+Recap!I315)</f>
        <v/>
      </c>
      <c r="J314" s="13" t="str">
        <f>IF(Recap!J315="","",IF(Recap!J315&lt;0.25,1,0)+Recap!J315)</f>
        <v/>
      </c>
      <c r="L314" s="13" t="str">
        <f>IF(Recap!L315="","",IF(Recap!L315&lt;0.25,1,0)+Recap!L315)</f>
        <v/>
      </c>
    </row>
    <row r="315" spans="1:12">
      <c r="A315" s="2" t="str">
        <f>IF(Recap!A316="","",IF(Recap!A316&lt;0.25,1,0)+Recap!A316)</f>
        <v/>
      </c>
      <c r="B315" s="13" t="str">
        <f>IF(Recap!B316="","",IF(Recap!B316&lt;0.25,1,0)+Recap!B316)</f>
        <v/>
      </c>
      <c r="C315" s="13" t="str">
        <f>IF(Recap!C316="","",IF(Recap!C316&lt;0.25,1,0)+Recap!C316)</f>
        <v/>
      </c>
      <c r="D315" s="13" t="str">
        <f>IF(Recap!D316="","",IF(Recap!D316&lt;0.25,1,0)+Recap!D316)</f>
        <v/>
      </c>
      <c r="E315" s="13" t="str">
        <f>IF(Recap!E316="","",IF(Recap!E316&lt;0.25,1,0)+Recap!E316)</f>
        <v/>
      </c>
      <c r="F315" s="13" t="str">
        <f>IF(Recap!F316="","",IF(Recap!F316&lt;0.25,1,0)+Recap!F316)</f>
        <v/>
      </c>
      <c r="G315" s="13" t="str">
        <f>IF(Recap!G316="","",IF(Recap!G316&lt;0.25,1,0)+Recap!G316)</f>
        <v/>
      </c>
      <c r="H315" s="13" t="str">
        <f>IF(Recap!H316="","",IF(Recap!H316&lt;0.25,1,0)+Recap!H316)</f>
        <v/>
      </c>
      <c r="I315" s="13" t="str">
        <f>IF(Recap!I316="","",IF(Recap!I316&lt;0.25,1,0)+Recap!I316)</f>
        <v/>
      </c>
      <c r="J315" s="13" t="str">
        <f>IF(Recap!J316="","",IF(Recap!J316&lt;0.25,1,0)+Recap!J316)</f>
        <v/>
      </c>
      <c r="L315" s="13" t="str">
        <f>IF(Recap!L316="","",IF(Recap!L316&lt;0.25,1,0)+Recap!L316)</f>
        <v/>
      </c>
    </row>
    <row r="316" spans="1:12">
      <c r="A316" s="2" t="str">
        <f>IF(Recap!A317="","",IF(Recap!A317&lt;0.25,1,0)+Recap!A317)</f>
        <v/>
      </c>
      <c r="B316" s="13" t="str">
        <f>IF(Recap!B317="","",IF(Recap!B317&lt;0.25,1,0)+Recap!B317)</f>
        <v/>
      </c>
      <c r="C316" s="13" t="str">
        <f>IF(Recap!C317="","",IF(Recap!C317&lt;0.25,1,0)+Recap!C317)</f>
        <v/>
      </c>
      <c r="D316" s="13" t="str">
        <f>IF(Recap!D317="","",IF(Recap!D317&lt;0.25,1,0)+Recap!D317)</f>
        <v/>
      </c>
      <c r="E316" s="13" t="str">
        <f>IF(Recap!E317="","",IF(Recap!E317&lt;0.25,1,0)+Recap!E317)</f>
        <v/>
      </c>
      <c r="F316" s="13" t="str">
        <f>IF(Recap!F317="","",IF(Recap!F317&lt;0.25,1,0)+Recap!F317)</f>
        <v/>
      </c>
      <c r="G316" s="13" t="str">
        <f>IF(Recap!G317="","",IF(Recap!G317&lt;0.25,1,0)+Recap!G317)</f>
        <v/>
      </c>
      <c r="H316" s="13" t="str">
        <f>IF(Recap!H317="","",IF(Recap!H317&lt;0.25,1,0)+Recap!H317)</f>
        <v/>
      </c>
      <c r="I316" s="13" t="str">
        <f>IF(Recap!I317="","",IF(Recap!I317&lt;0.25,1,0)+Recap!I317)</f>
        <v/>
      </c>
      <c r="J316" s="13" t="str">
        <f>IF(Recap!J317="","",IF(Recap!J317&lt;0.25,1,0)+Recap!J317)</f>
        <v/>
      </c>
      <c r="L316" s="13" t="str">
        <f>IF(Recap!L317="","",IF(Recap!L317&lt;0.25,1,0)+Recap!L317)</f>
        <v/>
      </c>
    </row>
    <row r="317" spans="1:12">
      <c r="A317" s="2" t="str">
        <f>IF(Recap!A318="","",IF(Recap!A318&lt;0.25,1,0)+Recap!A318)</f>
        <v/>
      </c>
      <c r="B317" s="13" t="str">
        <f>IF(Recap!B318="","",IF(Recap!B318&lt;0.25,1,0)+Recap!B318)</f>
        <v/>
      </c>
      <c r="C317" s="13" t="str">
        <f>IF(Recap!C318="","",IF(Recap!C318&lt;0.25,1,0)+Recap!C318)</f>
        <v/>
      </c>
      <c r="D317" s="13" t="str">
        <f>IF(Recap!D318="","",IF(Recap!D318&lt;0.25,1,0)+Recap!D318)</f>
        <v/>
      </c>
      <c r="E317" s="13" t="str">
        <f>IF(Recap!E318="","",IF(Recap!E318&lt;0.25,1,0)+Recap!E318)</f>
        <v/>
      </c>
      <c r="F317" s="13" t="str">
        <f>IF(Recap!F318="","",IF(Recap!F318&lt;0.25,1,0)+Recap!F318)</f>
        <v/>
      </c>
      <c r="G317" s="13" t="str">
        <f>IF(Recap!G318="","",IF(Recap!G318&lt;0.25,1,0)+Recap!G318)</f>
        <v/>
      </c>
      <c r="H317" s="13" t="str">
        <f>IF(Recap!H318="","",IF(Recap!H318&lt;0.25,1,0)+Recap!H318)</f>
        <v/>
      </c>
      <c r="I317" s="13" t="str">
        <f>IF(Recap!I318="","",IF(Recap!I318&lt;0.25,1,0)+Recap!I318)</f>
        <v/>
      </c>
      <c r="J317" s="13" t="str">
        <f>IF(Recap!J318="","",IF(Recap!J318&lt;0.25,1,0)+Recap!J318)</f>
        <v/>
      </c>
      <c r="L317" s="13" t="str">
        <f>IF(Recap!L318="","",IF(Recap!L318&lt;0.25,1,0)+Recap!L318)</f>
        <v/>
      </c>
    </row>
    <row r="318" spans="1:12">
      <c r="A318" s="2" t="str">
        <f>IF(Recap!A319="","",IF(Recap!A319&lt;0.25,1,0)+Recap!A319)</f>
        <v/>
      </c>
      <c r="B318" s="13" t="str">
        <f>IF(Recap!B319="","",IF(Recap!B319&lt;0.25,1,0)+Recap!B319)</f>
        <v/>
      </c>
      <c r="C318" s="13" t="str">
        <f>IF(Recap!C319="","",IF(Recap!C319&lt;0.25,1,0)+Recap!C319)</f>
        <v/>
      </c>
      <c r="D318" s="13" t="str">
        <f>IF(Recap!D319="","",IF(Recap!D319&lt;0.25,1,0)+Recap!D319)</f>
        <v/>
      </c>
      <c r="E318" s="13" t="str">
        <f>IF(Recap!E319="","",IF(Recap!E319&lt;0.25,1,0)+Recap!E319)</f>
        <v/>
      </c>
      <c r="F318" s="13" t="str">
        <f>IF(Recap!F319="","",IF(Recap!F319&lt;0.25,1,0)+Recap!F319)</f>
        <v/>
      </c>
      <c r="G318" s="13" t="str">
        <f>IF(Recap!G319="","",IF(Recap!G319&lt;0.25,1,0)+Recap!G319)</f>
        <v/>
      </c>
      <c r="H318" s="13" t="str">
        <f>IF(Recap!H319="","",IF(Recap!H319&lt;0.25,1,0)+Recap!H319)</f>
        <v/>
      </c>
      <c r="I318" s="13" t="str">
        <f>IF(Recap!I319="","",IF(Recap!I319&lt;0.25,1,0)+Recap!I319)</f>
        <v/>
      </c>
      <c r="J318" s="13" t="str">
        <f>IF(Recap!J319="","",IF(Recap!J319&lt;0.25,1,0)+Recap!J319)</f>
        <v/>
      </c>
      <c r="L318" s="13" t="str">
        <f>IF(Recap!L319="","",IF(Recap!L319&lt;0.25,1,0)+Recap!L319)</f>
        <v/>
      </c>
    </row>
    <row r="319" spans="1:12">
      <c r="A319" s="2" t="str">
        <f>IF(Recap!A320="","",IF(Recap!A320&lt;0.25,1,0)+Recap!A320)</f>
        <v/>
      </c>
      <c r="B319" s="13" t="str">
        <f>IF(Recap!B320="","",IF(Recap!B320&lt;0.25,1,0)+Recap!B320)</f>
        <v/>
      </c>
      <c r="C319" s="13" t="str">
        <f>IF(Recap!C320="","",IF(Recap!C320&lt;0.25,1,0)+Recap!C320)</f>
        <v/>
      </c>
      <c r="D319" s="13" t="str">
        <f>IF(Recap!D320="","",IF(Recap!D320&lt;0.25,1,0)+Recap!D320)</f>
        <v/>
      </c>
      <c r="E319" s="13" t="str">
        <f>IF(Recap!E320="","",IF(Recap!E320&lt;0.25,1,0)+Recap!E320)</f>
        <v/>
      </c>
      <c r="F319" s="13" t="str">
        <f>IF(Recap!F320="","",IF(Recap!F320&lt;0.25,1,0)+Recap!F320)</f>
        <v/>
      </c>
      <c r="G319" s="13" t="str">
        <f>IF(Recap!G320="","",IF(Recap!G320&lt;0.25,1,0)+Recap!G320)</f>
        <v/>
      </c>
      <c r="H319" s="13" t="str">
        <f>IF(Recap!H320="","",IF(Recap!H320&lt;0.25,1,0)+Recap!H320)</f>
        <v/>
      </c>
      <c r="I319" s="13" t="str">
        <f>IF(Recap!I320="","",IF(Recap!I320&lt;0.25,1,0)+Recap!I320)</f>
        <v/>
      </c>
      <c r="J319" s="13" t="str">
        <f>IF(Recap!J320="","",IF(Recap!J320&lt;0.25,1,0)+Recap!J320)</f>
        <v/>
      </c>
      <c r="L319" s="13" t="str">
        <f>IF(Recap!L320="","",IF(Recap!L320&lt;0.25,1,0)+Recap!L320)</f>
        <v/>
      </c>
    </row>
    <row r="320" spans="1:12">
      <c r="A320" s="2" t="str">
        <f>IF(Recap!A321="","",IF(Recap!A321&lt;0.25,1,0)+Recap!A321)</f>
        <v/>
      </c>
      <c r="B320" s="13" t="str">
        <f>IF(Recap!B321="","",IF(Recap!B321&lt;0.25,1,0)+Recap!B321)</f>
        <v/>
      </c>
      <c r="C320" s="13" t="str">
        <f>IF(Recap!C321="","",IF(Recap!C321&lt;0.25,1,0)+Recap!C321)</f>
        <v/>
      </c>
      <c r="D320" s="13" t="str">
        <f>IF(Recap!D321="","",IF(Recap!D321&lt;0.25,1,0)+Recap!D321)</f>
        <v/>
      </c>
      <c r="E320" s="13" t="str">
        <f>IF(Recap!E321="","",IF(Recap!E321&lt;0.25,1,0)+Recap!E321)</f>
        <v/>
      </c>
      <c r="F320" s="13" t="str">
        <f>IF(Recap!F321="","",IF(Recap!F321&lt;0.25,1,0)+Recap!F321)</f>
        <v/>
      </c>
      <c r="G320" s="13" t="str">
        <f>IF(Recap!G321="","",IF(Recap!G321&lt;0.25,1,0)+Recap!G321)</f>
        <v/>
      </c>
      <c r="H320" s="13" t="str">
        <f>IF(Recap!H321="","",IF(Recap!H321&lt;0.25,1,0)+Recap!H321)</f>
        <v/>
      </c>
      <c r="I320" s="13" t="str">
        <f>IF(Recap!I321="","",IF(Recap!I321&lt;0.25,1,0)+Recap!I321)</f>
        <v/>
      </c>
      <c r="J320" s="13" t="str">
        <f>IF(Recap!J321="","",IF(Recap!J321&lt;0.25,1,0)+Recap!J321)</f>
        <v/>
      </c>
      <c r="L320" s="13" t="str">
        <f>IF(Recap!L321="","",IF(Recap!L321&lt;0.25,1,0)+Recap!L321)</f>
        <v/>
      </c>
    </row>
    <row r="321" spans="1:12">
      <c r="A321" s="2" t="str">
        <f>IF(Recap!A322="","",IF(Recap!A322&lt;0.25,1,0)+Recap!A322)</f>
        <v/>
      </c>
      <c r="B321" s="13" t="str">
        <f>IF(Recap!B322="","",IF(Recap!B322&lt;0.25,1,0)+Recap!B322)</f>
        <v/>
      </c>
      <c r="C321" s="13" t="str">
        <f>IF(Recap!C322="","",IF(Recap!C322&lt;0.25,1,0)+Recap!C322)</f>
        <v/>
      </c>
      <c r="D321" s="13" t="str">
        <f>IF(Recap!D322="","",IF(Recap!D322&lt;0.25,1,0)+Recap!D322)</f>
        <v/>
      </c>
      <c r="E321" s="13" t="str">
        <f>IF(Recap!E322="","",IF(Recap!E322&lt;0.25,1,0)+Recap!E322)</f>
        <v/>
      </c>
      <c r="F321" s="13" t="str">
        <f>IF(Recap!F322="","",IF(Recap!F322&lt;0.25,1,0)+Recap!F322)</f>
        <v/>
      </c>
      <c r="G321" s="13" t="str">
        <f>IF(Recap!G322="","",IF(Recap!G322&lt;0.25,1,0)+Recap!G322)</f>
        <v/>
      </c>
      <c r="H321" s="13" t="str">
        <f>IF(Recap!H322="","",IF(Recap!H322&lt;0.25,1,0)+Recap!H322)</f>
        <v/>
      </c>
      <c r="I321" s="13" t="str">
        <f>IF(Recap!I322="","",IF(Recap!I322&lt;0.25,1,0)+Recap!I322)</f>
        <v/>
      </c>
      <c r="J321" s="13" t="str">
        <f>IF(Recap!J322="","",IF(Recap!J322&lt;0.25,1,0)+Recap!J322)</f>
        <v/>
      </c>
      <c r="L321" s="13" t="str">
        <f>IF(Recap!L322="","",IF(Recap!L322&lt;0.25,1,0)+Recap!L322)</f>
        <v/>
      </c>
    </row>
    <row r="322" spans="1:12">
      <c r="A322" s="2" t="str">
        <f>IF(Recap!A323="","",IF(Recap!A323&lt;0.25,1,0)+Recap!A323)</f>
        <v/>
      </c>
      <c r="B322" s="13" t="str">
        <f>IF(Recap!B323="","",IF(Recap!B323&lt;0.25,1,0)+Recap!B323)</f>
        <v/>
      </c>
      <c r="C322" s="13" t="str">
        <f>IF(Recap!C323="","",IF(Recap!C323&lt;0.25,1,0)+Recap!C323)</f>
        <v/>
      </c>
      <c r="D322" s="13" t="str">
        <f>IF(Recap!D323="","",IF(Recap!D323&lt;0.25,1,0)+Recap!D323)</f>
        <v/>
      </c>
      <c r="E322" s="13" t="str">
        <f>IF(Recap!E323="","",IF(Recap!E323&lt;0.25,1,0)+Recap!E323)</f>
        <v/>
      </c>
      <c r="F322" s="13" t="str">
        <f>IF(Recap!F323="","",IF(Recap!F323&lt;0.25,1,0)+Recap!F323)</f>
        <v/>
      </c>
      <c r="G322" s="13" t="str">
        <f>IF(Recap!G323="","",IF(Recap!G323&lt;0.25,1,0)+Recap!G323)</f>
        <v/>
      </c>
      <c r="H322" s="13" t="str">
        <f>IF(Recap!H323="","",IF(Recap!H323&lt;0.25,1,0)+Recap!H323)</f>
        <v/>
      </c>
      <c r="I322" s="13" t="str">
        <f>IF(Recap!I323="","",IF(Recap!I323&lt;0.25,1,0)+Recap!I323)</f>
        <v/>
      </c>
      <c r="J322" s="13" t="str">
        <f>IF(Recap!J323="","",IF(Recap!J323&lt;0.25,1,0)+Recap!J323)</f>
        <v/>
      </c>
      <c r="L322" s="13" t="str">
        <f>IF(Recap!L323="","",IF(Recap!L323&lt;0.25,1,0)+Recap!L323)</f>
        <v/>
      </c>
    </row>
    <row r="323" spans="1:12">
      <c r="A323" s="2" t="str">
        <f>IF(Recap!A324="","",IF(Recap!A324&lt;0.25,1,0)+Recap!A324)</f>
        <v/>
      </c>
      <c r="B323" s="13" t="str">
        <f>IF(Recap!B324="","",IF(Recap!B324&lt;0.25,1,0)+Recap!B324)</f>
        <v/>
      </c>
      <c r="C323" s="13" t="str">
        <f>IF(Recap!C324="","",IF(Recap!C324&lt;0.25,1,0)+Recap!C324)</f>
        <v/>
      </c>
      <c r="D323" s="13" t="str">
        <f>IF(Recap!D324="","",IF(Recap!D324&lt;0.25,1,0)+Recap!D324)</f>
        <v/>
      </c>
      <c r="E323" s="13" t="str">
        <f>IF(Recap!E324="","",IF(Recap!E324&lt;0.25,1,0)+Recap!E324)</f>
        <v/>
      </c>
      <c r="F323" s="13" t="str">
        <f>IF(Recap!F324="","",IF(Recap!F324&lt;0.25,1,0)+Recap!F324)</f>
        <v/>
      </c>
      <c r="G323" s="13" t="str">
        <f>IF(Recap!G324="","",IF(Recap!G324&lt;0.25,1,0)+Recap!G324)</f>
        <v/>
      </c>
      <c r="H323" s="13" t="str">
        <f>IF(Recap!H324="","",IF(Recap!H324&lt;0.25,1,0)+Recap!H324)</f>
        <v/>
      </c>
      <c r="I323" s="13" t="str">
        <f>IF(Recap!I324="","",IF(Recap!I324&lt;0.25,1,0)+Recap!I324)</f>
        <v/>
      </c>
      <c r="J323" s="13" t="str">
        <f>IF(Recap!J324="","",IF(Recap!J324&lt;0.25,1,0)+Recap!J324)</f>
        <v/>
      </c>
      <c r="L323" s="13" t="str">
        <f>IF(Recap!L324="","",IF(Recap!L324&lt;0.25,1,0)+Recap!L324)</f>
        <v/>
      </c>
    </row>
    <row r="324" spans="1:12">
      <c r="A324" s="2" t="str">
        <f>IF(Recap!A325="","",IF(Recap!A325&lt;0.25,1,0)+Recap!A325)</f>
        <v/>
      </c>
      <c r="B324" s="13" t="str">
        <f>IF(Recap!B325="","",IF(Recap!B325&lt;0.25,1,0)+Recap!B325)</f>
        <v/>
      </c>
      <c r="C324" s="13" t="str">
        <f>IF(Recap!C325="","",IF(Recap!C325&lt;0.25,1,0)+Recap!C325)</f>
        <v/>
      </c>
      <c r="D324" s="13" t="str">
        <f>IF(Recap!D325="","",IF(Recap!D325&lt;0.25,1,0)+Recap!D325)</f>
        <v/>
      </c>
      <c r="E324" s="13" t="str">
        <f>IF(Recap!E325="","",IF(Recap!E325&lt;0.25,1,0)+Recap!E325)</f>
        <v/>
      </c>
      <c r="F324" s="13" t="str">
        <f>IF(Recap!F325="","",IF(Recap!F325&lt;0.25,1,0)+Recap!F325)</f>
        <v/>
      </c>
      <c r="G324" s="13" t="str">
        <f>IF(Recap!G325="","",IF(Recap!G325&lt;0.25,1,0)+Recap!G325)</f>
        <v/>
      </c>
      <c r="H324" s="13" t="str">
        <f>IF(Recap!H325="","",IF(Recap!H325&lt;0.25,1,0)+Recap!H325)</f>
        <v/>
      </c>
      <c r="I324" s="13" t="str">
        <f>IF(Recap!I325="","",IF(Recap!I325&lt;0.25,1,0)+Recap!I325)</f>
        <v/>
      </c>
      <c r="J324" s="13" t="str">
        <f>IF(Recap!J325="","",IF(Recap!J325&lt;0.25,1,0)+Recap!J325)</f>
        <v/>
      </c>
      <c r="L324" s="13" t="str">
        <f>IF(Recap!L325="","",IF(Recap!L325&lt;0.25,1,0)+Recap!L325)</f>
        <v/>
      </c>
    </row>
    <row r="325" spans="1:12">
      <c r="A325" s="2" t="str">
        <f>IF(Recap!A326="","",IF(Recap!A326&lt;0.25,1,0)+Recap!A326)</f>
        <v/>
      </c>
      <c r="B325" s="13" t="str">
        <f>IF(Recap!B326="","",IF(Recap!B326&lt;0.25,1,0)+Recap!B326)</f>
        <v/>
      </c>
      <c r="C325" s="13" t="str">
        <f>IF(Recap!C326="","",IF(Recap!C326&lt;0.25,1,0)+Recap!C326)</f>
        <v/>
      </c>
      <c r="D325" s="13" t="str">
        <f>IF(Recap!D326="","",IF(Recap!D326&lt;0.25,1,0)+Recap!D326)</f>
        <v/>
      </c>
      <c r="E325" s="13" t="str">
        <f>IF(Recap!E326="","",IF(Recap!E326&lt;0.25,1,0)+Recap!E326)</f>
        <v/>
      </c>
      <c r="F325" s="13" t="str">
        <f>IF(Recap!F326="","",IF(Recap!F326&lt;0.25,1,0)+Recap!F326)</f>
        <v/>
      </c>
      <c r="G325" s="13" t="str">
        <f>IF(Recap!G326="","",IF(Recap!G326&lt;0.25,1,0)+Recap!G326)</f>
        <v/>
      </c>
      <c r="H325" s="13" t="str">
        <f>IF(Recap!H326="","",IF(Recap!H326&lt;0.25,1,0)+Recap!H326)</f>
        <v/>
      </c>
      <c r="I325" s="13" t="str">
        <f>IF(Recap!I326="","",IF(Recap!I326&lt;0.25,1,0)+Recap!I326)</f>
        <v/>
      </c>
      <c r="J325" s="13" t="str">
        <f>IF(Recap!J326="","",IF(Recap!J326&lt;0.25,1,0)+Recap!J326)</f>
        <v/>
      </c>
      <c r="L325" s="13" t="str">
        <f>IF(Recap!L326="","",IF(Recap!L326&lt;0.25,1,0)+Recap!L326)</f>
        <v/>
      </c>
    </row>
    <row r="326" spans="1:12">
      <c r="A326" s="2" t="str">
        <f>IF(Recap!A327="","",IF(Recap!A327&lt;0.25,1,0)+Recap!A327)</f>
        <v/>
      </c>
      <c r="B326" s="13" t="str">
        <f>IF(Recap!B327="","",IF(Recap!B327&lt;0.25,1,0)+Recap!B327)</f>
        <v/>
      </c>
      <c r="C326" s="13" t="str">
        <f>IF(Recap!C327="","",IF(Recap!C327&lt;0.25,1,0)+Recap!C327)</f>
        <v/>
      </c>
      <c r="D326" s="13" t="str">
        <f>IF(Recap!D327="","",IF(Recap!D327&lt;0.25,1,0)+Recap!D327)</f>
        <v/>
      </c>
      <c r="E326" s="13" t="str">
        <f>IF(Recap!E327="","",IF(Recap!E327&lt;0.25,1,0)+Recap!E327)</f>
        <v/>
      </c>
      <c r="F326" s="13" t="str">
        <f>IF(Recap!F327="","",IF(Recap!F327&lt;0.25,1,0)+Recap!F327)</f>
        <v/>
      </c>
      <c r="G326" s="13" t="str">
        <f>IF(Recap!G327="","",IF(Recap!G327&lt;0.25,1,0)+Recap!G327)</f>
        <v/>
      </c>
      <c r="H326" s="13" t="str">
        <f>IF(Recap!H327="","",IF(Recap!H327&lt;0.25,1,0)+Recap!H327)</f>
        <v/>
      </c>
      <c r="I326" s="13" t="str">
        <f>IF(Recap!I327="","",IF(Recap!I327&lt;0.25,1,0)+Recap!I327)</f>
        <v/>
      </c>
      <c r="J326" s="13" t="str">
        <f>IF(Recap!J327="","",IF(Recap!J327&lt;0.25,1,0)+Recap!J327)</f>
        <v/>
      </c>
      <c r="L326" s="13" t="str">
        <f>IF(Recap!L327="","",IF(Recap!L327&lt;0.25,1,0)+Recap!L327)</f>
        <v/>
      </c>
    </row>
    <row r="327" spans="1:12">
      <c r="A327" s="2" t="str">
        <f>IF(Recap!A328="","",IF(Recap!A328&lt;0.25,1,0)+Recap!A328)</f>
        <v/>
      </c>
      <c r="B327" s="13" t="str">
        <f>IF(Recap!B328="","",IF(Recap!B328&lt;0.25,1,0)+Recap!B328)</f>
        <v/>
      </c>
      <c r="C327" s="13" t="str">
        <f>IF(Recap!C328="","",IF(Recap!C328&lt;0.25,1,0)+Recap!C328)</f>
        <v/>
      </c>
      <c r="D327" s="13" t="str">
        <f>IF(Recap!D328="","",IF(Recap!D328&lt;0.25,1,0)+Recap!D328)</f>
        <v/>
      </c>
      <c r="E327" s="13" t="str">
        <f>IF(Recap!E328="","",IF(Recap!E328&lt;0.25,1,0)+Recap!E328)</f>
        <v/>
      </c>
      <c r="F327" s="13" t="str">
        <f>IF(Recap!F328="","",IF(Recap!F328&lt;0.25,1,0)+Recap!F328)</f>
        <v/>
      </c>
      <c r="G327" s="13" t="str">
        <f>IF(Recap!G328="","",IF(Recap!G328&lt;0.25,1,0)+Recap!G328)</f>
        <v/>
      </c>
      <c r="H327" s="13" t="str">
        <f>IF(Recap!H328="","",IF(Recap!H328&lt;0.25,1,0)+Recap!H328)</f>
        <v/>
      </c>
      <c r="I327" s="13" t="str">
        <f>IF(Recap!I328="","",IF(Recap!I328&lt;0.25,1,0)+Recap!I328)</f>
        <v/>
      </c>
      <c r="J327" s="13" t="str">
        <f>IF(Recap!J328="","",IF(Recap!J328&lt;0.25,1,0)+Recap!J328)</f>
        <v/>
      </c>
      <c r="L327" s="13" t="str">
        <f>IF(Recap!L328="","",IF(Recap!L328&lt;0.25,1,0)+Recap!L328)</f>
        <v/>
      </c>
    </row>
    <row r="328" spans="1:12">
      <c r="A328" s="2" t="str">
        <f>IF(Recap!A329="","",IF(Recap!A329&lt;0.25,1,0)+Recap!A329)</f>
        <v/>
      </c>
      <c r="B328" s="13" t="str">
        <f>IF(Recap!B329="","",IF(Recap!B329&lt;0.25,1,0)+Recap!B329)</f>
        <v/>
      </c>
      <c r="C328" s="13" t="str">
        <f>IF(Recap!C329="","",IF(Recap!C329&lt;0.25,1,0)+Recap!C329)</f>
        <v/>
      </c>
      <c r="D328" s="13" t="str">
        <f>IF(Recap!D329="","",IF(Recap!D329&lt;0.25,1,0)+Recap!D329)</f>
        <v/>
      </c>
      <c r="E328" s="13" t="str">
        <f>IF(Recap!E329="","",IF(Recap!E329&lt;0.25,1,0)+Recap!E329)</f>
        <v/>
      </c>
      <c r="F328" s="13" t="str">
        <f>IF(Recap!F329="","",IF(Recap!F329&lt;0.25,1,0)+Recap!F329)</f>
        <v/>
      </c>
      <c r="G328" s="13" t="str">
        <f>IF(Recap!G329="","",IF(Recap!G329&lt;0.25,1,0)+Recap!G329)</f>
        <v/>
      </c>
      <c r="H328" s="13" t="str">
        <f>IF(Recap!H329="","",IF(Recap!H329&lt;0.25,1,0)+Recap!H329)</f>
        <v/>
      </c>
      <c r="I328" s="13" t="str">
        <f>IF(Recap!I329="","",IF(Recap!I329&lt;0.25,1,0)+Recap!I329)</f>
        <v/>
      </c>
      <c r="J328" s="13" t="str">
        <f>IF(Recap!J329="","",IF(Recap!J329&lt;0.25,1,0)+Recap!J329)</f>
        <v/>
      </c>
      <c r="L328" s="13" t="str">
        <f>IF(Recap!L329="","",IF(Recap!L329&lt;0.25,1,0)+Recap!L329)</f>
        <v/>
      </c>
    </row>
    <row r="329" spans="1:12">
      <c r="A329" s="2" t="str">
        <f>IF(Recap!A330="","",IF(Recap!A330&lt;0.25,1,0)+Recap!A330)</f>
        <v/>
      </c>
      <c r="B329" s="13" t="str">
        <f>IF(Recap!B330="","",IF(Recap!B330&lt;0.25,1,0)+Recap!B330)</f>
        <v/>
      </c>
      <c r="C329" s="13" t="str">
        <f>IF(Recap!C330="","",IF(Recap!C330&lt;0.25,1,0)+Recap!C330)</f>
        <v/>
      </c>
      <c r="D329" s="13" t="str">
        <f>IF(Recap!D330="","",IF(Recap!D330&lt;0.25,1,0)+Recap!D330)</f>
        <v/>
      </c>
      <c r="E329" s="13" t="str">
        <f>IF(Recap!E330="","",IF(Recap!E330&lt;0.25,1,0)+Recap!E330)</f>
        <v/>
      </c>
      <c r="F329" s="13" t="str">
        <f>IF(Recap!F330="","",IF(Recap!F330&lt;0.25,1,0)+Recap!F330)</f>
        <v/>
      </c>
      <c r="G329" s="13" t="str">
        <f>IF(Recap!G330="","",IF(Recap!G330&lt;0.25,1,0)+Recap!G330)</f>
        <v/>
      </c>
      <c r="H329" s="13" t="str">
        <f>IF(Recap!H330="","",IF(Recap!H330&lt;0.25,1,0)+Recap!H330)</f>
        <v/>
      </c>
      <c r="I329" s="13" t="str">
        <f>IF(Recap!I330="","",IF(Recap!I330&lt;0.25,1,0)+Recap!I330)</f>
        <v/>
      </c>
      <c r="J329" s="13" t="str">
        <f>IF(Recap!J330="","",IF(Recap!J330&lt;0.25,1,0)+Recap!J330)</f>
        <v/>
      </c>
      <c r="L329" s="13" t="str">
        <f>IF(Recap!L330="","",IF(Recap!L330&lt;0.25,1,0)+Recap!L330)</f>
        <v/>
      </c>
    </row>
    <row r="330" spans="1:12">
      <c r="A330" s="2" t="str">
        <f>IF(Recap!A331="","",IF(Recap!A331&lt;0.25,1,0)+Recap!A331)</f>
        <v/>
      </c>
      <c r="B330" s="13" t="str">
        <f>IF(Recap!B331="","",IF(Recap!B331&lt;0.25,1,0)+Recap!B331)</f>
        <v/>
      </c>
      <c r="C330" s="13" t="str">
        <f>IF(Recap!C331="","",IF(Recap!C331&lt;0.25,1,0)+Recap!C331)</f>
        <v/>
      </c>
      <c r="D330" s="13" t="str">
        <f>IF(Recap!D331="","",IF(Recap!D331&lt;0.25,1,0)+Recap!D331)</f>
        <v/>
      </c>
      <c r="E330" s="13" t="str">
        <f>IF(Recap!E331="","",IF(Recap!E331&lt;0.25,1,0)+Recap!E331)</f>
        <v/>
      </c>
      <c r="F330" s="13" t="str">
        <f>IF(Recap!F331="","",IF(Recap!F331&lt;0.25,1,0)+Recap!F331)</f>
        <v/>
      </c>
      <c r="G330" s="13" t="str">
        <f>IF(Recap!G331="","",IF(Recap!G331&lt;0.25,1,0)+Recap!G331)</f>
        <v/>
      </c>
      <c r="H330" s="13" t="str">
        <f>IF(Recap!H331="","",IF(Recap!H331&lt;0.25,1,0)+Recap!H331)</f>
        <v/>
      </c>
      <c r="I330" s="13" t="str">
        <f>IF(Recap!I331="","",IF(Recap!I331&lt;0.25,1,0)+Recap!I331)</f>
        <v/>
      </c>
      <c r="J330" s="13" t="str">
        <f>IF(Recap!J331="","",IF(Recap!J331&lt;0.25,1,0)+Recap!J331)</f>
        <v/>
      </c>
      <c r="L330" s="13" t="str">
        <f>IF(Recap!L331="","",IF(Recap!L331&lt;0.25,1,0)+Recap!L331)</f>
        <v/>
      </c>
    </row>
    <row r="331" spans="1:12">
      <c r="A331" s="2" t="str">
        <f>IF(Recap!A332="","",IF(Recap!A332&lt;0.25,1,0)+Recap!A332)</f>
        <v/>
      </c>
      <c r="B331" s="13" t="str">
        <f>IF(Recap!B332="","",IF(Recap!B332&lt;0.25,1,0)+Recap!B332)</f>
        <v/>
      </c>
      <c r="C331" s="13" t="str">
        <f>IF(Recap!C332="","",IF(Recap!C332&lt;0.25,1,0)+Recap!C332)</f>
        <v/>
      </c>
      <c r="D331" s="13" t="str">
        <f>IF(Recap!D332="","",IF(Recap!D332&lt;0.25,1,0)+Recap!D332)</f>
        <v/>
      </c>
      <c r="E331" s="13" t="str">
        <f>IF(Recap!E332="","",IF(Recap!E332&lt;0.25,1,0)+Recap!E332)</f>
        <v/>
      </c>
      <c r="F331" s="13" t="str">
        <f>IF(Recap!F332="","",IF(Recap!F332&lt;0.25,1,0)+Recap!F332)</f>
        <v/>
      </c>
      <c r="G331" s="13" t="str">
        <f>IF(Recap!G332="","",IF(Recap!G332&lt;0.25,1,0)+Recap!G332)</f>
        <v/>
      </c>
      <c r="H331" s="13" t="str">
        <f>IF(Recap!H332="","",IF(Recap!H332&lt;0.25,1,0)+Recap!H332)</f>
        <v/>
      </c>
      <c r="I331" s="13" t="str">
        <f>IF(Recap!I332="","",IF(Recap!I332&lt;0.25,1,0)+Recap!I332)</f>
        <v/>
      </c>
      <c r="J331" s="13" t="str">
        <f>IF(Recap!J332="","",IF(Recap!J332&lt;0.25,1,0)+Recap!J332)</f>
        <v/>
      </c>
      <c r="L331" s="13" t="str">
        <f>IF(Recap!L332="","",IF(Recap!L332&lt;0.25,1,0)+Recap!L332)</f>
        <v/>
      </c>
    </row>
    <row r="332" spans="1:12">
      <c r="A332" s="2" t="str">
        <f>IF(Recap!A333="","",IF(Recap!A333&lt;0.25,1,0)+Recap!A333)</f>
        <v/>
      </c>
      <c r="B332" s="13" t="str">
        <f>IF(Recap!B333="","",IF(Recap!B333&lt;0.25,1,0)+Recap!B333)</f>
        <v/>
      </c>
      <c r="C332" s="13" t="str">
        <f>IF(Recap!C333="","",IF(Recap!C333&lt;0.25,1,0)+Recap!C333)</f>
        <v/>
      </c>
      <c r="D332" s="13" t="str">
        <f>IF(Recap!D333="","",IF(Recap!D333&lt;0.25,1,0)+Recap!D333)</f>
        <v/>
      </c>
      <c r="E332" s="13" t="str">
        <f>IF(Recap!E333="","",IF(Recap!E333&lt;0.25,1,0)+Recap!E333)</f>
        <v/>
      </c>
      <c r="F332" s="13" t="str">
        <f>IF(Recap!F333="","",IF(Recap!F333&lt;0.25,1,0)+Recap!F333)</f>
        <v/>
      </c>
      <c r="G332" s="13" t="str">
        <f>IF(Recap!G333="","",IF(Recap!G333&lt;0.25,1,0)+Recap!G333)</f>
        <v/>
      </c>
      <c r="H332" s="13" t="str">
        <f>IF(Recap!H333="","",IF(Recap!H333&lt;0.25,1,0)+Recap!H333)</f>
        <v/>
      </c>
      <c r="I332" s="13" t="str">
        <f>IF(Recap!I333="","",IF(Recap!I333&lt;0.25,1,0)+Recap!I333)</f>
        <v/>
      </c>
      <c r="J332" s="13" t="str">
        <f>IF(Recap!J333="","",IF(Recap!J333&lt;0.25,1,0)+Recap!J333)</f>
        <v/>
      </c>
      <c r="L332" s="13" t="str">
        <f>IF(Recap!L333="","",IF(Recap!L333&lt;0.25,1,0)+Recap!L333)</f>
        <v/>
      </c>
    </row>
    <row r="333" spans="1:12">
      <c r="A333" s="2" t="str">
        <f>IF(Recap!A334="","",IF(Recap!A334&lt;0.25,1,0)+Recap!A334)</f>
        <v/>
      </c>
      <c r="B333" s="13" t="str">
        <f>IF(Recap!B334="","",IF(Recap!B334&lt;0.25,1,0)+Recap!B334)</f>
        <v/>
      </c>
      <c r="C333" s="13" t="str">
        <f>IF(Recap!C334="","",IF(Recap!C334&lt;0.25,1,0)+Recap!C334)</f>
        <v/>
      </c>
      <c r="D333" s="13" t="str">
        <f>IF(Recap!D334="","",IF(Recap!D334&lt;0.25,1,0)+Recap!D334)</f>
        <v/>
      </c>
      <c r="E333" s="13" t="str">
        <f>IF(Recap!E334="","",IF(Recap!E334&lt;0.25,1,0)+Recap!E334)</f>
        <v/>
      </c>
      <c r="F333" s="13" t="str">
        <f>IF(Recap!F334="","",IF(Recap!F334&lt;0.25,1,0)+Recap!F334)</f>
        <v/>
      </c>
      <c r="G333" s="13" t="str">
        <f>IF(Recap!G334="","",IF(Recap!G334&lt;0.25,1,0)+Recap!G334)</f>
        <v/>
      </c>
      <c r="H333" s="13" t="str">
        <f>IF(Recap!H334="","",IF(Recap!H334&lt;0.25,1,0)+Recap!H334)</f>
        <v/>
      </c>
      <c r="I333" s="13" t="str">
        <f>IF(Recap!I334="","",IF(Recap!I334&lt;0.25,1,0)+Recap!I334)</f>
        <v/>
      </c>
      <c r="J333" s="13" t="str">
        <f>IF(Recap!J334="","",IF(Recap!J334&lt;0.25,1,0)+Recap!J334)</f>
        <v/>
      </c>
      <c r="L333" s="13" t="str">
        <f>IF(Recap!L334="","",IF(Recap!L334&lt;0.25,1,0)+Recap!L334)</f>
        <v/>
      </c>
    </row>
    <row r="334" spans="1:12">
      <c r="A334" s="2" t="str">
        <f>IF(Recap!A335="","",IF(Recap!A335&lt;0.25,1,0)+Recap!A335)</f>
        <v/>
      </c>
      <c r="B334" s="13" t="str">
        <f>IF(Recap!B335="","",IF(Recap!B335&lt;0.25,1,0)+Recap!B335)</f>
        <v/>
      </c>
      <c r="C334" s="13" t="str">
        <f>IF(Recap!C335="","",IF(Recap!C335&lt;0.25,1,0)+Recap!C335)</f>
        <v/>
      </c>
      <c r="D334" s="13" t="str">
        <f>IF(Recap!D335="","",IF(Recap!D335&lt;0.25,1,0)+Recap!D335)</f>
        <v/>
      </c>
      <c r="E334" s="13" t="str">
        <f>IF(Recap!E335="","",IF(Recap!E335&lt;0.25,1,0)+Recap!E335)</f>
        <v/>
      </c>
      <c r="F334" s="13" t="str">
        <f>IF(Recap!F335="","",IF(Recap!F335&lt;0.25,1,0)+Recap!F335)</f>
        <v/>
      </c>
      <c r="G334" s="13" t="str">
        <f>IF(Recap!G335="","",IF(Recap!G335&lt;0.25,1,0)+Recap!G335)</f>
        <v/>
      </c>
      <c r="H334" s="13" t="str">
        <f>IF(Recap!H335="","",IF(Recap!H335&lt;0.25,1,0)+Recap!H335)</f>
        <v/>
      </c>
      <c r="I334" s="13" t="str">
        <f>IF(Recap!I335="","",IF(Recap!I335&lt;0.25,1,0)+Recap!I335)</f>
        <v/>
      </c>
      <c r="J334" s="13" t="str">
        <f>IF(Recap!J335="","",IF(Recap!J335&lt;0.25,1,0)+Recap!J335)</f>
        <v/>
      </c>
      <c r="L334" s="13" t="str">
        <f>IF(Recap!L335="","",IF(Recap!L335&lt;0.25,1,0)+Recap!L335)</f>
        <v/>
      </c>
    </row>
    <row r="335" spans="1:12">
      <c r="A335" s="2" t="str">
        <f>IF(Recap!A336="","",IF(Recap!A336&lt;0.25,1,0)+Recap!A336)</f>
        <v/>
      </c>
      <c r="B335" s="13" t="str">
        <f>IF(Recap!B336="","",IF(Recap!B336&lt;0.25,1,0)+Recap!B336)</f>
        <v/>
      </c>
      <c r="C335" s="13" t="str">
        <f>IF(Recap!C336="","",IF(Recap!C336&lt;0.25,1,0)+Recap!C336)</f>
        <v/>
      </c>
      <c r="D335" s="13" t="str">
        <f>IF(Recap!D336="","",IF(Recap!D336&lt;0.25,1,0)+Recap!D336)</f>
        <v/>
      </c>
      <c r="E335" s="13" t="str">
        <f>IF(Recap!E336="","",IF(Recap!E336&lt;0.25,1,0)+Recap!E336)</f>
        <v/>
      </c>
      <c r="F335" s="13" t="str">
        <f>IF(Recap!F336="","",IF(Recap!F336&lt;0.25,1,0)+Recap!F336)</f>
        <v/>
      </c>
      <c r="G335" s="13" t="str">
        <f>IF(Recap!G336="","",IF(Recap!G336&lt;0.25,1,0)+Recap!G336)</f>
        <v/>
      </c>
      <c r="H335" s="13" t="str">
        <f>IF(Recap!H336="","",IF(Recap!H336&lt;0.25,1,0)+Recap!H336)</f>
        <v/>
      </c>
      <c r="I335" s="13" t="str">
        <f>IF(Recap!I336="","",IF(Recap!I336&lt;0.25,1,0)+Recap!I336)</f>
        <v/>
      </c>
      <c r="J335" s="13" t="str">
        <f>IF(Recap!J336="","",IF(Recap!J336&lt;0.25,1,0)+Recap!J336)</f>
        <v/>
      </c>
      <c r="L335" s="13" t="str">
        <f>IF(Recap!L336="","",IF(Recap!L336&lt;0.25,1,0)+Recap!L336)</f>
        <v/>
      </c>
    </row>
    <row r="336" spans="1:12">
      <c r="A336" s="2" t="str">
        <f>IF(Recap!A337="","",IF(Recap!A337&lt;0.25,1,0)+Recap!A337)</f>
        <v/>
      </c>
      <c r="B336" s="13" t="str">
        <f>IF(Recap!B337="","",IF(Recap!B337&lt;0.25,1,0)+Recap!B337)</f>
        <v/>
      </c>
      <c r="C336" s="13" t="str">
        <f>IF(Recap!C337="","",IF(Recap!C337&lt;0.25,1,0)+Recap!C337)</f>
        <v/>
      </c>
      <c r="D336" s="13" t="str">
        <f>IF(Recap!D337="","",IF(Recap!D337&lt;0.25,1,0)+Recap!D337)</f>
        <v/>
      </c>
      <c r="E336" s="13" t="str">
        <f>IF(Recap!E337="","",IF(Recap!E337&lt;0.25,1,0)+Recap!E337)</f>
        <v/>
      </c>
      <c r="F336" s="13" t="str">
        <f>IF(Recap!F337="","",IF(Recap!F337&lt;0.25,1,0)+Recap!F337)</f>
        <v/>
      </c>
      <c r="G336" s="13" t="str">
        <f>IF(Recap!G337="","",IF(Recap!G337&lt;0.25,1,0)+Recap!G337)</f>
        <v/>
      </c>
      <c r="H336" s="13" t="str">
        <f>IF(Recap!H337="","",IF(Recap!H337&lt;0.25,1,0)+Recap!H337)</f>
        <v/>
      </c>
      <c r="I336" s="13" t="str">
        <f>IF(Recap!I337="","",IF(Recap!I337&lt;0.25,1,0)+Recap!I337)</f>
        <v/>
      </c>
      <c r="J336" s="13" t="str">
        <f>IF(Recap!J337="","",IF(Recap!J337&lt;0.25,1,0)+Recap!J337)</f>
        <v/>
      </c>
      <c r="L336" s="13" t="str">
        <f>IF(Recap!L337="","",IF(Recap!L337&lt;0.25,1,0)+Recap!L337)</f>
        <v/>
      </c>
    </row>
    <row r="337" spans="1:12">
      <c r="A337" s="2" t="str">
        <f>IF(Recap!A338="","",IF(Recap!A338&lt;0.25,1,0)+Recap!A338)</f>
        <v/>
      </c>
      <c r="B337" s="13" t="str">
        <f>IF(Recap!B338="","",IF(Recap!B338&lt;0.25,1,0)+Recap!B338)</f>
        <v/>
      </c>
      <c r="C337" s="13" t="str">
        <f>IF(Recap!C338="","",IF(Recap!C338&lt;0.25,1,0)+Recap!C338)</f>
        <v/>
      </c>
      <c r="D337" s="13" t="str">
        <f>IF(Recap!D338="","",IF(Recap!D338&lt;0.25,1,0)+Recap!D338)</f>
        <v/>
      </c>
      <c r="E337" s="13" t="str">
        <f>IF(Recap!E338="","",IF(Recap!E338&lt;0.25,1,0)+Recap!E338)</f>
        <v/>
      </c>
      <c r="F337" s="13" t="str">
        <f>IF(Recap!F338="","",IF(Recap!F338&lt;0.25,1,0)+Recap!F338)</f>
        <v/>
      </c>
      <c r="G337" s="13" t="str">
        <f>IF(Recap!G338="","",IF(Recap!G338&lt;0.25,1,0)+Recap!G338)</f>
        <v/>
      </c>
      <c r="H337" s="13" t="str">
        <f>IF(Recap!H338="","",IF(Recap!H338&lt;0.25,1,0)+Recap!H338)</f>
        <v/>
      </c>
      <c r="I337" s="13" t="str">
        <f>IF(Recap!I338="","",IF(Recap!I338&lt;0.25,1,0)+Recap!I338)</f>
        <v/>
      </c>
      <c r="J337" s="13" t="str">
        <f>IF(Recap!J338="","",IF(Recap!J338&lt;0.25,1,0)+Recap!J338)</f>
        <v/>
      </c>
      <c r="L337" s="13" t="str">
        <f>IF(Recap!L338="","",IF(Recap!L338&lt;0.25,1,0)+Recap!L338)</f>
        <v/>
      </c>
    </row>
    <row r="338" spans="1:12">
      <c r="A338" s="2" t="str">
        <f>IF(Recap!A339="","",IF(Recap!A339&lt;0.25,1,0)+Recap!A339)</f>
        <v/>
      </c>
      <c r="B338" s="13" t="str">
        <f>IF(Recap!B339="","",IF(Recap!B339&lt;0.25,1,0)+Recap!B339)</f>
        <v/>
      </c>
      <c r="C338" s="13" t="str">
        <f>IF(Recap!C339="","",IF(Recap!C339&lt;0.25,1,0)+Recap!C339)</f>
        <v/>
      </c>
      <c r="D338" s="13" t="str">
        <f>IF(Recap!D339="","",IF(Recap!D339&lt;0.25,1,0)+Recap!D339)</f>
        <v/>
      </c>
      <c r="E338" s="13" t="str">
        <f>IF(Recap!E339="","",IF(Recap!E339&lt;0.25,1,0)+Recap!E339)</f>
        <v/>
      </c>
      <c r="F338" s="13" t="str">
        <f>IF(Recap!F339="","",IF(Recap!F339&lt;0.25,1,0)+Recap!F339)</f>
        <v/>
      </c>
      <c r="G338" s="13" t="str">
        <f>IF(Recap!G339="","",IF(Recap!G339&lt;0.25,1,0)+Recap!G339)</f>
        <v/>
      </c>
      <c r="H338" s="13" t="str">
        <f>IF(Recap!H339="","",IF(Recap!H339&lt;0.25,1,0)+Recap!H339)</f>
        <v/>
      </c>
      <c r="I338" s="13" t="str">
        <f>IF(Recap!I339="","",IF(Recap!I339&lt;0.25,1,0)+Recap!I339)</f>
        <v/>
      </c>
      <c r="J338" s="13" t="str">
        <f>IF(Recap!J339="","",IF(Recap!J339&lt;0.25,1,0)+Recap!J339)</f>
        <v/>
      </c>
      <c r="L338" s="13" t="str">
        <f>IF(Recap!L339="","",IF(Recap!L339&lt;0.25,1,0)+Recap!L339)</f>
        <v/>
      </c>
    </row>
    <row r="339" spans="1:12">
      <c r="A339" s="2" t="str">
        <f>IF(Recap!A340="","",IF(Recap!A340&lt;0.25,1,0)+Recap!A340)</f>
        <v/>
      </c>
      <c r="B339" s="13" t="str">
        <f>IF(Recap!B340="","",IF(Recap!B340&lt;0.25,1,0)+Recap!B340)</f>
        <v/>
      </c>
      <c r="C339" s="13" t="str">
        <f>IF(Recap!C340="","",IF(Recap!C340&lt;0.25,1,0)+Recap!C340)</f>
        <v/>
      </c>
      <c r="D339" s="13" t="str">
        <f>IF(Recap!D340="","",IF(Recap!D340&lt;0.25,1,0)+Recap!D340)</f>
        <v/>
      </c>
      <c r="E339" s="13" t="str">
        <f>IF(Recap!E340="","",IF(Recap!E340&lt;0.25,1,0)+Recap!E340)</f>
        <v/>
      </c>
      <c r="F339" s="13" t="str">
        <f>IF(Recap!F340="","",IF(Recap!F340&lt;0.25,1,0)+Recap!F340)</f>
        <v/>
      </c>
      <c r="G339" s="13" t="str">
        <f>IF(Recap!G340="","",IF(Recap!G340&lt;0.25,1,0)+Recap!G340)</f>
        <v/>
      </c>
      <c r="H339" s="13" t="str">
        <f>IF(Recap!H340="","",IF(Recap!H340&lt;0.25,1,0)+Recap!H340)</f>
        <v/>
      </c>
      <c r="I339" s="13" t="str">
        <f>IF(Recap!I340="","",IF(Recap!I340&lt;0.25,1,0)+Recap!I340)</f>
        <v/>
      </c>
      <c r="J339" s="13" t="str">
        <f>IF(Recap!J340="","",IF(Recap!J340&lt;0.25,1,0)+Recap!J340)</f>
        <v/>
      </c>
      <c r="L339" s="13" t="str">
        <f>IF(Recap!L340="","",IF(Recap!L340&lt;0.25,1,0)+Recap!L340)</f>
        <v/>
      </c>
    </row>
    <row r="340" spans="1:12">
      <c r="A340" s="2" t="str">
        <f>IF(Recap!A341="","",IF(Recap!A341&lt;0.25,1,0)+Recap!A341)</f>
        <v/>
      </c>
      <c r="B340" s="13" t="str">
        <f>IF(Recap!B341="","",IF(Recap!B341&lt;0.25,1,0)+Recap!B341)</f>
        <v/>
      </c>
      <c r="C340" s="13" t="str">
        <f>IF(Recap!C341="","",IF(Recap!C341&lt;0.25,1,0)+Recap!C341)</f>
        <v/>
      </c>
      <c r="D340" s="13" t="str">
        <f>IF(Recap!D341="","",IF(Recap!D341&lt;0.25,1,0)+Recap!D341)</f>
        <v/>
      </c>
      <c r="E340" s="13" t="str">
        <f>IF(Recap!E341="","",IF(Recap!E341&lt;0.25,1,0)+Recap!E341)</f>
        <v/>
      </c>
      <c r="F340" s="13" t="str">
        <f>IF(Recap!F341="","",IF(Recap!F341&lt;0.25,1,0)+Recap!F341)</f>
        <v/>
      </c>
      <c r="G340" s="13" t="str">
        <f>IF(Recap!G341="","",IF(Recap!G341&lt;0.25,1,0)+Recap!G341)</f>
        <v/>
      </c>
      <c r="H340" s="13" t="str">
        <f>IF(Recap!H341="","",IF(Recap!H341&lt;0.25,1,0)+Recap!H341)</f>
        <v/>
      </c>
      <c r="I340" s="13" t="str">
        <f>IF(Recap!I341="","",IF(Recap!I341&lt;0.25,1,0)+Recap!I341)</f>
        <v/>
      </c>
      <c r="J340" s="13" t="str">
        <f>IF(Recap!J341="","",IF(Recap!J341&lt;0.25,1,0)+Recap!J341)</f>
        <v/>
      </c>
      <c r="L340" s="13" t="str">
        <f>IF(Recap!L341="","",IF(Recap!L341&lt;0.25,1,0)+Recap!L341)</f>
        <v/>
      </c>
    </row>
    <row r="341" spans="1:12">
      <c r="A341" s="2" t="str">
        <f>IF(Recap!A342="","",IF(Recap!A342&lt;0.25,1,0)+Recap!A342)</f>
        <v/>
      </c>
      <c r="B341" s="13" t="str">
        <f>IF(Recap!B342="","",IF(Recap!B342&lt;0.25,1,0)+Recap!B342)</f>
        <v/>
      </c>
      <c r="C341" s="13" t="str">
        <f>IF(Recap!C342="","",IF(Recap!C342&lt;0.25,1,0)+Recap!C342)</f>
        <v/>
      </c>
      <c r="D341" s="13" t="str">
        <f>IF(Recap!D342="","",IF(Recap!D342&lt;0.25,1,0)+Recap!D342)</f>
        <v/>
      </c>
      <c r="E341" s="13" t="str">
        <f>IF(Recap!E342="","",IF(Recap!E342&lt;0.25,1,0)+Recap!E342)</f>
        <v/>
      </c>
      <c r="F341" s="13" t="str">
        <f>IF(Recap!F342="","",IF(Recap!F342&lt;0.25,1,0)+Recap!F342)</f>
        <v/>
      </c>
      <c r="G341" s="13" t="str">
        <f>IF(Recap!G342="","",IF(Recap!G342&lt;0.25,1,0)+Recap!G342)</f>
        <v/>
      </c>
      <c r="H341" s="13" t="str">
        <f>IF(Recap!H342="","",IF(Recap!H342&lt;0.25,1,0)+Recap!H342)</f>
        <v/>
      </c>
      <c r="I341" s="13" t="str">
        <f>IF(Recap!I342="","",IF(Recap!I342&lt;0.25,1,0)+Recap!I342)</f>
        <v/>
      </c>
      <c r="J341" s="13" t="str">
        <f>IF(Recap!J342="","",IF(Recap!J342&lt;0.25,1,0)+Recap!J342)</f>
        <v/>
      </c>
      <c r="L341" s="13" t="str">
        <f>IF(Recap!L342="","",IF(Recap!L342&lt;0.25,1,0)+Recap!L342)</f>
        <v/>
      </c>
    </row>
    <row r="342" spans="1:12">
      <c r="A342" s="2" t="str">
        <f>IF(Recap!A343="","",IF(Recap!A343&lt;0.25,1,0)+Recap!A343)</f>
        <v/>
      </c>
      <c r="B342" s="13" t="str">
        <f>IF(Recap!B343="","",IF(Recap!B343&lt;0.25,1,0)+Recap!B343)</f>
        <v/>
      </c>
      <c r="C342" s="13" t="str">
        <f>IF(Recap!C343="","",IF(Recap!C343&lt;0.25,1,0)+Recap!C343)</f>
        <v/>
      </c>
      <c r="D342" s="13" t="str">
        <f>IF(Recap!D343="","",IF(Recap!D343&lt;0.25,1,0)+Recap!D343)</f>
        <v/>
      </c>
      <c r="E342" s="13" t="str">
        <f>IF(Recap!E343="","",IF(Recap!E343&lt;0.25,1,0)+Recap!E343)</f>
        <v/>
      </c>
      <c r="F342" s="13" t="str">
        <f>IF(Recap!F343="","",IF(Recap!F343&lt;0.25,1,0)+Recap!F343)</f>
        <v/>
      </c>
      <c r="G342" s="13" t="str">
        <f>IF(Recap!G343="","",IF(Recap!G343&lt;0.25,1,0)+Recap!G343)</f>
        <v/>
      </c>
      <c r="H342" s="13" t="str">
        <f>IF(Recap!H343="","",IF(Recap!H343&lt;0.25,1,0)+Recap!H343)</f>
        <v/>
      </c>
      <c r="I342" s="13" t="str">
        <f>IF(Recap!I343="","",IF(Recap!I343&lt;0.25,1,0)+Recap!I343)</f>
        <v/>
      </c>
      <c r="J342" s="13" t="str">
        <f>IF(Recap!J343="","",IF(Recap!J343&lt;0.25,1,0)+Recap!J343)</f>
        <v/>
      </c>
      <c r="L342" s="13" t="str">
        <f>IF(Recap!L343="","",IF(Recap!L343&lt;0.25,1,0)+Recap!L343)</f>
        <v/>
      </c>
    </row>
    <row r="343" spans="1:12">
      <c r="A343" s="2" t="str">
        <f>IF(Recap!A344="","",IF(Recap!A344&lt;0.25,1,0)+Recap!A344)</f>
        <v/>
      </c>
      <c r="B343" s="13" t="str">
        <f>IF(Recap!B344="","",IF(Recap!B344&lt;0.25,1,0)+Recap!B344)</f>
        <v/>
      </c>
      <c r="C343" s="13" t="str">
        <f>IF(Recap!C344="","",IF(Recap!C344&lt;0.25,1,0)+Recap!C344)</f>
        <v/>
      </c>
      <c r="D343" s="13" t="str">
        <f>IF(Recap!D344="","",IF(Recap!D344&lt;0.25,1,0)+Recap!D344)</f>
        <v/>
      </c>
      <c r="E343" s="13" t="str">
        <f>IF(Recap!E344="","",IF(Recap!E344&lt;0.25,1,0)+Recap!E344)</f>
        <v/>
      </c>
      <c r="F343" s="13" t="str">
        <f>IF(Recap!F344="","",IF(Recap!F344&lt;0.25,1,0)+Recap!F344)</f>
        <v/>
      </c>
      <c r="G343" s="13" t="str">
        <f>IF(Recap!G344="","",IF(Recap!G344&lt;0.25,1,0)+Recap!G344)</f>
        <v/>
      </c>
      <c r="H343" s="13" t="str">
        <f>IF(Recap!H344="","",IF(Recap!H344&lt;0.25,1,0)+Recap!H344)</f>
        <v/>
      </c>
      <c r="I343" s="13" t="str">
        <f>IF(Recap!I344="","",IF(Recap!I344&lt;0.25,1,0)+Recap!I344)</f>
        <v/>
      </c>
      <c r="J343" s="13" t="str">
        <f>IF(Recap!J344="","",IF(Recap!J344&lt;0.25,1,0)+Recap!J344)</f>
        <v/>
      </c>
      <c r="L343" s="13" t="str">
        <f>IF(Recap!L344="","",IF(Recap!L344&lt;0.25,1,0)+Recap!L344)</f>
        <v/>
      </c>
    </row>
    <row r="344" spans="1:12">
      <c r="A344" s="2" t="str">
        <f>IF(Recap!A345="","",IF(Recap!A345&lt;0.25,1,0)+Recap!A345)</f>
        <v/>
      </c>
      <c r="B344" s="13" t="str">
        <f>IF(Recap!B345="","",IF(Recap!B345&lt;0.25,1,0)+Recap!B345)</f>
        <v/>
      </c>
      <c r="C344" s="13" t="str">
        <f>IF(Recap!C345="","",IF(Recap!C345&lt;0.25,1,0)+Recap!C345)</f>
        <v/>
      </c>
      <c r="D344" s="13" t="str">
        <f>IF(Recap!D345="","",IF(Recap!D345&lt;0.25,1,0)+Recap!D345)</f>
        <v/>
      </c>
      <c r="E344" s="13" t="str">
        <f>IF(Recap!E345="","",IF(Recap!E345&lt;0.25,1,0)+Recap!E345)</f>
        <v/>
      </c>
      <c r="F344" s="13" t="str">
        <f>IF(Recap!F345="","",IF(Recap!F345&lt;0.25,1,0)+Recap!F345)</f>
        <v/>
      </c>
      <c r="G344" s="13" t="str">
        <f>IF(Recap!G345="","",IF(Recap!G345&lt;0.25,1,0)+Recap!G345)</f>
        <v/>
      </c>
      <c r="H344" s="13" t="str">
        <f>IF(Recap!H345="","",IF(Recap!H345&lt;0.25,1,0)+Recap!H345)</f>
        <v/>
      </c>
      <c r="I344" s="13" t="str">
        <f>IF(Recap!I345="","",IF(Recap!I345&lt;0.25,1,0)+Recap!I345)</f>
        <v/>
      </c>
      <c r="J344" s="13" t="str">
        <f>IF(Recap!J345="","",IF(Recap!J345&lt;0.25,1,0)+Recap!J345)</f>
        <v/>
      </c>
      <c r="L344" s="13" t="str">
        <f>IF(Recap!L345="","",IF(Recap!L345&lt;0.25,1,0)+Recap!L345)</f>
        <v/>
      </c>
    </row>
    <row r="345" spans="1:12">
      <c r="A345" s="2" t="str">
        <f>IF(Recap!A346="","",IF(Recap!A346&lt;0.25,1,0)+Recap!A346)</f>
        <v/>
      </c>
      <c r="B345" s="13" t="str">
        <f>IF(Recap!B346="","",IF(Recap!B346&lt;0.25,1,0)+Recap!B346)</f>
        <v/>
      </c>
      <c r="C345" s="13" t="str">
        <f>IF(Recap!C346="","",IF(Recap!C346&lt;0.25,1,0)+Recap!C346)</f>
        <v/>
      </c>
      <c r="D345" s="13" t="str">
        <f>IF(Recap!D346="","",IF(Recap!D346&lt;0.25,1,0)+Recap!D346)</f>
        <v/>
      </c>
      <c r="E345" s="13" t="str">
        <f>IF(Recap!E346="","",IF(Recap!E346&lt;0.25,1,0)+Recap!E346)</f>
        <v/>
      </c>
      <c r="F345" s="13" t="str">
        <f>IF(Recap!F346="","",IF(Recap!F346&lt;0.25,1,0)+Recap!F346)</f>
        <v/>
      </c>
      <c r="G345" s="13" t="str">
        <f>IF(Recap!G346="","",IF(Recap!G346&lt;0.25,1,0)+Recap!G346)</f>
        <v/>
      </c>
      <c r="H345" s="13" t="str">
        <f>IF(Recap!H346="","",IF(Recap!H346&lt;0.25,1,0)+Recap!H346)</f>
        <v/>
      </c>
      <c r="I345" s="13" t="str">
        <f>IF(Recap!I346="","",IF(Recap!I346&lt;0.25,1,0)+Recap!I346)</f>
        <v/>
      </c>
      <c r="J345" s="13" t="str">
        <f>IF(Recap!J346="","",IF(Recap!J346&lt;0.25,1,0)+Recap!J346)</f>
        <v/>
      </c>
      <c r="L345" s="13" t="str">
        <f>IF(Recap!L346="","",IF(Recap!L346&lt;0.25,1,0)+Recap!L346)</f>
        <v/>
      </c>
    </row>
    <row r="346" spans="1:12">
      <c r="A346" s="2" t="str">
        <f>IF(Recap!A347="","",IF(Recap!A347&lt;0.25,1,0)+Recap!A347)</f>
        <v/>
      </c>
      <c r="B346" s="13" t="str">
        <f>IF(Recap!B347="","",IF(Recap!B347&lt;0.25,1,0)+Recap!B347)</f>
        <v/>
      </c>
      <c r="C346" s="13" t="str">
        <f>IF(Recap!C347="","",IF(Recap!C347&lt;0.25,1,0)+Recap!C347)</f>
        <v/>
      </c>
      <c r="D346" s="13" t="str">
        <f>IF(Recap!D347="","",IF(Recap!D347&lt;0.25,1,0)+Recap!D347)</f>
        <v/>
      </c>
      <c r="E346" s="13" t="str">
        <f>IF(Recap!E347="","",IF(Recap!E347&lt;0.25,1,0)+Recap!E347)</f>
        <v/>
      </c>
      <c r="F346" s="13" t="str">
        <f>IF(Recap!F347="","",IF(Recap!F347&lt;0.25,1,0)+Recap!F347)</f>
        <v/>
      </c>
      <c r="G346" s="13" t="str">
        <f>IF(Recap!G347="","",IF(Recap!G347&lt;0.25,1,0)+Recap!G347)</f>
        <v/>
      </c>
      <c r="H346" s="13" t="str">
        <f>IF(Recap!H347="","",IF(Recap!H347&lt;0.25,1,0)+Recap!H347)</f>
        <v/>
      </c>
      <c r="I346" s="13" t="str">
        <f>IF(Recap!I347="","",IF(Recap!I347&lt;0.25,1,0)+Recap!I347)</f>
        <v/>
      </c>
      <c r="J346" s="13" t="str">
        <f>IF(Recap!J347="","",IF(Recap!J347&lt;0.25,1,0)+Recap!J347)</f>
        <v/>
      </c>
      <c r="L346" s="13" t="str">
        <f>IF(Recap!L347="","",IF(Recap!L347&lt;0.25,1,0)+Recap!L347)</f>
        <v/>
      </c>
    </row>
    <row r="347" spans="1:12">
      <c r="A347" s="2" t="str">
        <f>IF(Recap!A348="","",IF(Recap!A348&lt;0.25,1,0)+Recap!A348)</f>
        <v/>
      </c>
      <c r="B347" s="13" t="str">
        <f>IF(Recap!B348="","",IF(Recap!B348&lt;0.25,1,0)+Recap!B348)</f>
        <v/>
      </c>
      <c r="C347" s="13" t="str">
        <f>IF(Recap!C348="","",IF(Recap!C348&lt;0.25,1,0)+Recap!C348)</f>
        <v/>
      </c>
      <c r="D347" s="13" t="str">
        <f>IF(Recap!D348="","",IF(Recap!D348&lt;0.25,1,0)+Recap!D348)</f>
        <v/>
      </c>
      <c r="E347" s="13" t="str">
        <f>IF(Recap!E348="","",IF(Recap!E348&lt;0.25,1,0)+Recap!E348)</f>
        <v/>
      </c>
      <c r="F347" s="13" t="str">
        <f>IF(Recap!F348="","",IF(Recap!F348&lt;0.25,1,0)+Recap!F348)</f>
        <v/>
      </c>
      <c r="G347" s="13" t="str">
        <f>IF(Recap!G348="","",IF(Recap!G348&lt;0.25,1,0)+Recap!G348)</f>
        <v/>
      </c>
      <c r="H347" s="13" t="str">
        <f>IF(Recap!H348="","",IF(Recap!H348&lt;0.25,1,0)+Recap!H348)</f>
        <v/>
      </c>
      <c r="I347" s="13" t="str">
        <f>IF(Recap!I348="","",IF(Recap!I348&lt;0.25,1,0)+Recap!I348)</f>
        <v/>
      </c>
      <c r="J347" s="13" t="str">
        <f>IF(Recap!J348="","",IF(Recap!J348&lt;0.25,1,0)+Recap!J348)</f>
        <v/>
      </c>
      <c r="L347" s="13" t="str">
        <f>IF(Recap!L348="","",IF(Recap!L348&lt;0.25,1,0)+Recap!L348)</f>
        <v/>
      </c>
    </row>
    <row r="348" spans="1:12">
      <c r="A348" s="2" t="str">
        <f>IF(Recap!A349="","",IF(Recap!A349&lt;0.25,1,0)+Recap!A349)</f>
        <v/>
      </c>
      <c r="B348" s="13" t="str">
        <f>IF(Recap!B349="","",IF(Recap!B349&lt;0.25,1,0)+Recap!B349)</f>
        <v/>
      </c>
      <c r="C348" s="13" t="str">
        <f>IF(Recap!C349="","",IF(Recap!C349&lt;0.25,1,0)+Recap!C349)</f>
        <v/>
      </c>
      <c r="D348" s="13" t="str">
        <f>IF(Recap!D349="","",IF(Recap!D349&lt;0.25,1,0)+Recap!D349)</f>
        <v/>
      </c>
      <c r="E348" s="13" t="str">
        <f>IF(Recap!E349="","",IF(Recap!E349&lt;0.25,1,0)+Recap!E349)</f>
        <v/>
      </c>
      <c r="F348" s="13" t="str">
        <f>IF(Recap!F349="","",IF(Recap!F349&lt;0.25,1,0)+Recap!F349)</f>
        <v/>
      </c>
      <c r="G348" s="13" t="str">
        <f>IF(Recap!G349="","",IF(Recap!G349&lt;0.25,1,0)+Recap!G349)</f>
        <v/>
      </c>
      <c r="H348" s="13" t="str">
        <f>IF(Recap!H349="","",IF(Recap!H349&lt;0.25,1,0)+Recap!H349)</f>
        <v/>
      </c>
      <c r="I348" s="13" t="str">
        <f>IF(Recap!I349="","",IF(Recap!I349&lt;0.25,1,0)+Recap!I349)</f>
        <v/>
      </c>
      <c r="J348" s="13" t="str">
        <f>IF(Recap!J349="","",IF(Recap!J349&lt;0.25,1,0)+Recap!J349)</f>
        <v/>
      </c>
      <c r="L348" s="13" t="str">
        <f>IF(Recap!L349="","",IF(Recap!L349&lt;0.25,1,0)+Recap!L349)</f>
        <v/>
      </c>
    </row>
    <row r="349" spans="1:12">
      <c r="A349" s="2" t="str">
        <f>IF(Recap!A350="","",IF(Recap!A350&lt;0.25,1,0)+Recap!A350)</f>
        <v/>
      </c>
      <c r="B349" s="13" t="str">
        <f>IF(Recap!B350="","",IF(Recap!B350&lt;0.25,1,0)+Recap!B350)</f>
        <v/>
      </c>
      <c r="C349" s="13" t="str">
        <f>IF(Recap!C350="","",IF(Recap!C350&lt;0.25,1,0)+Recap!C350)</f>
        <v/>
      </c>
      <c r="D349" s="13" t="str">
        <f>IF(Recap!D350="","",IF(Recap!D350&lt;0.25,1,0)+Recap!D350)</f>
        <v/>
      </c>
      <c r="E349" s="13" t="str">
        <f>IF(Recap!E350="","",IF(Recap!E350&lt;0.25,1,0)+Recap!E350)</f>
        <v/>
      </c>
      <c r="F349" s="13" t="str">
        <f>IF(Recap!F350="","",IF(Recap!F350&lt;0.25,1,0)+Recap!F350)</f>
        <v/>
      </c>
      <c r="G349" s="13" t="str">
        <f>IF(Recap!G350="","",IF(Recap!G350&lt;0.25,1,0)+Recap!G350)</f>
        <v/>
      </c>
      <c r="H349" s="13" t="str">
        <f>IF(Recap!H350="","",IF(Recap!H350&lt;0.25,1,0)+Recap!H350)</f>
        <v/>
      </c>
      <c r="I349" s="13" t="str">
        <f>IF(Recap!I350="","",IF(Recap!I350&lt;0.25,1,0)+Recap!I350)</f>
        <v/>
      </c>
      <c r="J349" s="13" t="str">
        <f>IF(Recap!J350="","",IF(Recap!J350&lt;0.25,1,0)+Recap!J350)</f>
        <v/>
      </c>
      <c r="L349" s="13" t="str">
        <f>IF(Recap!L350="","",IF(Recap!L350&lt;0.25,1,0)+Recap!L350)</f>
        <v/>
      </c>
    </row>
    <row r="350" spans="1:12">
      <c r="A350" s="2" t="str">
        <f>IF(Recap!A351="","",IF(Recap!A351&lt;0.25,1,0)+Recap!A351)</f>
        <v/>
      </c>
      <c r="B350" s="13" t="str">
        <f>IF(Recap!B351="","",IF(Recap!B351&lt;0.25,1,0)+Recap!B351)</f>
        <v/>
      </c>
      <c r="C350" s="13" t="str">
        <f>IF(Recap!C351="","",IF(Recap!C351&lt;0.25,1,0)+Recap!C351)</f>
        <v/>
      </c>
      <c r="D350" s="13" t="str">
        <f>IF(Recap!D351="","",IF(Recap!D351&lt;0.25,1,0)+Recap!D351)</f>
        <v/>
      </c>
      <c r="E350" s="13" t="str">
        <f>IF(Recap!E351="","",IF(Recap!E351&lt;0.25,1,0)+Recap!E351)</f>
        <v/>
      </c>
      <c r="F350" s="13" t="str">
        <f>IF(Recap!F351="","",IF(Recap!F351&lt;0.25,1,0)+Recap!F351)</f>
        <v/>
      </c>
      <c r="G350" s="13" t="str">
        <f>IF(Recap!G351="","",IF(Recap!G351&lt;0.25,1,0)+Recap!G351)</f>
        <v/>
      </c>
      <c r="H350" s="13" t="str">
        <f>IF(Recap!H351="","",IF(Recap!H351&lt;0.25,1,0)+Recap!H351)</f>
        <v/>
      </c>
      <c r="I350" s="13" t="str">
        <f>IF(Recap!I351="","",IF(Recap!I351&lt;0.25,1,0)+Recap!I351)</f>
        <v/>
      </c>
      <c r="J350" s="13" t="str">
        <f>IF(Recap!J351="","",IF(Recap!J351&lt;0.25,1,0)+Recap!J351)</f>
        <v/>
      </c>
      <c r="L350" s="13" t="str">
        <f>IF(Recap!L351="","",IF(Recap!L351&lt;0.25,1,0)+Recap!L351)</f>
        <v/>
      </c>
    </row>
    <row r="351" spans="1:12">
      <c r="A351" s="2" t="str">
        <f>IF(Recap!A352="","",IF(Recap!A352&lt;0.25,1,0)+Recap!A352)</f>
        <v/>
      </c>
      <c r="B351" s="13" t="str">
        <f>IF(Recap!B352="","",IF(Recap!B352&lt;0.25,1,0)+Recap!B352)</f>
        <v/>
      </c>
      <c r="C351" s="13" t="str">
        <f>IF(Recap!C352="","",IF(Recap!C352&lt;0.25,1,0)+Recap!C352)</f>
        <v/>
      </c>
      <c r="D351" s="13" t="str">
        <f>IF(Recap!D352="","",IF(Recap!D352&lt;0.25,1,0)+Recap!D352)</f>
        <v/>
      </c>
      <c r="E351" s="13" t="str">
        <f>IF(Recap!E352="","",IF(Recap!E352&lt;0.25,1,0)+Recap!E352)</f>
        <v/>
      </c>
      <c r="F351" s="13" t="str">
        <f>IF(Recap!F352="","",IF(Recap!F352&lt;0.25,1,0)+Recap!F352)</f>
        <v/>
      </c>
      <c r="G351" s="13" t="str">
        <f>IF(Recap!G352="","",IF(Recap!G352&lt;0.25,1,0)+Recap!G352)</f>
        <v/>
      </c>
      <c r="H351" s="13" t="str">
        <f>IF(Recap!H352="","",IF(Recap!H352&lt;0.25,1,0)+Recap!H352)</f>
        <v/>
      </c>
      <c r="I351" s="13" t="str">
        <f>IF(Recap!I352="","",IF(Recap!I352&lt;0.25,1,0)+Recap!I352)</f>
        <v/>
      </c>
      <c r="J351" s="13" t="str">
        <f>IF(Recap!J352="","",IF(Recap!J352&lt;0.25,1,0)+Recap!J352)</f>
        <v/>
      </c>
      <c r="L351" s="13" t="str">
        <f>IF(Recap!L352="","",IF(Recap!L352&lt;0.25,1,0)+Recap!L352)</f>
        <v/>
      </c>
    </row>
    <row r="352" spans="1:12">
      <c r="A352" s="2" t="str">
        <f>IF(Recap!A353="","",IF(Recap!A353&lt;0.25,1,0)+Recap!A353)</f>
        <v/>
      </c>
      <c r="B352" s="13" t="str">
        <f>IF(Recap!B353="","",IF(Recap!B353&lt;0.25,1,0)+Recap!B353)</f>
        <v/>
      </c>
      <c r="C352" s="13" t="str">
        <f>IF(Recap!C353="","",IF(Recap!C353&lt;0.25,1,0)+Recap!C353)</f>
        <v/>
      </c>
      <c r="D352" s="13" t="str">
        <f>IF(Recap!D353="","",IF(Recap!D353&lt;0.25,1,0)+Recap!D353)</f>
        <v/>
      </c>
      <c r="E352" s="13" t="str">
        <f>IF(Recap!E353="","",IF(Recap!E353&lt;0.25,1,0)+Recap!E353)</f>
        <v/>
      </c>
      <c r="F352" s="13" t="str">
        <f>IF(Recap!F353="","",IF(Recap!F353&lt;0.25,1,0)+Recap!F353)</f>
        <v/>
      </c>
      <c r="G352" s="13" t="str">
        <f>IF(Recap!G353="","",IF(Recap!G353&lt;0.25,1,0)+Recap!G353)</f>
        <v/>
      </c>
      <c r="H352" s="13" t="str">
        <f>IF(Recap!H353="","",IF(Recap!H353&lt;0.25,1,0)+Recap!H353)</f>
        <v/>
      </c>
      <c r="I352" s="13" t="str">
        <f>IF(Recap!I353="","",IF(Recap!I353&lt;0.25,1,0)+Recap!I353)</f>
        <v/>
      </c>
      <c r="J352" s="13" t="str">
        <f>IF(Recap!J353="","",IF(Recap!J353&lt;0.25,1,0)+Recap!J353)</f>
        <v/>
      </c>
      <c r="L352" s="13" t="str">
        <f>IF(Recap!L353="","",IF(Recap!L353&lt;0.25,1,0)+Recap!L353)</f>
        <v/>
      </c>
    </row>
    <row r="353" spans="1:12">
      <c r="A353" s="2" t="str">
        <f>IF(Recap!A354="","",IF(Recap!A354&lt;0.25,1,0)+Recap!A354)</f>
        <v/>
      </c>
      <c r="B353" s="13" t="str">
        <f>IF(Recap!B354="","",IF(Recap!B354&lt;0.25,1,0)+Recap!B354)</f>
        <v/>
      </c>
      <c r="C353" s="13" t="str">
        <f>IF(Recap!C354="","",IF(Recap!C354&lt;0.25,1,0)+Recap!C354)</f>
        <v/>
      </c>
      <c r="D353" s="13" t="str">
        <f>IF(Recap!D354="","",IF(Recap!D354&lt;0.25,1,0)+Recap!D354)</f>
        <v/>
      </c>
      <c r="E353" s="13" t="str">
        <f>IF(Recap!E354="","",IF(Recap!E354&lt;0.25,1,0)+Recap!E354)</f>
        <v/>
      </c>
      <c r="F353" s="13" t="str">
        <f>IF(Recap!F354="","",IF(Recap!F354&lt;0.25,1,0)+Recap!F354)</f>
        <v/>
      </c>
      <c r="G353" s="13" t="str">
        <f>IF(Recap!G354="","",IF(Recap!G354&lt;0.25,1,0)+Recap!G354)</f>
        <v/>
      </c>
      <c r="H353" s="13" t="str">
        <f>IF(Recap!H354="","",IF(Recap!H354&lt;0.25,1,0)+Recap!H354)</f>
        <v/>
      </c>
      <c r="I353" s="13" t="str">
        <f>IF(Recap!I354="","",IF(Recap!I354&lt;0.25,1,0)+Recap!I354)</f>
        <v/>
      </c>
      <c r="J353" s="13" t="str">
        <f>IF(Recap!J354="","",IF(Recap!J354&lt;0.25,1,0)+Recap!J354)</f>
        <v/>
      </c>
      <c r="L353" s="13" t="str">
        <f>IF(Recap!L354="","",IF(Recap!L354&lt;0.25,1,0)+Recap!L354)</f>
        <v/>
      </c>
    </row>
    <row r="354" spans="1:12">
      <c r="A354" s="2" t="str">
        <f>IF(Recap!A355="","",IF(Recap!A355&lt;0.25,1,0)+Recap!A355)</f>
        <v/>
      </c>
      <c r="B354" s="13" t="str">
        <f>IF(Recap!B355="","",IF(Recap!B355&lt;0.25,1,0)+Recap!B355)</f>
        <v/>
      </c>
      <c r="C354" s="13" t="str">
        <f>IF(Recap!C355="","",IF(Recap!C355&lt;0.25,1,0)+Recap!C355)</f>
        <v/>
      </c>
      <c r="D354" s="13" t="str">
        <f>IF(Recap!D355="","",IF(Recap!D355&lt;0.25,1,0)+Recap!D355)</f>
        <v/>
      </c>
      <c r="E354" s="13" t="str">
        <f>IF(Recap!E355="","",IF(Recap!E355&lt;0.25,1,0)+Recap!E355)</f>
        <v/>
      </c>
      <c r="F354" s="13" t="str">
        <f>IF(Recap!F355="","",IF(Recap!F355&lt;0.25,1,0)+Recap!F355)</f>
        <v/>
      </c>
      <c r="G354" s="13" t="str">
        <f>IF(Recap!G355="","",IF(Recap!G355&lt;0.25,1,0)+Recap!G355)</f>
        <v/>
      </c>
      <c r="H354" s="13" t="str">
        <f>IF(Recap!H355="","",IF(Recap!H355&lt;0.25,1,0)+Recap!H355)</f>
        <v/>
      </c>
      <c r="I354" s="13" t="str">
        <f>IF(Recap!I355="","",IF(Recap!I355&lt;0.25,1,0)+Recap!I355)</f>
        <v/>
      </c>
      <c r="J354" s="13" t="str">
        <f>IF(Recap!J355="","",IF(Recap!J355&lt;0.25,1,0)+Recap!J355)</f>
        <v/>
      </c>
      <c r="L354" s="13" t="str">
        <f>IF(Recap!L355="","",IF(Recap!L355&lt;0.25,1,0)+Recap!L355)</f>
        <v/>
      </c>
    </row>
    <row r="355" spans="1:12">
      <c r="A355" s="2" t="str">
        <f>IF(Recap!A356="","",IF(Recap!A356&lt;0.25,1,0)+Recap!A356)</f>
        <v/>
      </c>
      <c r="B355" s="13" t="str">
        <f>IF(Recap!B356="","",IF(Recap!B356&lt;0.25,1,0)+Recap!B356)</f>
        <v/>
      </c>
      <c r="C355" s="13" t="str">
        <f>IF(Recap!C356="","",IF(Recap!C356&lt;0.25,1,0)+Recap!C356)</f>
        <v/>
      </c>
      <c r="D355" s="13" t="str">
        <f>IF(Recap!D356="","",IF(Recap!D356&lt;0.25,1,0)+Recap!D356)</f>
        <v/>
      </c>
      <c r="E355" s="13" t="str">
        <f>IF(Recap!E356="","",IF(Recap!E356&lt;0.25,1,0)+Recap!E356)</f>
        <v/>
      </c>
      <c r="F355" s="13" t="str">
        <f>IF(Recap!F356="","",IF(Recap!F356&lt;0.25,1,0)+Recap!F356)</f>
        <v/>
      </c>
      <c r="G355" s="13" t="str">
        <f>IF(Recap!G356="","",IF(Recap!G356&lt;0.25,1,0)+Recap!G356)</f>
        <v/>
      </c>
      <c r="H355" s="13" t="str">
        <f>IF(Recap!H356="","",IF(Recap!H356&lt;0.25,1,0)+Recap!H356)</f>
        <v/>
      </c>
      <c r="I355" s="13" t="str">
        <f>IF(Recap!I356="","",IF(Recap!I356&lt;0.25,1,0)+Recap!I356)</f>
        <v/>
      </c>
      <c r="J355" s="13" t="str">
        <f>IF(Recap!J356="","",IF(Recap!J356&lt;0.25,1,0)+Recap!J356)</f>
        <v/>
      </c>
      <c r="L355" s="13" t="str">
        <f>IF(Recap!L356="","",IF(Recap!L356&lt;0.25,1,0)+Recap!L356)</f>
        <v/>
      </c>
    </row>
    <row r="356" spans="1:12">
      <c r="A356" s="2" t="str">
        <f>IF(Recap!A357="","",IF(Recap!A357&lt;0.25,1,0)+Recap!A357)</f>
        <v/>
      </c>
      <c r="B356" s="13" t="str">
        <f>IF(Recap!B357="","",IF(Recap!B357&lt;0.25,1,0)+Recap!B357)</f>
        <v/>
      </c>
      <c r="C356" s="13" t="str">
        <f>IF(Recap!C357="","",IF(Recap!C357&lt;0.25,1,0)+Recap!C357)</f>
        <v/>
      </c>
      <c r="D356" s="13" t="str">
        <f>IF(Recap!D357="","",IF(Recap!D357&lt;0.25,1,0)+Recap!D357)</f>
        <v/>
      </c>
      <c r="E356" s="13" t="str">
        <f>IF(Recap!E357="","",IF(Recap!E357&lt;0.25,1,0)+Recap!E357)</f>
        <v/>
      </c>
      <c r="F356" s="13" t="str">
        <f>IF(Recap!F357="","",IF(Recap!F357&lt;0.25,1,0)+Recap!F357)</f>
        <v/>
      </c>
      <c r="G356" s="13" t="str">
        <f>IF(Recap!G357="","",IF(Recap!G357&lt;0.25,1,0)+Recap!G357)</f>
        <v/>
      </c>
      <c r="H356" s="13" t="str">
        <f>IF(Recap!H357="","",IF(Recap!H357&lt;0.25,1,0)+Recap!H357)</f>
        <v/>
      </c>
      <c r="I356" s="13" t="str">
        <f>IF(Recap!I357="","",IF(Recap!I357&lt;0.25,1,0)+Recap!I357)</f>
        <v/>
      </c>
      <c r="J356" s="13" t="str">
        <f>IF(Recap!J357="","",IF(Recap!J357&lt;0.25,1,0)+Recap!J357)</f>
        <v/>
      </c>
      <c r="L356" s="13" t="str">
        <f>IF(Recap!L357="","",IF(Recap!L357&lt;0.25,1,0)+Recap!L357)</f>
        <v/>
      </c>
    </row>
    <row r="357" spans="1:12">
      <c r="A357" s="2" t="str">
        <f>IF(Recap!A358="","",IF(Recap!A358&lt;0.25,1,0)+Recap!A358)</f>
        <v/>
      </c>
      <c r="B357" s="13" t="str">
        <f>IF(Recap!B358="","",IF(Recap!B358&lt;0.25,1,0)+Recap!B358)</f>
        <v/>
      </c>
      <c r="C357" s="13" t="str">
        <f>IF(Recap!C358="","",IF(Recap!C358&lt;0.25,1,0)+Recap!C358)</f>
        <v/>
      </c>
      <c r="D357" s="13" t="str">
        <f>IF(Recap!D358="","",IF(Recap!D358&lt;0.25,1,0)+Recap!D358)</f>
        <v/>
      </c>
      <c r="E357" s="13" t="str">
        <f>IF(Recap!E358="","",IF(Recap!E358&lt;0.25,1,0)+Recap!E358)</f>
        <v/>
      </c>
      <c r="F357" s="13" t="str">
        <f>IF(Recap!F358="","",IF(Recap!F358&lt;0.25,1,0)+Recap!F358)</f>
        <v/>
      </c>
      <c r="G357" s="13" t="str">
        <f>IF(Recap!G358="","",IF(Recap!G358&lt;0.25,1,0)+Recap!G358)</f>
        <v/>
      </c>
      <c r="H357" s="13" t="str">
        <f>IF(Recap!H358="","",IF(Recap!H358&lt;0.25,1,0)+Recap!H358)</f>
        <v/>
      </c>
      <c r="I357" s="13" t="str">
        <f>IF(Recap!I358="","",IF(Recap!I358&lt;0.25,1,0)+Recap!I358)</f>
        <v/>
      </c>
      <c r="J357" s="13" t="str">
        <f>IF(Recap!J358="","",IF(Recap!J358&lt;0.25,1,0)+Recap!J358)</f>
        <v/>
      </c>
      <c r="L357" s="13" t="str">
        <f>IF(Recap!L358="","",IF(Recap!L358&lt;0.25,1,0)+Recap!L358)</f>
        <v/>
      </c>
    </row>
    <row r="358" spans="1:12">
      <c r="A358" s="2" t="str">
        <f>IF(Recap!A359="","",IF(Recap!A359&lt;0.25,1,0)+Recap!A359)</f>
        <v/>
      </c>
      <c r="B358" s="13" t="str">
        <f>IF(Recap!B359="","",IF(Recap!B359&lt;0.25,1,0)+Recap!B359)</f>
        <v/>
      </c>
      <c r="C358" s="13" t="str">
        <f>IF(Recap!C359="","",IF(Recap!C359&lt;0.25,1,0)+Recap!C359)</f>
        <v/>
      </c>
      <c r="D358" s="13" t="str">
        <f>IF(Recap!D359="","",IF(Recap!D359&lt;0.25,1,0)+Recap!D359)</f>
        <v/>
      </c>
      <c r="E358" s="13" t="str">
        <f>IF(Recap!E359="","",IF(Recap!E359&lt;0.25,1,0)+Recap!E359)</f>
        <v/>
      </c>
      <c r="F358" s="13" t="str">
        <f>IF(Recap!F359="","",IF(Recap!F359&lt;0.25,1,0)+Recap!F359)</f>
        <v/>
      </c>
      <c r="G358" s="13" t="str">
        <f>IF(Recap!G359="","",IF(Recap!G359&lt;0.25,1,0)+Recap!G359)</f>
        <v/>
      </c>
      <c r="H358" s="13" t="str">
        <f>IF(Recap!H359="","",IF(Recap!H359&lt;0.25,1,0)+Recap!H359)</f>
        <v/>
      </c>
      <c r="I358" s="13" t="str">
        <f>IF(Recap!I359="","",IF(Recap!I359&lt;0.25,1,0)+Recap!I359)</f>
        <v/>
      </c>
      <c r="J358" s="13" t="str">
        <f>IF(Recap!J359="","",IF(Recap!J359&lt;0.25,1,0)+Recap!J359)</f>
        <v/>
      </c>
      <c r="L358" s="13" t="str">
        <f>IF(Recap!L359="","",IF(Recap!L359&lt;0.25,1,0)+Recap!L359)</f>
        <v/>
      </c>
    </row>
    <row r="359" spans="1:12">
      <c r="A359" s="2" t="str">
        <f>IF(Recap!A360="","",IF(Recap!A360&lt;0.25,1,0)+Recap!A360)</f>
        <v/>
      </c>
      <c r="B359" s="13" t="str">
        <f>IF(Recap!B360="","",IF(Recap!B360&lt;0.25,1,0)+Recap!B360)</f>
        <v/>
      </c>
      <c r="C359" s="13" t="str">
        <f>IF(Recap!C360="","",IF(Recap!C360&lt;0.25,1,0)+Recap!C360)</f>
        <v/>
      </c>
      <c r="D359" s="13" t="str">
        <f>IF(Recap!D360="","",IF(Recap!D360&lt;0.25,1,0)+Recap!D360)</f>
        <v/>
      </c>
      <c r="E359" s="13" t="str">
        <f>IF(Recap!E360="","",IF(Recap!E360&lt;0.25,1,0)+Recap!E360)</f>
        <v/>
      </c>
      <c r="F359" s="13" t="str">
        <f>IF(Recap!F360="","",IF(Recap!F360&lt;0.25,1,0)+Recap!F360)</f>
        <v/>
      </c>
      <c r="G359" s="13" t="str">
        <f>IF(Recap!G360="","",IF(Recap!G360&lt;0.25,1,0)+Recap!G360)</f>
        <v/>
      </c>
      <c r="H359" s="13" t="str">
        <f>IF(Recap!H360="","",IF(Recap!H360&lt;0.25,1,0)+Recap!H360)</f>
        <v/>
      </c>
      <c r="I359" s="13" t="str">
        <f>IF(Recap!I360="","",IF(Recap!I360&lt;0.25,1,0)+Recap!I360)</f>
        <v/>
      </c>
      <c r="J359" s="13" t="str">
        <f>IF(Recap!J360="","",IF(Recap!J360&lt;0.25,1,0)+Recap!J360)</f>
        <v/>
      </c>
      <c r="L359" s="13" t="str">
        <f>IF(Recap!L360="","",IF(Recap!L360&lt;0.25,1,0)+Recap!L360)</f>
        <v/>
      </c>
    </row>
    <row r="360" spans="1:12">
      <c r="A360" s="2" t="str">
        <f>IF(Recap!A361="","",IF(Recap!A361&lt;0.25,1,0)+Recap!A361)</f>
        <v/>
      </c>
      <c r="B360" s="13" t="str">
        <f>IF(Recap!B361="","",IF(Recap!B361&lt;0.25,1,0)+Recap!B361)</f>
        <v/>
      </c>
      <c r="C360" s="13" t="str">
        <f>IF(Recap!C361="","",IF(Recap!C361&lt;0.25,1,0)+Recap!C361)</f>
        <v/>
      </c>
      <c r="D360" s="13" t="str">
        <f>IF(Recap!D361="","",IF(Recap!D361&lt;0.25,1,0)+Recap!D361)</f>
        <v/>
      </c>
      <c r="E360" s="13" t="str">
        <f>IF(Recap!E361="","",IF(Recap!E361&lt;0.25,1,0)+Recap!E361)</f>
        <v/>
      </c>
      <c r="F360" s="13" t="str">
        <f>IF(Recap!F361="","",IF(Recap!F361&lt;0.25,1,0)+Recap!F361)</f>
        <v/>
      </c>
      <c r="G360" s="13" t="str">
        <f>IF(Recap!G361="","",IF(Recap!G361&lt;0.25,1,0)+Recap!G361)</f>
        <v/>
      </c>
      <c r="H360" s="13" t="str">
        <f>IF(Recap!H361="","",IF(Recap!H361&lt;0.25,1,0)+Recap!H361)</f>
        <v/>
      </c>
      <c r="I360" s="13" t="str">
        <f>IF(Recap!I361="","",IF(Recap!I361&lt;0.25,1,0)+Recap!I361)</f>
        <v/>
      </c>
      <c r="J360" s="13" t="str">
        <f>IF(Recap!J361="","",IF(Recap!J361&lt;0.25,1,0)+Recap!J361)</f>
        <v/>
      </c>
      <c r="L360" s="13" t="str">
        <f>IF(Recap!L361="","",IF(Recap!L361&lt;0.25,1,0)+Recap!L361)</f>
        <v/>
      </c>
    </row>
    <row r="361" spans="1:12">
      <c r="A361" s="2" t="str">
        <f>IF(Recap!A362="","",IF(Recap!A362&lt;0.25,1,0)+Recap!A362)</f>
        <v/>
      </c>
      <c r="B361" s="13" t="str">
        <f>IF(Recap!B362="","",IF(Recap!B362&lt;0.25,1,0)+Recap!B362)</f>
        <v/>
      </c>
      <c r="C361" s="13" t="str">
        <f>IF(Recap!C362="","",IF(Recap!C362&lt;0.25,1,0)+Recap!C362)</f>
        <v/>
      </c>
      <c r="D361" s="13" t="str">
        <f>IF(Recap!D362="","",IF(Recap!D362&lt;0.25,1,0)+Recap!D362)</f>
        <v/>
      </c>
      <c r="E361" s="13" t="str">
        <f>IF(Recap!E362="","",IF(Recap!E362&lt;0.25,1,0)+Recap!E362)</f>
        <v/>
      </c>
      <c r="F361" s="13" t="str">
        <f>IF(Recap!F362="","",IF(Recap!F362&lt;0.25,1,0)+Recap!F362)</f>
        <v/>
      </c>
      <c r="G361" s="13" t="str">
        <f>IF(Recap!G362="","",IF(Recap!G362&lt;0.25,1,0)+Recap!G362)</f>
        <v/>
      </c>
      <c r="H361" s="13" t="str">
        <f>IF(Recap!H362="","",IF(Recap!H362&lt;0.25,1,0)+Recap!H362)</f>
        <v/>
      </c>
      <c r="I361" s="13" t="str">
        <f>IF(Recap!I362="","",IF(Recap!I362&lt;0.25,1,0)+Recap!I362)</f>
        <v/>
      </c>
      <c r="J361" s="13" t="str">
        <f>IF(Recap!J362="","",IF(Recap!J362&lt;0.25,1,0)+Recap!J362)</f>
        <v/>
      </c>
      <c r="L361" s="13" t="str">
        <f>IF(Recap!L362="","",IF(Recap!L362&lt;0.25,1,0)+Recap!L362)</f>
        <v/>
      </c>
    </row>
    <row r="362" spans="1:12">
      <c r="A362" s="2" t="str">
        <f>IF(Recap!A363="","",IF(Recap!A363&lt;0.25,1,0)+Recap!A363)</f>
        <v/>
      </c>
      <c r="B362" s="13" t="str">
        <f>IF(Recap!B363="","",IF(Recap!B363&lt;0.25,1,0)+Recap!B363)</f>
        <v/>
      </c>
      <c r="C362" s="13" t="str">
        <f>IF(Recap!C363="","",IF(Recap!C363&lt;0.25,1,0)+Recap!C363)</f>
        <v/>
      </c>
      <c r="D362" s="13" t="str">
        <f>IF(Recap!D363="","",IF(Recap!D363&lt;0.25,1,0)+Recap!D363)</f>
        <v/>
      </c>
      <c r="E362" s="13" t="str">
        <f>IF(Recap!E363="","",IF(Recap!E363&lt;0.25,1,0)+Recap!E363)</f>
        <v/>
      </c>
      <c r="F362" s="13" t="str">
        <f>IF(Recap!F363="","",IF(Recap!F363&lt;0.25,1,0)+Recap!F363)</f>
        <v/>
      </c>
      <c r="G362" s="13" t="str">
        <f>IF(Recap!G363="","",IF(Recap!G363&lt;0.25,1,0)+Recap!G363)</f>
        <v/>
      </c>
      <c r="H362" s="13" t="str">
        <f>IF(Recap!H363="","",IF(Recap!H363&lt;0.25,1,0)+Recap!H363)</f>
        <v/>
      </c>
      <c r="I362" s="13" t="str">
        <f>IF(Recap!I363="","",IF(Recap!I363&lt;0.25,1,0)+Recap!I363)</f>
        <v/>
      </c>
      <c r="J362" s="13" t="str">
        <f>IF(Recap!J363="","",IF(Recap!J363&lt;0.25,1,0)+Recap!J363)</f>
        <v/>
      </c>
      <c r="L362" s="13" t="str">
        <f>IF(Recap!L363="","",IF(Recap!L363&lt;0.25,1,0)+Recap!L363)</f>
        <v/>
      </c>
    </row>
    <row r="363" spans="1:12">
      <c r="A363" s="2" t="str">
        <f>IF(Recap!A364="","",IF(Recap!A364&lt;0.25,1,0)+Recap!A364)</f>
        <v/>
      </c>
      <c r="B363" s="13" t="str">
        <f>IF(Recap!B364="","",IF(Recap!B364&lt;0.25,1,0)+Recap!B364)</f>
        <v/>
      </c>
      <c r="C363" s="13" t="str">
        <f>IF(Recap!C364="","",IF(Recap!C364&lt;0.25,1,0)+Recap!C364)</f>
        <v/>
      </c>
      <c r="D363" s="13" t="str">
        <f>IF(Recap!D364="","",IF(Recap!D364&lt;0.25,1,0)+Recap!D364)</f>
        <v/>
      </c>
      <c r="E363" s="13" t="str">
        <f>IF(Recap!E364="","",IF(Recap!E364&lt;0.25,1,0)+Recap!E364)</f>
        <v/>
      </c>
      <c r="F363" s="13" t="str">
        <f>IF(Recap!F364="","",IF(Recap!F364&lt;0.25,1,0)+Recap!F364)</f>
        <v/>
      </c>
      <c r="G363" s="13" t="str">
        <f>IF(Recap!G364="","",IF(Recap!G364&lt;0.25,1,0)+Recap!G364)</f>
        <v/>
      </c>
      <c r="H363" s="13" t="str">
        <f>IF(Recap!H364="","",IF(Recap!H364&lt;0.25,1,0)+Recap!H364)</f>
        <v/>
      </c>
      <c r="I363" s="13" t="str">
        <f>IF(Recap!I364="","",IF(Recap!I364&lt;0.25,1,0)+Recap!I364)</f>
        <v/>
      </c>
      <c r="J363" s="13" t="str">
        <f>IF(Recap!J364="","",IF(Recap!J364&lt;0.25,1,0)+Recap!J364)</f>
        <v/>
      </c>
      <c r="L363" s="13" t="str">
        <f>IF(Recap!L364="","",IF(Recap!L364&lt;0.25,1,0)+Recap!L364)</f>
        <v/>
      </c>
    </row>
    <row r="364" spans="1:12">
      <c r="A364" s="2" t="str">
        <f>IF(Recap!A365="","",IF(Recap!A365&lt;0.25,1,0)+Recap!A365)</f>
        <v/>
      </c>
      <c r="B364" s="13" t="str">
        <f>IF(Recap!B365="","",IF(Recap!B365&lt;0.25,1,0)+Recap!B365)</f>
        <v/>
      </c>
      <c r="C364" s="13" t="str">
        <f>IF(Recap!C365="","",IF(Recap!C365&lt;0.25,1,0)+Recap!C365)</f>
        <v/>
      </c>
      <c r="D364" s="13" t="str">
        <f>IF(Recap!D365="","",IF(Recap!D365&lt;0.25,1,0)+Recap!D365)</f>
        <v/>
      </c>
      <c r="E364" s="13" t="str">
        <f>IF(Recap!E365="","",IF(Recap!E365&lt;0.25,1,0)+Recap!E365)</f>
        <v/>
      </c>
      <c r="F364" s="13" t="str">
        <f>IF(Recap!F365="","",IF(Recap!F365&lt;0.25,1,0)+Recap!F365)</f>
        <v/>
      </c>
      <c r="G364" s="13" t="str">
        <f>IF(Recap!G365="","",IF(Recap!G365&lt;0.25,1,0)+Recap!G365)</f>
        <v/>
      </c>
      <c r="H364" s="13" t="str">
        <f>IF(Recap!H365="","",IF(Recap!H365&lt;0.25,1,0)+Recap!H365)</f>
        <v/>
      </c>
      <c r="I364" s="13" t="str">
        <f>IF(Recap!I365="","",IF(Recap!I365&lt;0.25,1,0)+Recap!I365)</f>
        <v/>
      </c>
      <c r="J364" s="13" t="str">
        <f>IF(Recap!J365="","",IF(Recap!J365&lt;0.25,1,0)+Recap!J365)</f>
        <v/>
      </c>
      <c r="L364" s="13" t="str">
        <f>IF(Recap!L365="","",IF(Recap!L365&lt;0.25,1,0)+Recap!L365)</f>
        <v/>
      </c>
    </row>
    <row r="365" spans="1:12">
      <c r="A365" s="2" t="str">
        <f>IF(Recap!A366="","",IF(Recap!A366&lt;0.25,1,0)+Recap!A366)</f>
        <v/>
      </c>
      <c r="B365" s="13" t="str">
        <f>IF(Recap!B366="","",IF(Recap!B366&lt;0.25,1,0)+Recap!B366)</f>
        <v/>
      </c>
      <c r="C365" s="13" t="str">
        <f>IF(Recap!C366="","",IF(Recap!C366&lt;0.25,1,0)+Recap!C366)</f>
        <v/>
      </c>
      <c r="D365" s="13" t="str">
        <f>IF(Recap!D366="","",IF(Recap!D366&lt;0.25,1,0)+Recap!D366)</f>
        <v/>
      </c>
      <c r="E365" s="13" t="str">
        <f>IF(Recap!E366="","",IF(Recap!E366&lt;0.25,1,0)+Recap!E366)</f>
        <v/>
      </c>
      <c r="F365" s="13" t="str">
        <f>IF(Recap!F366="","",IF(Recap!F366&lt;0.25,1,0)+Recap!F366)</f>
        <v/>
      </c>
      <c r="G365" s="13" t="str">
        <f>IF(Recap!G366="","",IF(Recap!G366&lt;0.25,1,0)+Recap!G366)</f>
        <v/>
      </c>
      <c r="H365" s="13" t="str">
        <f>IF(Recap!H366="","",IF(Recap!H366&lt;0.25,1,0)+Recap!H366)</f>
        <v/>
      </c>
      <c r="I365" s="13" t="str">
        <f>IF(Recap!I366="","",IF(Recap!I366&lt;0.25,1,0)+Recap!I366)</f>
        <v/>
      </c>
      <c r="J365" s="13" t="str">
        <f>IF(Recap!J366="","",IF(Recap!J366&lt;0.25,1,0)+Recap!J366)</f>
        <v/>
      </c>
      <c r="L365" s="13" t="str">
        <f>IF(Recap!L366="","",IF(Recap!L366&lt;0.25,1,0)+Recap!L366)</f>
        <v/>
      </c>
    </row>
    <row r="366" spans="1:12">
      <c r="A366" s="2" t="str">
        <f>IF(Recap!A367="","",IF(Recap!A367&lt;0.25,1,0)+Recap!A367)</f>
        <v/>
      </c>
      <c r="B366" s="13" t="str">
        <f>IF(Recap!B367="","",IF(Recap!B367&lt;0.25,1,0)+Recap!B367)</f>
        <v/>
      </c>
      <c r="C366" s="13" t="str">
        <f>IF(Recap!C367="","",IF(Recap!C367&lt;0.25,1,0)+Recap!C367)</f>
        <v/>
      </c>
      <c r="D366" s="13" t="str">
        <f>IF(Recap!D367="","",IF(Recap!D367&lt;0.25,1,0)+Recap!D367)</f>
        <v/>
      </c>
      <c r="E366" s="13" t="str">
        <f>IF(Recap!E367="","",IF(Recap!E367&lt;0.25,1,0)+Recap!E367)</f>
        <v/>
      </c>
      <c r="F366" s="13" t="str">
        <f>IF(Recap!F367="","",IF(Recap!F367&lt;0.25,1,0)+Recap!F367)</f>
        <v/>
      </c>
      <c r="G366" s="13" t="str">
        <f>IF(Recap!G367="","",IF(Recap!G367&lt;0.25,1,0)+Recap!G367)</f>
        <v/>
      </c>
      <c r="H366" s="13" t="str">
        <f>IF(Recap!H367="","",IF(Recap!H367&lt;0.25,1,0)+Recap!H367)</f>
        <v/>
      </c>
      <c r="I366" s="13" t="str">
        <f>IF(Recap!I367="","",IF(Recap!I367&lt;0.25,1,0)+Recap!I367)</f>
        <v/>
      </c>
      <c r="J366" s="13" t="str">
        <f>IF(Recap!J367="","",IF(Recap!J367&lt;0.25,1,0)+Recap!J367)</f>
        <v/>
      </c>
      <c r="L366" s="13" t="str">
        <f>IF(Recap!L367="","",IF(Recap!L367&lt;0.25,1,0)+Recap!L367)</f>
        <v/>
      </c>
    </row>
    <row r="367" spans="1:12">
      <c r="A367" s="2" t="str">
        <f>IF(Recap!A368="","",IF(Recap!A368&lt;0.25,1,0)+Recap!A368)</f>
        <v/>
      </c>
      <c r="B367" s="13" t="str">
        <f>IF(Recap!B368="","",IF(Recap!B368&lt;0.25,1,0)+Recap!B368)</f>
        <v/>
      </c>
      <c r="C367" s="13" t="str">
        <f>IF(Recap!C368="","",IF(Recap!C368&lt;0.25,1,0)+Recap!C368)</f>
        <v/>
      </c>
      <c r="D367" s="13" t="str">
        <f>IF(Recap!D368="","",IF(Recap!D368&lt;0.25,1,0)+Recap!D368)</f>
        <v/>
      </c>
      <c r="E367" s="13" t="str">
        <f>IF(Recap!E368="","",IF(Recap!E368&lt;0.25,1,0)+Recap!E368)</f>
        <v/>
      </c>
      <c r="F367" s="13" t="str">
        <f>IF(Recap!F368="","",IF(Recap!F368&lt;0.25,1,0)+Recap!F368)</f>
        <v/>
      </c>
      <c r="G367" s="13" t="str">
        <f>IF(Recap!G368="","",IF(Recap!G368&lt;0.25,1,0)+Recap!G368)</f>
        <v/>
      </c>
      <c r="H367" s="13" t="str">
        <f>IF(Recap!H368="","",IF(Recap!H368&lt;0.25,1,0)+Recap!H368)</f>
        <v/>
      </c>
      <c r="I367" s="13" t="str">
        <f>IF(Recap!I368="","",IF(Recap!I368&lt;0.25,1,0)+Recap!I368)</f>
        <v/>
      </c>
      <c r="J367" s="13" t="str">
        <f>IF(Recap!J368="","",IF(Recap!J368&lt;0.25,1,0)+Recap!J368)</f>
        <v/>
      </c>
      <c r="L367" s="13" t="str">
        <f>IF(Recap!L368="","",IF(Recap!L368&lt;0.25,1,0)+Recap!L368)</f>
        <v/>
      </c>
    </row>
    <row r="368" spans="1:12">
      <c r="A368" s="2" t="str">
        <f>IF(Recap!A369="","",IF(Recap!A369&lt;0.25,1,0)+Recap!A369)</f>
        <v/>
      </c>
      <c r="B368" s="13" t="str">
        <f>IF(Recap!B369="","",IF(Recap!B369&lt;0.25,1,0)+Recap!B369)</f>
        <v/>
      </c>
      <c r="C368" s="13" t="str">
        <f>IF(Recap!C369="","",IF(Recap!C369&lt;0.25,1,0)+Recap!C369)</f>
        <v/>
      </c>
      <c r="D368" s="13" t="str">
        <f>IF(Recap!D369="","",IF(Recap!D369&lt;0.25,1,0)+Recap!D369)</f>
        <v/>
      </c>
      <c r="E368" s="13" t="str">
        <f>IF(Recap!E369="","",IF(Recap!E369&lt;0.25,1,0)+Recap!E369)</f>
        <v/>
      </c>
      <c r="F368" s="13" t="str">
        <f>IF(Recap!F369="","",IF(Recap!F369&lt;0.25,1,0)+Recap!F369)</f>
        <v/>
      </c>
      <c r="G368" s="13" t="str">
        <f>IF(Recap!G369="","",IF(Recap!G369&lt;0.25,1,0)+Recap!G369)</f>
        <v/>
      </c>
      <c r="H368" s="13" t="str">
        <f>IF(Recap!H369="","",IF(Recap!H369&lt;0.25,1,0)+Recap!H369)</f>
        <v/>
      </c>
      <c r="I368" s="13" t="str">
        <f>IF(Recap!I369="","",IF(Recap!I369&lt;0.25,1,0)+Recap!I369)</f>
        <v/>
      </c>
      <c r="J368" s="13" t="str">
        <f>IF(Recap!J369="","",IF(Recap!J369&lt;0.25,1,0)+Recap!J369)</f>
        <v/>
      </c>
      <c r="L368" s="13" t="str">
        <f>IF(Recap!L369="","",IF(Recap!L369&lt;0.25,1,0)+Recap!L369)</f>
        <v/>
      </c>
    </row>
    <row r="369" spans="1:12">
      <c r="A369" s="2" t="str">
        <f>IF(Recap!A370="","",IF(Recap!A370&lt;0.25,1,0)+Recap!A370)</f>
        <v/>
      </c>
      <c r="B369" s="13" t="str">
        <f>IF(Recap!B370="","",IF(Recap!B370&lt;0.25,1,0)+Recap!B370)</f>
        <v/>
      </c>
      <c r="C369" s="13" t="str">
        <f>IF(Recap!C370="","",IF(Recap!C370&lt;0.25,1,0)+Recap!C370)</f>
        <v/>
      </c>
      <c r="D369" s="13" t="str">
        <f>IF(Recap!D370="","",IF(Recap!D370&lt;0.25,1,0)+Recap!D370)</f>
        <v/>
      </c>
      <c r="E369" s="13" t="str">
        <f>IF(Recap!E370="","",IF(Recap!E370&lt;0.25,1,0)+Recap!E370)</f>
        <v/>
      </c>
      <c r="F369" s="13" t="str">
        <f>IF(Recap!F370="","",IF(Recap!F370&lt;0.25,1,0)+Recap!F370)</f>
        <v/>
      </c>
      <c r="G369" s="13" t="str">
        <f>IF(Recap!G370="","",IF(Recap!G370&lt;0.25,1,0)+Recap!G370)</f>
        <v/>
      </c>
      <c r="H369" s="13" t="str">
        <f>IF(Recap!H370="","",IF(Recap!H370&lt;0.25,1,0)+Recap!H370)</f>
        <v/>
      </c>
      <c r="I369" s="13" t="str">
        <f>IF(Recap!I370="","",IF(Recap!I370&lt;0.25,1,0)+Recap!I370)</f>
        <v/>
      </c>
      <c r="J369" s="13" t="str">
        <f>IF(Recap!J370="","",IF(Recap!J370&lt;0.25,1,0)+Recap!J370)</f>
        <v/>
      </c>
      <c r="L369" s="13" t="str">
        <f>IF(Recap!L370="","",IF(Recap!L370&lt;0.25,1,0)+Recap!L370)</f>
        <v/>
      </c>
    </row>
    <row r="370" spans="1:12">
      <c r="A370" s="2" t="str">
        <f>IF(Recap!A371="","",IF(Recap!A371&lt;0.25,1,0)+Recap!A371)</f>
        <v/>
      </c>
      <c r="B370" s="13" t="str">
        <f>IF(Recap!B371="","",IF(Recap!B371&lt;0.25,1,0)+Recap!B371)</f>
        <v/>
      </c>
      <c r="C370" s="13" t="str">
        <f>IF(Recap!C371="","",IF(Recap!C371&lt;0.25,1,0)+Recap!C371)</f>
        <v/>
      </c>
      <c r="D370" s="13" t="str">
        <f>IF(Recap!D371="","",IF(Recap!D371&lt;0.25,1,0)+Recap!D371)</f>
        <v/>
      </c>
      <c r="E370" s="13" t="str">
        <f>IF(Recap!E371="","",IF(Recap!E371&lt;0.25,1,0)+Recap!E371)</f>
        <v/>
      </c>
      <c r="F370" s="13" t="str">
        <f>IF(Recap!F371="","",IF(Recap!F371&lt;0.25,1,0)+Recap!F371)</f>
        <v/>
      </c>
      <c r="G370" s="13" t="str">
        <f>IF(Recap!G371="","",IF(Recap!G371&lt;0.25,1,0)+Recap!G371)</f>
        <v/>
      </c>
      <c r="H370" s="13" t="str">
        <f>IF(Recap!H371="","",IF(Recap!H371&lt;0.25,1,0)+Recap!H371)</f>
        <v/>
      </c>
      <c r="I370" s="13" t="str">
        <f>IF(Recap!I371="","",IF(Recap!I371&lt;0.25,1,0)+Recap!I371)</f>
        <v/>
      </c>
      <c r="J370" s="13" t="str">
        <f>IF(Recap!J371="","",IF(Recap!J371&lt;0.25,1,0)+Recap!J371)</f>
        <v/>
      </c>
      <c r="L370" s="13" t="str">
        <f>IF(Recap!L371="","",IF(Recap!L371&lt;0.25,1,0)+Recap!L371)</f>
        <v/>
      </c>
    </row>
    <row r="371" spans="1:12">
      <c r="A371" s="2" t="str">
        <f>IF(Recap!A372="","",IF(Recap!A372&lt;0.25,1,0)+Recap!A372)</f>
        <v/>
      </c>
      <c r="B371" s="13" t="str">
        <f>IF(Recap!B372="","",IF(Recap!B372&lt;0.25,1,0)+Recap!B372)</f>
        <v/>
      </c>
      <c r="C371" s="13" t="str">
        <f>IF(Recap!C372="","",IF(Recap!C372&lt;0.25,1,0)+Recap!C372)</f>
        <v/>
      </c>
      <c r="D371" s="13" t="str">
        <f>IF(Recap!D372="","",IF(Recap!D372&lt;0.25,1,0)+Recap!D372)</f>
        <v/>
      </c>
      <c r="E371" s="13" t="str">
        <f>IF(Recap!E372="","",IF(Recap!E372&lt;0.25,1,0)+Recap!E372)</f>
        <v/>
      </c>
      <c r="F371" s="13" t="str">
        <f>IF(Recap!F372="","",IF(Recap!F372&lt;0.25,1,0)+Recap!F372)</f>
        <v/>
      </c>
      <c r="G371" s="13" t="str">
        <f>IF(Recap!G372="","",IF(Recap!G372&lt;0.25,1,0)+Recap!G372)</f>
        <v/>
      </c>
      <c r="H371" s="13" t="str">
        <f>IF(Recap!H372="","",IF(Recap!H372&lt;0.25,1,0)+Recap!H372)</f>
        <v/>
      </c>
      <c r="I371" s="13" t="str">
        <f>IF(Recap!I372="","",IF(Recap!I372&lt;0.25,1,0)+Recap!I372)</f>
        <v/>
      </c>
      <c r="J371" s="13" t="str">
        <f>IF(Recap!J372="","",IF(Recap!J372&lt;0.25,1,0)+Recap!J372)</f>
        <v/>
      </c>
      <c r="L371" s="13" t="str">
        <f>IF(Recap!L372="","",IF(Recap!L372&lt;0.25,1,0)+Recap!L372)</f>
        <v/>
      </c>
    </row>
    <row r="372" spans="1:12">
      <c r="A372" s="2" t="str">
        <f>IF(Recap!A373="","",IF(Recap!A373&lt;0.25,1,0)+Recap!A373)</f>
        <v/>
      </c>
      <c r="B372" s="13" t="str">
        <f>IF(Recap!B373="","",IF(Recap!B373&lt;0.25,1,0)+Recap!B373)</f>
        <v/>
      </c>
      <c r="C372" s="13" t="str">
        <f>IF(Recap!C373="","",IF(Recap!C373&lt;0.25,1,0)+Recap!C373)</f>
        <v/>
      </c>
      <c r="D372" s="13" t="str">
        <f>IF(Recap!D373="","",IF(Recap!D373&lt;0.25,1,0)+Recap!D373)</f>
        <v/>
      </c>
      <c r="E372" s="13" t="str">
        <f>IF(Recap!E373="","",IF(Recap!E373&lt;0.25,1,0)+Recap!E373)</f>
        <v/>
      </c>
      <c r="F372" s="13" t="str">
        <f>IF(Recap!F373="","",IF(Recap!F373&lt;0.25,1,0)+Recap!F373)</f>
        <v/>
      </c>
      <c r="G372" s="13" t="str">
        <f>IF(Recap!G373="","",IF(Recap!G373&lt;0.25,1,0)+Recap!G373)</f>
        <v/>
      </c>
      <c r="H372" s="13" t="str">
        <f>IF(Recap!H373="","",IF(Recap!H373&lt;0.25,1,0)+Recap!H373)</f>
        <v/>
      </c>
      <c r="I372" s="13" t="str">
        <f>IF(Recap!I373="","",IF(Recap!I373&lt;0.25,1,0)+Recap!I373)</f>
        <v/>
      </c>
      <c r="J372" s="13" t="str">
        <f>IF(Recap!J373="","",IF(Recap!J373&lt;0.25,1,0)+Recap!J373)</f>
        <v/>
      </c>
      <c r="L372" s="13" t="str">
        <f>IF(Recap!L373="","",IF(Recap!L373&lt;0.25,1,0)+Recap!L373)</f>
        <v/>
      </c>
    </row>
    <row r="373" spans="1:12">
      <c r="A373" s="2" t="str">
        <f>IF(Recap!A374="","",IF(Recap!A374&lt;0.25,1,0)+Recap!A374)</f>
        <v/>
      </c>
      <c r="B373" s="13" t="str">
        <f>IF(Recap!B374="","",IF(Recap!B374&lt;0.25,1,0)+Recap!B374)</f>
        <v/>
      </c>
      <c r="C373" s="13" t="str">
        <f>IF(Recap!C374="","",IF(Recap!C374&lt;0.25,1,0)+Recap!C374)</f>
        <v/>
      </c>
      <c r="D373" s="13" t="str">
        <f>IF(Recap!D374="","",IF(Recap!D374&lt;0.25,1,0)+Recap!D374)</f>
        <v/>
      </c>
      <c r="E373" s="13" t="str">
        <f>IF(Recap!E374="","",IF(Recap!E374&lt;0.25,1,0)+Recap!E374)</f>
        <v/>
      </c>
      <c r="F373" s="13" t="str">
        <f>IF(Recap!F374="","",IF(Recap!F374&lt;0.25,1,0)+Recap!F374)</f>
        <v/>
      </c>
      <c r="G373" s="13" t="str">
        <f>IF(Recap!G374="","",IF(Recap!G374&lt;0.25,1,0)+Recap!G374)</f>
        <v/>
      </c>
      <c r="H373" s="13" t="str">
        <f>IF(Recap!H374="","",IF(Recap!H374&lt;0.25,1,0)+Recap!H374)</f>
        <v/>
      </c>
      <c r="I373" s="13" t="str">
        <f>IF(Recap!I374="","",IF(Recap!I374&lt;0.25,1,0)+Recap!I374)</f>
        <v/>
      </c>
      <c r="J373" s="13" t="str">
        <f>IF(Recap!J374="","",IF(Recap!J374&lt;0.25,1,0)+Recap!J374)</f>
        <v/>
      </c>
      <c r="L373" s="13" t="str">
        <f>IF(Recap!L374="","",IF(Recap!L374&lt;0.25,1,0)+Recap!L374)</f>
        <v/>
      </c>
    </row>
    <row r="374" spans="1:12">
      <c r="A374" s="2" t="str">
        <f>IF(Recap!A375="","",IF(Recap!A375&lt;0.25,1,0)+Recap!A375)</f>
        <v/>
      </c>
      <c r="B374" s="13" t="str">
        <f>IF(Recap!B375="","",IF(Recap!B375&lt;0.25,1,0)+Recap!B375)</f>
        <v/>
      </c>
      <c r="C374" s="13" t="str">
        <f>IF(Recap!C375="","",IF(Recap!C375&lt;0.25,1,0)+Recap!C375)</f>
        <v/>
      </c>
      <c r="D374" s="13" t="str">
        <f>IF(Recap!D375="","",IF(Recap!D375&lt;0.25,1,0)+Recap!D375)</f>
        <v/>
      </c>
      <c r="E374" s="13" t="str">
        <f>IF(Recap!E375="","",IF(Recap!E375&lt;0.25,1,0)+Recap!E375)</f>
        <v/>
      </c>
      <c r="F374" s="13" t="str">
        <f>IF(Recap!F375="","",IF(Recap!F375&lt;0.25,1,0)+Recap!F375)</f>
        <v/>
      </c>
      <c r="G374" s="13" t="str">
        <f>IF(Recap!G375="","",IF(Recap!G375&lt;0.25,1,0)+Recap!G375)</f>
        <v/>
      </c>
      <c r="H374" s="13" t="str">
        <f>IF(Recap!H375="","",IF(Recap!H375&lt;0.25,1,0)+Recap!H375)</f>
        <v/>
      </c>
      <c r="I374" s="13" t="str">
        <f>IF(Recap!I375="","",IF(Recap!I375&lt;0.25,1,0)+Recap!I375)</f>
        <v/>
      </c>
      <c r="J374" s="13" t="str">
        <f>IF(Recap!J375="","",IF(Recap!J375&lt;0.25,1,0)+Recap!J375)</f>
        <v/>
      </c>
      <c r="L374" s="13" t="str">
        <f>IF(Recap!L375="","",IF(Recap!L375&lt;0.25,1,0)+Recap!L375)</f>
        <v/>
      </c>
    </row>
    <row r="375" spans="1:12">
      <c r="A375" s="2" t="str">
        <f>IF(Recap!A376="","",IF(Recap!A376&lt;0.25,1,0)+Recap!A376)</f>
        <v/>
      </c>
      <c r="B375" s="13" t="str">
        <f>IF(Recap!B376="","",IF(Recap!B376&lt;0.25,1,0)+Recap!B376)</f>
        <v/>
      </c>
      <c r="C375" s="13" t="str">
        <f>IF(Recap!C376="","",IF(Recap!C376&lt;0.25,1,0)+Recap!C376)</f>
        <v/>
      </c>
      <c r="D375" s="13" t="str">
        <f>IF(Recap!D376="","",IF(Recap!D376&lt;0.25,1,0)+Recap!D376)</f>
        <v/>
      </c>
      <c r="E375" s="13" t="str">
        <f>IF(Recap!E376="","",IF(Recap!E376&lt;0.25,1,0)+Recap!E376)</f>
        <v/>
      </c>
      <c r="F375" s="13" t="str">
        <f>IF(Recap!F376="","",IF(Recap!F376&lt;0.25,1,0)+Recap!F376)</f>
        <v/>
      </c>
      <c r="G375" s="13" t="str">
        <f>IF(Recap!G376="","",IF(Recap!G376&lt;0.25,1,0)+Recap!G376)</f>
        <v/>
      </c>
      <c r="H375" s="13" t="str">
        <f>IF(Recap!H376="","",IF(Recap!H376&lt;0.25,1,0)+Recap!H376)</f>
        <v/>
      </c>
      <c r="I375" s="13" t="str">
        <f>IF(Recap!I376="","",IF(Recap!I376&lt;0.25,1,0)+Recap!I376)</f>
        <v/>
      </c>
      <c r="J375" s="13" t="str">
        <f>IF(Recap!J376="","",IF(Recap!J376&lt;0.25,1,0)+Recap!J376)</f>
        <v/>
      </c>
      <c r="L375" s="13" t="str">
        <f>IF(Recap!L376="","",IF(Recap!L376&lt;0.25,1,0)+Recap!L376)</f>
        <v/>
      </c>
    </row>
    <row r="376" spans="1:12">
      <c r="A376" s="2" t="str">
        <f>IF(Recap!A377="","",IF(Recap!A377&lt;0.25,1,0)+Recap!A377)</f>
        <v/>
      </c>
      <c r="B376" s="13" t="str">
        <f>IF(Recap!B377="","",IF(Recap!B377&lt;0.25,1,0)+Recap!B377)</f>
        <v/>
      </c>
      <c r="C376" s="13" t="str">
        <f>IF(Recap!C377="","",IF(Recap!C377&lt;0.25,1,0)+Recap!C377)</f>
        <v/>
      </c>
      <c r="D376" s="13" t="str">
        <f>IF(Recap!D377="","",IF(Recap!D377&lt;0.25,1,0)+Recap!D377)</f>
        <v/>
      </c>
      <c r="E376" s="13" t="str">
        <f>IF(Recap!E377="","",IF(Recap!E377&lt;0.25,1,0)+Recap!E377)</f>
        <v/>
      </c>
      <c r="F376" s="13" t="str">
        <f>IF(Recap!F377="","",IF(Recap!F377&lt;0.25,1,0)+Recap!F377)</f>
        <v/>
      </c>
      <c r="G376" s="13" t="str">
        <f>IF(Recap!G377="","",IF(Recap!G377&lt;0.25,1,0)+Recap!G377)</f>
        <v/>
      </c>
      <c r="H376" s="13" t="str">
        <f>IF(Recap!H377="","",IF(Recap!H377&lt;0.25,1,0)+Recap!H377)</f>
        <v/>
      </c>
      <c r="I376" s="13" t="str">
        <f>IF(Recap!I377="","",IF(Recap!I377&lt;0.25,1,0)+Recap!I377)</f>
        <v/>
      </c>
      <c r="J376" s="13" t="str">
        <f>IF(Recap!J377="","",IF(Recap!J377&lt;0.25,1,0)+Recap!J377)</f>
        <v/>
      </c>
      <c r="L376" s="13" t="str">
        <f>IF(Recap!L377="","",IF(Recap!L377&lt;0.25,1,0)+Recap!L377)</f>
        <v/>
      </c>
    </row>
    <row r="377" spans="1:12">
      <c r="A377" s="2" t="str">
        <f>IF(Recap!A378="","",IF(Recap!A378&lt;0.25,1,0)+Recap!A378)</f>
        <v/>
      </c>
      <c r="B377" s="13" t="str">
        <f>IF(Recap!B378="","",IF(Recap!B378&lt;0.25,1,0)+Recap!B378)</f>
        <v/>
      </c>
      <c r="C377" s="13" t="str">
        <f>IF(Recap!C378="","",IF(Recap!C378&lt;0.25,1,0)+Recap!C378)</f>
        <v/>
      </c>
      <c r="D377" s="13" t="str">
        <f>IF(Recap!D378="","",IF(Recap!D378&lt;0.25,1,0)+Recap!D378)</f>
        <v/>
      </c>
      <c r="E377" s="13" t="str">
        <f>IF(Recap!E378="","",IF(Recap!E378&lt;0.25,1,0)+Recap!E378)</f>
        <v/>
      </c>
      <c r="F377" s="13" t="str">
        <f>IF(Recap!F378="","",IF(Recap!F378&lt;0.25,1,0)+Recap!F378)</f>
        <v/>
      </c>
      <c r="G377" s="13" t="str">
        <f>IF(Recap!G378="","",IF(Recap!G378&lt;0.25,1,0)+Recap!G378)</f>
        <v/>
      </c>
      <c r="H377" s="13" t="str">
        <f>IF(Recap!H378="","",IF(Recap!H378&lt;0.25,1,0)+Recap!H378)</f>
        <v/>
      </c>
      <c r="I377" s="13" t="str">
        <f>IF(Recap!I378="","",IF(Recap!I378&lt;0.25,1,0)+Recap!I378)</f>
        <v/>
      </c>
      <c r="J377" s="13" t="str">
        <f>IF(Recap!J378="","",IF(Recap!J378&lt;0.25,1,0)+Recap!J378)</f>
        <v/>
      </c>
      <c r="L377" s="13" t="str">
        <f>IF(Recap!L378="","",IF(Recap!L378&lt;0.25,1,0)+Recap!L378)</f>
        <v/>
      </c>
    </row>
    <row r="378" spans="1:12">
      <c r="A378" s="2" t="str">
        <f>IF(Recap!A379="","",IF(Recap!A379&lt;0.25,1,0)+Recap!A379)</f>
        <v/>
      </c>
      <c r="B378" s="13" t="str">
        <f>IF(Recap!B379="","",IF(Recap!B379&lt;0.25,1,0)+Recap!B379)</f>
        <v/>
      </c>
      <c r="C378" s="13" t="str">
        <f>IF(Recap!C379="","",IF(Recap!C379&lt;0.25,1,0)+Recap!C379)</f>
        <v/>
      </c>
      <c r="D378" s="13" t="str">
        <f>IF(Recap!D379="","",IF(Recap!D379&lt;0.25,1,0)+Recap!D379)</f>
        <v/>
      </c>
      <c r="E378" s="13" t="str">
        <f>IF(Recap!E379="","",IF(Recap!E379&lt;0.25,1,0)+Recap!E379)</f>
        <v/>
      </c>
      <c r="F378" s="13" t="str">
        <f>IF(Recap!F379="","",IF(Recap!F379&lt;0.25,1,0)+Recap!F379)</f>
        <v/>
      </c>
      <c r="G378" s="13" t="str">
        <f>IF(Recap!G379="","",IF(Recap!G379&lt;0.25,1,0)+Recap!G379)</f>
        <v/>
      </c>
      <c r="H378" s="13" t="str">
        <f>IF(Recap!H379="","",IF(Recap!H379&lt;0.25,1,0)+Recap!H379)</f>
        <v/>
      </c>
      <c r="I378" s="13" t="str">
        <f>IF(Recap!I379="","",IF(Recap!I379&lt;0.25,1,0)+Recap!I379)</f>
        <v/>
      </c>
      <c r="J378" s="13" t="str">
        <f>IF(Recap!J379="","",IF(Recap!J379&lt;0.25,1,0)+Recap!J379)</f>
        <v/>
      </c>
      <c r="L378" s="13" t="str">
        <f>IF(Recap!L379="","",IF(Recap!L379&lt;0.25,1,0)+Recap!L379)</f>
        <v/>
      </c>
    </row>
    <row r="379" spans="1:12">
      <c r="A379" s="2" t="str">
        <f>IF(Recap!A380="","",IF(Recap!A380&lt;0.25,1,0)+Recap!A380)</f>
        <v/>
      </c>
      <c r="B379" s="13" t="str">
        <f>IF(Recap!B380="","",IF(Recap!B380&lt;0.25,1,0)+Recap!B380)</f>
        <v/>
      </c>
      <c r="C379" s="13" t="str">
        <f>IF(Recap!C380="","",IF(Recap!C380&lt;0.25,1,0)+Recap!C380)</f>
        <v/>
      </c>
      <c r="D379" s="13" t="str">
        <f>IF(Recap!D380="","",IF(Recap!D380&lt;0.25,1,0)+Recap!D380)</f>
        <v/>
      </c>
      <c r="E379" s="13" t="str">
        <f>IF(Recap!E380="","",IF(Recap!E380&lt;0.25,1,0)+Recap!E380)</f>
        <v/>
      </c>
      <c r="F379" s="13" t="str">
        <f>IF(Recap!F380="","",IF(Recap!F380&lt;0.25,1,0)+Recap!F380)</f>
        <v/>
      </c>
      <c r="G379" s="13" t="str">
        <f>IF(Recap!G380="","",IF(Recap!G380&lt;0.25,1,0)+Recap!G380)</f>
        <v/>
      </c>
      <c r="H379" s="13" t="str">
        <f>IF(Recap!H380="","",IF(Recap!H380&lt;0.25,1,0)+Recap!H380)</f>
        <v/>
      </c>
      <c r="I379" s="13" t="str">
        <f>IF(Recap!I380="","",IF(Recap!I380&lt;0.25,1,0)+Recap!I380)</f>
        <v/>
      </c>
      <c r="J379" s="13" t="str">
        <f>IF(Recap!J380="","",IF(Recap!J380&lt;0.25,1,0)+Recap!J380)</f>
        <v/>
      </c>
      <c r="L379" s="13" t="str">
        <f>IF(Recap!L380="","",IF(Recap!L380&lt;0.25,1,0)+Recap!L380)</f>
        <v/>
      </c>
    </row>
    <row r="380" spans="1:12">
      <c r="A380" s="2" t="str">
        <f>IF(Recap!A381="","",IF(Recap!A381&lt;0.25,1,0)+Recap!A381)</f>
        <v/>
      </c>
      <c r="B380" s="13" t="str">
        <f>IF(Recap!B381="","",IF(Recap!B381&lt;0.25,1,0)+Recap!B381)</f>
        <v/>
      </c>
      <c r="C380" s="13" t="str">
        <f>IF(Recap!C381="","",IF(Recap!C381&lt;0.25,1,0)+Recap!C381)</f>
        <v/>
      </c>
      <c r="D380" s="13" t="str">
        <f>IF(Recap!D381="","",IF(Recap!D381&lt;0.25,1,0)+Recap!D381)</f>
        <v/>
      </c>
      <c r="E380" s="13" t="str">
        <f>IF(Recap!E381="","",IF(Recap!E381&lt;0.25,1,0)+Recap!E381)</f>
        <v/>
      </c>
      <c r="F380" s="13" t="str">
        <f>IF(Recap!F381="","",IF(Recap!F381&lt;0.25,1,0)+Recap!F381)</f>
        <v/>
      </c>
      <c r="G380" s="13" t="str">
        <f>IF(Recap!G381="","",IF(Recap!G381&lt;0.25,1,0)+Recap!G381)</f>
        <v/>
      </c>
      <c r="H380" s="13" t="str">
        <f>IF(Recap!H381="","",IF(Recap!H381&lt;0.25,1,0)+Recap!H381)</f>
        <v/>
      </c>
      <c r="I380" s="13" t="str">
        <f>IF(Recap!I381="","",IF(Recap!I381&lt;0.25,1,0)+Recap!I381)</f>
        <v/>
      </c>
      <c r="J380" s="13" t="str">
        <f>IF(Recap!J381="","",IF(Recap!J381&lt;0.25,1,0)+Recap!J381)</f>
        <v/>
      </c>
      <c r="L380" s="13" t="str">
        <f>IF(Recap!L381="","",IF(Recap!L381&lt;0.25,1,0)+Recap!L381)</f>
        <v/>
      </c>
    </row>
    <row r="381" spans="1:12">
      <c r="A381" s="2" t="str">
        <f>IF(Recap!A382="","",IF(Recap!A382&lt;0.25,1,0)+Recap!A382)</f>
        <v/>
      </c>
      <c r="B381" s="13" t="str">
        <f>IF(Recap!B382="","",IF(Recap!B382&lt;0.25,1,0)+Recap!B382)</f>
        <v/>
      </c>
      <c r="C381" s="13" t="str">
        <f>IF(Recap!C382="","",IF(Recap!C382&lt;0.25,1,0)+Recap!C382)</f>
        <v/>
      </c>
      <c r="D381" s="13" t="str">
        <f>IF(Recap!D382="","",IF(Recap!D382&lt;0.25,1,0)+Recap!D382)</f>
        <v/>
      </c>
      <c r="E381" s="13" t="str">
        <f>IF(Recap!E382="","",IF(Recap!E382&lt;0.25,1,0)+Recap!E382)</f>
        <v/>
      </c>
      <c r="F381" s="13" t="str">
        <f>IF(Recap!F382="","",IF(Recap!F382&lt;0.25,1,0)+Recap!F382)</f>
        <v/>
      </c>
      <c r="G381" s="13" t="str">
        <f>IF(Recap!G382="","",IF(Recap!G382&lt;0.25,1,0)+Recap!G382)</f>
        <v/>
      </c>
      <c r="H381" s="13" t="str">
        <f>IF(Recap!H382="","",IF(Recap!H382&lt;0.25,1,0)+Recap!H382)</f>
        <v/>
      </c>
      <c r="I381" s="13" t="str">
        <f>IF(Recap!I382="","",IF(Recap!I382&lt;0.25,1,0)+Recap!I382)</f>
        <v/>
      </c>
      <c r="J381" s="13" t="str">
        <f>IF(Recap!J382="","",IF(Recap!J382&lt;0.25,1,0)+Recap!J382)</f>
        <v/>
      </c>
      <c r="L381" s="13" t="str">
        <f>IF(Recap!L382="","",IF(Recap!L382&lt;0.25,1,0)+Recap!L382)</f>
        <v/>
      </c>
    </row>
    <row r="382" spans="1:12">
      <c r="A382" s="2" t="str">
        <f>IF(Recap!A383="","",IF(Recap!A383&lt;0.25,1,0)+Recap!A383)</f>
        <v/>
      </c>
      <c r="B382" s="13" t="str">
        <f>IF(Recap!B383="","",IF(Recap!B383&lt;0.25,1,0)+Recap!B383)</f>
        <v/>
      </c>
      <c r="C382" s="13" t="str">
        <f>IF(Recap!C383="","",IF(Recap!C383&lt;0.25,1,0)+Recap!C383)</f>
        <v/>
      </c>
      <c r="D382" s="13" t="str">
        <f>IF(Recap!D383="","",IF(Recap!D383&lt;0.25,1,0)+Recap!D383)</f>
        <v/>
      </c>
      <c r="E382" s="13" t="str">
        <f>IF(Recap!E383="","",IF(Recap!E383&lt;0.25,1,0)+Recap!E383)</f>
        <v/>
      </c>
      <c r="F382" s="13" t="str">
        <f>IF(Recap!F383="","",IF(Recap!F383&lt;0.25,1,0)+Recap!F383)</f>
        <v/>
      </c>
      <c r="G382" s="13" t="str">
        <f>IF(Recap!G383="","",IF(Recap!G383&lt;0.25,1,0)+Recap!G383)</f>
        <v/>
      </c>
      <c r="H382" s="13" t="str">
        <f>IF(Recap!H383="","",IF(Recap!H383&lt;0.25,1,0)+Recap!H383)</f>
        <v/>
      </c>
      <c r="I382" s="13" t="str">
        <f>IF(Recap!I383="","",IF(Recap!I383&lt;0.25,1,0)+Recap!I383)</f>
        <v/>
      </c>
      <c r="J382" s="13" t="str">
        <f>IF(Recap!J383="","",IF(Recap!J383&lt;0.25,1,0)+Recap!J383)</f>
        <v/>
      </c>
      <c r="L382" s="13" t="str">
        <f>IF(Recap!L383="","",IF(Recap!L383&lt;0.25,1,0)+Recap!L383)</f>
        <v/>
      </c>
    </row>
    <row r="383" spans="1:12">
      <c r="A383" s="2" t="str">
        <f>IF(Recap!A384="","",IF(Recap!A384&lt;0.25,1,0)+Recap!A384)</f>
        <v/>
      </c>
      <c r="B383" s="13" t="str">
        <f>IF(Recap!B384="","",IF(Recap!B384&lt;0.25,1,0)+Recap!B384)</f>
        <v/>
      </c>
      <c r="C383" s="13" t="str">
        <f>IF(Recap!C384="","",IF(Recap!C384&lt;0.25,1,0)+Recap!C384)</f>
        <v/>
      </c>
      <c r="D383" s="13" t="str">
        <f>IF(Recap!D384="","",IF(Recap!D384&lt;0.25,1,0)+Recap!D384)</f>
        <v/>
      </c>
      <c r="E383" s="13" t="str">
        <f>IF(Recap!E384="","",IF(Recap!E384&lt;0.25,1,0)+Recap!E384)</f>
        <v/>
      </c>
      <c r="F383" s="13" t="str">
        <f>IF(Recap!F384="","",IF(Recap!F384&lt;0.25,1,0)+Recap!F384)</f>
        <v/>
      </c>
      <c r="G383" s="13" t="str">
        <f>IF(Recap!G384="","",IF(Recap!G384&lt;0.25,1,0)+Recap!G384)</f>
        <v/>
      </c>
      <c r="H383" s="13" t="str">
        <f>IF(Recap!H384="","",IF(Recap!H384&lt;0.25,1,0)+Recap!H384)</f>
        <v/>
      </c>
      <c r="I383" s="13" t="str">
        <f>IF(Recap!I384="","",IF(Recap!I384&lt;0.25,1,0)+Recap!I384)</f>
        <v/>
      </c>
      <c r="J383" s="13" t="str">
        <f>IF(Recap!J384="","",IF(Recap!J384&lt;0.25,1,0)+Recap!J384)</f>
        <v/>
      </c>
      <c r="L383" s="13" t="str">
        <f>IF(Recap!L384="","",IF(Recap!L384&lt;0.25,1,0)+Recap!L384)</f>
        <v/>
      </c>
    </row>
    <row r="384" spans="1:12">
      <c r="A384" s="2" t="str">
        <f>IF(Recap!A385="","",IF(Recap!A385&lt;0.25,1,0)+Recap!A385)</f>
        <v/>
      </c>
      <c r="B384" s="13" t="str">
        <f>IF(Recap!B385="","",IF(Recap!B385&lt;0.25,1,0)+Recap!B385)</f>
        <v/>
      </c>
      <c r="C384" s="13" t="str">
        <f>IF(Recap!C385="","",IF(Recap!C385&lt;0.25,1,0)+Recap!C385)</f>
        <v/>
      </c>
      <c r="D384" s="13" t="str">
        <f>IF(Recap!D385="","",IF(Recap!D385&lt;0.25,1,0)+Recap!D385)</f>
        <v/>
      </c>
      <c r="E384" s="13" t="str">
        <f>IF(Recap!E385="","",IF(Recap!E385&lt;0.25,1,0)+Recap!E385)</f>
        <v/>
      </c>
      <c r="F384" s="13" t="str">
        <f>IF(Recap!F385="","",IF(Recap!F385&lt;0.25,1,0)+Recap!F385)</f>
        <v/>
      </c>
      <c r="G384" s="13" t="str">
        <f>IF(Recap!G385="","",IF(Recap!G385&lt;0.25,1,0)+Recap!G385)</f>
        <v/>
      </c>
      <c r="H384" s="13" t="str">
        <f>IF(Recap!H385="","",IF(Recap!H385&lt;0.25,1,0)+Recap!H385)</f>
        <v/>
      </c>
      <c r="I384" s="13" t="str">
        <f>IF(Recap!I385="","",IF(Recap!I385&lt;0.25,1,0)+Recap!I385)</f>
        <v/>
      </c>
      <c r="J384" s="13" t="str">
        <f>IF(Recap!J385="","",IF(Recap!J385&lt;0.25,1,0)+Recap!J385)</f>
        <v/>
      </c>
      <c r="L384" s="13" t="str">
        <f>IF(Recap!L385="","",IF(Recap!L385&lt;0.25,1,0)+Recap!L385)</f>
        <v/>
      </c>
    </row>
    <row r="385" spans="1:12">
      <c r="A385" s="2" t="str">
        <f>IF(Recap!A386="","",IF(Recap!A386&lt;0.25,1,0)+Recap!A386)</f>
        <v/>
      </c>
      <c r="B385" s="13" t="str">
        <f>IF(Recap!B386="","",IF(Recap!B386&lt;0.25,1,0)+Recap!B386)</f>
        <v/>
      </c>
      <c r="C385" s="13" t="str">
        <f>IF(Recap!C386="","",IF(Recap!C386&lt;0.25,1,0)+Recap!C386)</f>
        <v/>
      </c>
      <c r="D385" s="13" t="str">
        <f>IF(Recap!D386="","",IF(Recap!D386&lt;0.25,1,0)+Recap!D386)</f>
        <v/>
      </c>
      <c r="E385" s="13" t="str">
        <f>IF(Recap!E386="","",IF(Recap!E386&lt;0.25,1,0)+Recap!E386)</f>
        <v/>
      </c>
      <c r="F385" s="13" t="str">
        <f>IF(Recap!F386="","",IF(Recap!F386&lt;0.25,1,0)+Recap!F386)</f>
        <v/>
      </c>
      <c r="G385" s="13" t="str">
        <f>IF(Recap!G386="","",IF(Recap!G386&lt;0.25,1,0)+Recap!G386)</f>
        <v/>
      </c>
      <c r="H385" s="13" t="str">
        <f>IF(Recap!H386="","",IF(Recap!H386&lt;0.25,1,0)+Recap!H386)</f>
        <v/>
      </c>
      <c r="I385" s="13" t="str">
        <f>IF(Recap!I386="","",IF(Recap!I386&lt;0.25,1,0)+Recap!I386)</f>
        <v/>
      </c>
      <c r="J385" s="13" t="str">
        <f>IF(Recap!J386="","",IF(Recap!J386&lt;0.25,1,0)+Recap!J386)</f>
        <v/>
      </c>
      <c r="L385" s="13" t="str">
        <f>IF(Recap!L386="","",IF(Recap!L386&lt;0.25,1,0)+Recap!L386)</f>
        <v/>
      </c>
    </row>
    <row r="386" spans="1:12">
      <c r="A386" s="2" t="str">
        <f>IF(Recap!A387="","",IF(Recap!A387&lt;0.25,1,0)+Recap!A387)</f>
        <v/>
      </c>
      <c r="B386" s="13" t="str">
        <f>IF(Recap!B387="","",IF(Recap!B387&lt;0.25,1,0)+Recap!B387)</f>
        <v/>
      </c>
      <c r="C386" s="13" t="str">
        <f>IF(Recap!C387="","",IF(Recap!C387&lt;0.25,1,0)+Recap!C387)</f>
        <v/>
      </c>
      <c r="D386" s="13" t="str">
        <f>IF(Recap!D387="","",IF(Recap!D387&lt;0.25,1,0)+Recap!D387)</f>
        <v/>
      </c>
      <c r="E386" s="13" t="str">
        <f>IF(Recap!E387="","",IF(Recap!E387&lt;0.25,1,0)+Recap!E387)</f>
        <v/>
      </c>
      <c r="F386" s="13" t="str">
        <f>IF(Recap!F387="","",IF(Recap!F387&lt;0.25,1,0)+Recap!F387)</f>
        <v/>
      </c>
      <c r="G386" s="13" t="str">
        <f>IF(Recap!G387="","",IF(Recap!G387&lt;0.25,1,0)+Recap!G387)</f>
        <v/>
      </c>
      <c r="H386" s="13" t="str">
        <f>IF(Recap!H387="","",IF(Recap!H387&lt;0.25,1,0)+Recap!H387)</f>
        <v/>
      </c>
      <c r="I386" s="13" t="str">
        <f>IF(Recap!I387="","",IF(Recap!I387&lt;0.25,1,0)+Recap!I387)</f>
        <v/>
      </c>
      <c r="J386" s="13" t="str">
        <f>IF(Recap!J387="","",IF(Recap!J387&lt;0.25,1,0)+Recap!J387)</f>
        <v/>
      </c>
      <c r="L386" s="13" t="str">
        <f>IF(Recap!L387="","",IF(Recap!L387&lt;0.25,1,0)+Recap!L387)</f>
        <v/>
      </c>
    </row>
    <row r="387" spans="1:12">
      <c r="A387" s="2" t="str">
        <f>IF(Recap!A388="","",IF(Recap!A388&lt;0.25,1,0)+Recap!A388)</f>
        <v/>
      </c>
      <c r="B387" s="13" t="str">
        <f>IF(Recap!B388="","",IF(Recap!B388&lt;0.25,1,0)+Recap!B388)</f>
        <v/>
      </c>
      <c r="C387" s="13" t="str">
        <f>IF(Recap!C388="","",IF(Recap!C388&lt;0.25,1,0)+Recap!C388)</f>
        <v/>
      </c>
      <c r="D387" s="13" t="str">
        <f>IF(Recap!D388="","",IF(Recap!D388&lt;0.25,1,0)+Recap!D388)</f>
        <v/>
      </c>
      <c r="E387" s="13" t="str">
        <f>IF(Recap!E388="","",IF(Recap!E388&lt;0.25,1,0)+Recap!E388)</f>
        <v/>
      </c>
      <c r="F387" s="13" t="str">
        <f>IF(Recap!F388="","",IF(Recap!F388&lt;0.25,1,0)+Recap!F388)</f>
        <v/>
      </c>
      <c r="G387" s="13" t="str">
        <f>IF(Recap!G388="","",IF(Recap!G388&lt;0.25,1,0)+Recap!G388)</f>
        <v/>
      </c>
      <c r="H387" s="13" t="str">
        <f>IF(Recap!H388="","",IF(Recap!H388&lt;0.25,1,0)+Recap!H388)</f>
        <v/>
      </c>
      <c r="I387" s="13" t="str">
        <f>IF(Recap!I388="","",IF(Recap!I388&lt;0.25,1,0)+Recap!I388)</f>
        <v/>
      </c>
      <c r="J387" s="13" t="str">
        <f>IF(Recap!J388="","",IF(Recap!J388&lt;0.25,1,0)+Recap!J388)</f>
        <v/>
      </c>
      <c r="L387" s="13" t="str">
        <f>IF(Recap!L388="","",IF(Recap!L388&lt;0.25,1,0)+Recap!L388)</f>
        <v/>
      </c>
    </row>
    <row r="388" spans="1:12">
      <c r="A388" s="2" t="str">
        <f>IF(Recap!A389="","",IF(Recap!A389&lt;0.25,1,0)+Recap!A389)</f>
        <v/>
      </c>
      <c r="B388" s="13" t="str">
        <f>IF(Recap!B389="","",IF(Recap!B389&lt;0.25,1,0)+Recap!B389)</f>
        <v/>
      </c>
      <c r="C388" s="13" t="str">
        <f>IF(Recap!C389="","",IF(Recap!C389&lt;0.25,1,0)+Recap!C389)</f>
        <v/>
      </c>
      <c r="D388" s="13" t="str">
        <f>IF(Recap!D389="","",IF(Recap!D389&lt;0.25,1,0)+Recap!D389)</f>
        <v/>
      </c>
      <c r="E388" s="13" t="str">
        <f>IF(Recap!E389="","",IF(Recap!E389&lt;0.25,1,0)+Recap!E389)</f>
        <v/>
      </c>
      <c r="F388" s="13" t="str">
        <f>IF(Recap!F389="","",IF(Recap!F389&lt;0.25,1,0)+Recap!F389)</f>
        <v/>
      </c>
      <c r="G388" s="13" t="str">
        <f>IF(Recap!G389="","",IF(Recap!G389&lt;0.25,1,0)+Recap!G389)</f>
        <v/>
      </c>
      <c r="H388" s="13" t="str">
        <f>IF(Recap!H389="","",IF(Recap!H389&lt;0.25,1,0)+Recap!H389)</f>
        <v/>
      </c>
      <c r="I388" s="13" t="str">
        <f>IF(Recap!I389="","",IF(Recap!I389&lt;0.25,1,0)+Recap!I389)</f>
        <v/>
      </c>
      <c r="J388" s="13" t="str">
        <f>IF(Recap!J389="","",IF(Recap!J389&lt;0.25,1,0)+Recap!J389)</f>
        <v/>
      </c>
      <c r="L388" s="13" t="str">
        <f>IF(Recap!L389="","",IF(Recap!L389&lt;0.25,1,0)+Recap!L389)</f>
        <v/>
      </c>
    </row>
    <row r="389" spans="1:12">
      <c r="A389" s="2" t="str">
        <f>IF(Recap!A390="","",IF(Recap!A390&lt;0.25,1,0)+Recap!A390)</f>
        <v/>
      </c>
      <c r="B389" s="13" t="str">
        <f>IF(Recap!B390="","",IF(Recap!B390&lt;0.25,1,0)+Recap!B390)</f>
        <v/>
      </c>
      <c r="C389" s="13" t="str">
        <f>IF(Recap!C390="","",IF(Recap!C390&lt;0.25,1,0)+Recap!C390)</f>
        <v/>
      </c>
      <c r="D389" s="13" t="str">
        <f>IF(Recap!D390="","",IF(Recap!D390&lt;0.25,1,0)+Recap!D390)</f>
        <v/>
      </c>
      <c r="E389" s="13" t="str">
        <f>IF(Recap!E390="","",IF(Recap!E390&lt;0.25,1,0)+Recap!E390)</f>
        <v/>
      </c>
      <c r="F389" s="13" t="str">
        <f>IF(Recap!F390="","",IF(Recap!F390&lt;0.25,1,0)+Recap!F390)</f>
        <v/>
      </c>
      <c r="G389" s="13" t="str">
        <f>IF(Recap!G390="","",IF(Recap!G390&lt;0.25,1,0)+Recap!G390)</f>
        <v/>
      </c>
      <c r="H389" s="13" t="str">
        <f>IF(Recap!H390="","",IF(Recap!H390&lt;0.25,1,0)+Recap!H390)</f>
        <v/>
      </c>
      <c r="I389" s="13" t="str">
        <f>IF(Recap!I390="","",IF(Recap!I390&lt;0.25,1,0)+Recap!I390)</f>
        <v/>
      </c>
      <c r="J389" s="13" t="str">
        <f>IF(Recap!J390="","",IF(Recap!J390&lt;0.25,1,0)+Recap!J390)</f>
        <v/>
      </c>
      <c r="L389" s="13" t="str">
        <f>IF(Recap!L390="","",IF(Recap!L390&lt;0.25,1,0)+Recap!L390)</f>
        <v/>
      </c>
    </row>
    <row r="390" spans="1:12">
      <c r="A390" s="2" t="str">
        <f>IF(Recap!A391="","",IF(Recap!A391&lt;0.25,1,0)+Recap!A391)</f>
        <v/>
      </c>
      <c r="B390" s="13" t="str">
        <f>IF(Recap!B391="","",IF(Recap!B391&lt;0.25,1,0)+Recap!B391)</f>
        <v/>
      </c>
      <c r="C390" s="13" t="str">
        <f>IF(Recap!C391="","",IF(Recap!C391&lt;0.25,1,0)+Recap!C391)</f>
        <v/>
      </c>
      <c r="D390" s="13" t="str">
        <f>IF(Recap!D391="","",IF(Recap!D391&lt;0.25,1,0)+Recap!D391)</f>
        <v/>
      </c>
      <c r="E390" s="13" t="str">
        <f>IF(Recap!E391="","",IF(Recap!E391&lt;0.25,1,0)+Recap!E391)</f>
        <v/>
      </c>
      <c r="F390" s="13" t="str">
        <f>IF(Recap!F391="","",IF(Recap!F391&lt;0.25,1,0)+Recap!F391)</f>
        <v/>
      </c>
      <c r="G390" s="13" t="str">
        <f>IF(Recap!G391="","",IF(Recap!G391&lt;0.25,1,0)+Recap!G391)</f>
        <v/>
      </c>
      <c r="H390" s="13" t="str">
        <f>IF(Recap!H391="","",IF(Recap!H391&lt;0.25,1,0)+Recap!H391)</f>
        <v/>
      </c>
      <c r="I390" s="13" t="str">
        <f>IF(Recap!I391="","",IF(Recap!I391&lt;0.25,1,0)+Recap!I391)</f>
        <v/>
      </c>
      <c r="J390" s="13" t="str">
        <f>IF(Recap!J391="","",IF(Recap!J391&lt;0.25,1,0)+Recap!J391)</f>
        <v/>
      </c>
      <c r="L390" s="13" t="str">
        <f>IF(Recap!L391="","",IF(Recap!L391&lt;0.25,1,0)+Recap!L391)</f>
        <v/>
      </c>
    </row>
    <row r="391" spans="1:12">
      <c r="A391" s="2" t="str">
        <f>IF(Recap!A392="","",IF(Recap!A392&lt;0.25,1,0)+Recap!A392)</f>
        <v/>
      </c>
      <c r="B391" s="13" t="str">
        <f>IF(Recap!B392="","",IF(Recap!B392&lt;0.25,1,0)+Recap!B392)</f>
        <v/>
      </c>
      <c r="C391" s="13" t="str">
        <f>IF(Recap!C392="","",IF(Recap!C392&lt;0.25,1,0)+Recap!C392)</f>
        <v/>
      </c>
      <c r="D391" s="13" t="str">
        <f>IF(Recap!D392="","",IF(Recap!D392&lt;0.25,1,0)+Recap!D392)</f>
        <v/>
      </c>
      <c r="E391" s="13" t="str">
        <f>IF(Recap!E392="","",IF(Recap!E392&lt;0.25,1,0)+Recap!E392)</f>
        <v/>
      </c>
      <c r="F391" s="13" t="str">
        <f>IF(Recap!F392="","",IF(Recap!F392&lt;0.25,1,0)+Recap!F392)</f>
        <v/>
      </c>
      <c r="G391" s="13" t="str">
        <f>IF(Recap!G392="","",IF(Recap!G392&lt;0.25,1,0)+Recap!G392)</f>
        <v/>
      </c>
      <c r="H391" s="13" t="str">
        <f>IF(Recap!H392="","",IF(Recap!H392&lt;0.25,1,0)+Recap!H392)</f>
        <v/>
      </c>
      <c r="I391" s="13" t="str">
        <f>IF(Recap!I392="","",IF(Recap!I392&lt;0.25,1,0)+Recap!I392)</f>
        <v/>
      </c>
      <c r="J391" s="13" t="str">
        <f>IF(Recap!J392="","",IF(Recap!J392&lt;0.25,1,0)+Recap!J392)</f>
        <v/>
      </c>
      <c r="L391" s="13" t="str">
        <f>IF(Recap!L392="","",IF(Recap!L392&lt;0.25,1,0)+Recap!L392)</f>
        <v/>
      </c>
    </row>
    <row r="392" spans="1:12">
      <c r="A392" s="2" t="str">
        <f>IF(Recap!A393="","",IF(Recap!A393&lt;0.25,1,0)+Recap!A393)</f>
        <v/>
      </c>
      <c r="B392" s="13" t="str">
        <f>IF(Recap!B393="","",IF(Recap!B393&lt;0.25,1,0)+Recap!B393)</f>
        <v/>
      </c>
      <c r="C392" s="13" t="str">
        <f>IF(Recap!C393="","",IF(Recap!C393&lt;0.25,1,0)+Recap!C393)</f>
        <v/>
      </c>
      <c r="D392" s="13" t="str">
        <f>IF(Recap!D393="","",IF(Recap!D393&lt;0.25,1,0)+Recap!D393)</f>
        <v/>
      </c>
      <c r="E392" s="13" t="str">
        <f>IF(Recap!E393="","",IF(Recap!E393&lt;0.25,1,0)+Recap!E393)</f>
        <v/>
      </c>
      <c r="F392" s="13" t="str">
        <f>IF(Recap!F393="","",IF(Recap!F393&lt;0.25,1,0)+Recap!F393)</f>
        <v/>
      </c>
      <c r="G392" s="13" t="str">
        <f>IF(Recap!G393="","",IF(Recap!G393&lt;0.25,1,0)+Recap!G393)</f>
        <v/>
      </c>
      <c r="H392" s="13" t="str">
        <f>IF(Recap!H393="","",IF(Recap!H393&lt;0.25,1,0)+Recap!H393)</f>
        <v/>
      </c>
      <c r="I392" s="13" t="str">
        <f>IF(Recap!I393="","",IF(Recap!I393&lt;0.25,1,0)+Recap!I393)</f>
        <v/>
      </c>
      <c r="J392" s="13" t="str">
        <f>IF(Recap!J393="","",IF(Recap!J393&lt;0.25,1,0)+Recap!J393)</f>
        <v/>
      </c>
      <c r="L392" s="13" t="str">
        <f>IF(Recap!L393="","",IF(Recap!L393&lt;0.25,1,0)+Recap!L393)</f>
        <v/>
      </c>
    </row>
    <row r="393" spans="1:12">
      <c r="A393" s="2" t="str">
        <f>IF(Recap!A394="","",IF(Recap!A394&lt;0.25,1,0)+Recap!A394)</f>
        <v/>
      </c>
      <c r="B393" s="13" t="str">
        <f>IF(Recap!B394="","",IF(Recap!B394&lt;0.25,1,0)+Recap!B394)</f>
        <v/>
      </c>
      <c r="C393" s="13" t="str">
        <f>IF(Recap!C394="","",IF(Recap!C394&lt;0.25,1,0)+Recap!C394)</f>
        <v/>
      </c>
      <c r="D393" s="13" t="str">
        <f>IF(Recap!D394="","",IF(Recap!D394&lt;0.25,1,0)+Recap!D394)</f>
        <v/>
      </c>
      <c r="E393" s="13" t="str">
        <f>IF(Recap!E394="","",IF(Recap!E394&lt;0.25,1,0)+Recap!E394)</f>
        <v/>
      </c>
      <c r="F393" s="13" t="str">
        <f>IF(Recap!F394="","",IF(Recap!F394&lt;0.25,1,0)+Recap!F394)</f>
        <v/>
      </c>
      <c r="G393" s="13" t="str">
        <f>IF(Recap!G394="","",IF(Recap!G394&lt;0.25,1,0)+Recap!G394)</f>
        <v/>
      </c>
      <c r="H393" s="13" t="str">
        <f>IF(Recap!H394="","",IF(Recap!H394&lt;0.25,1,0)+Recap!H394)</f>
        <v/>
      </c>
      <c r="I393" s="13" t="str">
        <f>IF(Recap!I394="","",IF(Recap!I394&lt;0.25,1,0)+Recap!I394)</f>
        <v/>
      </c>
      <c r="J393" s="13" t="str">
        <f>IF(Recap!J394="","",IF(Recap!J394&lt;0.25,1,0)+Recap!J394)</f>
        <v/>
      </c>
      <c r="L393" s="13" t="str">
        <f>IF(Recap!L394="","",IF(Recap!L394&lt;0.25,1,0)+Recap!L394)</f>
        <v/>
      </c>
    </row>
    <row r="394" spans="1:12">
      <c r="A394" s="2" t="str">
        <f>IF(Recap!A395="","",IF(Recap!A395&lt;0.25,1,0)+Recap!A395)</f>
        <v/>
      </c>
      <c r="B394" s="13" t="str">
        <f>IF(Recap!B395="","",IF(Recap!B395&lt;0.25,1,0)+Recap!B395)</f>
        <v/>
      </c>
      <c r="C394" s="13" t="str">
        <f>IF(Recap!C395="","",IF(Recap!C395&lt;0.25,1,0)+Recap!C395)</f>
        <v/>
      </c>
      <c r="D394" s="13" t="str">
        <f>IF(Recap!D395="","",IF(Recap!D395&lt;0.25,1,0)+Recap!D395)</f>
        <v/>
      </c>
      <c r="E394" s="13" t="str">
        <f>IF(Recap!E395="","",IF(Recap!E395&lt;0.25,1,0)+Recap!E395)</f>
        <v/>
      </c>
      <c r="F394" s="13" t="str">
        <f>IF(Recap!F395="","",IF(Recap!F395&lt;0.25,1,0)+Recap!F395)</f>
        <v/>
      </c>
      <c r="G394" s="13" t="str">
        <f>IF(Recap!G395="","",IF(Recap!G395&lt;0.25,1,0)+Recap!G395)</f>
        <v/>
      </c>
      <c r="H394" s="13" t="str">
        <f>IF(Recap!H395="","",IF(Recap!H395&lt;0.25,1,0)+Recap!H395)</f>
        <v/>
      </c>
      <c r="I394" s="13" t="str">
        <f>IF(Recap!I395="","",IF(Recap!I395&lt;0.25,1,0)+Recap!I395)</f>
        <v/>
      </c>
      <c r="J394" s="13" t="str">
        <f>IF(Recap!J395="","",IF(Recap!J395&lt;0.25,1,0)+Recap!J395)</f>
        <v/>
      </c>
      <c r="L394" s="13" t="str">
        <f>IF(Recap!L395="","",IF(Recap!L395&lt;0.25,1,0)+Recap!L395)</f>
        <v/>
      </c>
    </row>
    <row r="395" spans="1:12">
      <c r="A395" s="2" t="str">
        <f>IF(Recap!A396="","",IF(Recap!A396&lt;0.25,1,0)+Recap!A396)</f>
        <v/>
      </c>
      <c r="B395" s="13" t="str">
        <f>IF(Recap!B396="","",IF(Recap!B396&lt;0.25,1,0)+Recap!B396)</f>
        <v/>
      </c>
      <c r="C395" s="13" t="str">
        <f>IF(Recap!C396="","",IF(Recap!C396&lt;0.25,1,0)+Recap!C396)</f>
        <v/>
      </c>
      <c r="D395" s="13" t="str">
        <f>IF(Recap!D396="","",IF(Recap!D396&lt;0.25,1,0)+Recap!D396)</f>
        <v/>
      </c>
      <c r="E395" s="13" t="str">
        <f>IF(Recap!E396="","",IF(Recap!E396&lt;0.25,1,0)+Recap!E396)</f>
        <v/>
      </c>
      <c r="F395" s="13" t="str">
        <f>IF(Recap!F396="","",IF(Recap!F396&lt;0.25,1,0)+Recap!F396)</f>
        <v/>
      </c>
      <c r="G395" s="13" t="str">
        <f>IF(Recap!G396="","",IF(Recap!G396&lt;0.25,1,0)+Recap!G396)</f>
        <v/>
      </c>
      <c r="H395" s="13" t="str">
        <f>IF(Recap!H396="","",IF(Recap!H396&lt;0.25,1,0)+Recap!H396)</f>
        <v/>
      </c>
      <c r="I395" s="13" t="str">
        <f>IF(Recap!I396="","",IF(Recap!I396&lt;0.25,1,0)+Recap!I396)</f>
        <v/>
      </c>
      <c r="J395" s="13" t="str">
        <f>IF(Recap!J396="","",IF(Recap!J396&lt;0.25,1,0)+Recap!J396)</f>
        <v/>
      </c>
      <c r="L395" s="13" t="str">
        <f>IF(Recap!L396="","",IF(Recap!L396&lt;0.25,1,0)+Recap!L396)</f>
        <v/>
      </c>
    </row>
    <row r="396" spans="1:12">
      <c r="A396" s="2" t="str">
        <f>IF(Recap!A397="","",IF(Recap!A397&lt;0.25,1,0)+Recap!A397)</f>
        <v/>
      </c>
      <c r="B396" s="13" t="str">
        <f>IF(Recap!B397="","",IF(Recap!B397&lt;0.25,1,0)+Recap!B397)</f>
        <v/>
      </c>
      <c r="C396" s="13" t="str">
        <f>IF(Recap!C397="","",IF(Recap!C397&lt;0.25,1,0)+Recap!C397)</f>
        <v/>
      </c>
      <c r="D396" s="13" t="str">
        <f>IF(Recap!D397="","",IF(Recap!D397&lt;0.25,1,0)+Recap!D397)</f>
        <v/>
      </c>
      <c r="E396" s="13" t="str">
        <f>IF(Recap!E397="","",IF(Recap!E397&lt;0.25,1,0)+Recap!E397)</f>
        <v/>
      </c>
      <c r="F396" s="13" t="str">
        <f>IF(Recap!F397="","",IF(Recap!F397&lt;0.25,1,0)+Recap!F397)</f>
        <v/>
      </c>
      <c r="G396" s="13" t="str">
        <f>IF(Recap!G397="","",IF(Recap!G397&lt;0.25,1,0)+Recap!G397)</f>
        <v/>
      </c>
      <c r="H396" s="13" t="str">
        <f>IF(Recap!H397="","",IF(Recap!H397&lt;0.25,1,0)+Recap!H397)</f>
        <v/>
      </c>
      <c r="I396" s="13" t="str">
        <f>IF(Recap!I397="","",IF(Recap!I397&lt;0.25,1,0)+Recap!I397)</f>
        <v/>
      </c>
      <c r="J396" s="13" t="str">
        <f>IF(Recap!J397="","",IF(Recap!J397&lt;0.25,1,0)+Recap!J397)</f>
        <v/>
      </c>
      <c r="L396" s="13" t="str">
        <f>IF(Recap!L397="","",IF(Recap!L397&lt;0.25,1,0)+Recap!L397)</f>
        <v/>
      </c>
    </row>
    <row r="397" spans="1:12">
      <c r="A397" s="2" t="str">
        <f>IF(Recap!A398="","",IF(Recap!A398&lt;0.25,1,0)+Recap!A398)</f>
        <v/>
      </c>
      <c r="B397" s="13" t="str">
        <f>IF(Recap!B398="","",IF(Recap!B398&lt;0.25,1,0)+Recap!B398)</f>
        <v/>
      </c>
      <c r="C397" s="13" t="str">
        <f>IF(Recap!C398="","",IF(Recap!C398&lt;0.25,1,0)+Recap!C398)</f>
        <v/>
      </c>
      <c r="D397" s="13" t="str">
        <f>IF(Recap!D398="","",IF(Recap!D398&lt;0.25,1,0)+Recap!D398)</f>
        <v/>
      </c>
      <c r="E397" s="13" t="str">
        <f>IF(Recap!E398="","",IF(Recap!E398&lt;0.25,1,0)+Recap!E398)</f>
        <v/>
      </c>
      <c r="F397" s="13" t="str">
        <f>IF(Recap!F398="","",IF(Recap!F398&lt;0.25,1,0)+Recap!F398)</f>
        <v/>
      </c>
      <c r="G397" s="13" t="str">
        <f>IF(Recap!G398="","",IF(Recap!G398&lt;0.25,1,0)+Recap!G398)</f>
        <v/>
      </c>
      <c r="H397" s="13" t="str">
        <f>IF(Recap!H398="","",IF(Recap!H398&lt;0.25,1,0)+Recap!H398)</f>
        <v/>
      </c>
      <c r="I397" s="13" t="str">
        <f>IF(Recap!I398="","",IF(Recap!I398&lt;0.25,1,0)+Recap!I398)</f>
        <v/>
      </c>
      <c r="J397" s="13" t="str">
        <f>IF(Recap!J398="","",IF(Recap!J398&lt;0.25,1,0)+Recap!J398)</f>
        <v/>
      </c>
      <c r="L397" s="13" t="str">
        <f>IF(Recap!L398="","",IF(Recap!L398&lt;0.25,1,0)+Recap!L398)</f>
        <v/>
      </c>
    </row>
    <row r="398" spans="1:12">
      <c r="A398" s="2" t="str">
        <f>IF(Recap!A399="","",IF(Recap!A399&lt;0.25,1,0)+Recap!A399)</f>
        <v/>
      </c>
      <c r="B398" s="13" t="str">
        <f>IF(Recap!B399="","",IF(Recap!B399&lt;0.25,1,0)+Recap!B399)</f>
        <v/>
      </c>
      <c r="C398" s="13" t="str">
        <f>IF(Recap!C399="","",IF(Recap!C399&lt;0.25,1,0)+Recap!C399)</f>
        <v/>
      </c>
      <c r="D398" s="13" t="str">
        <f>IF(Recap!D399="","",IF(Recap!D399&lt;0.25,1,0)+Recap!D399)</f>
        <v/>
      </c>
      <c r="E398" s="13" t="str">
        <f>IF(Recap!E399="","",IF(Recap!E399&lt;0.25,1,0)+Recap!E399)</f>
        <v/>
      </c>
      <c r="F398" s="13" t="str">
        <f>IF(Recap!F399="","",IF(Recap!F399&lt;0.25,1,0)+Recap!F399)</f>
        <v/>
      </c>
      <c r="G398" s="13" t="str">
        <f>IF(Recap!G399="","",IF(Recap!G399&lt;0.25,1,0)+Recap!G399)</f>
        <v/>
      </c>
      <c r="H398" s="13" t="str">
        <f>IF(Recap!H399="","",IF(Recap!H399&lt;0.25,1,0)+Recap!H399)</f>
        <v/>
      </c>
      <c r="I398" s="13" t="str">
        <f>IF(Recap!I399="","",IF(Recap!I399&lt;0.25,1,0)+Recap!I399)</f>
        <v/>
      </c>
      <c r="J398" s="13" t="str">
        <f>IF(Recap!J399="","",IF(Recap!J399&lt;0.25,1,0)+Recap!J399)</f>
        <v/>
      </c>
      <c r="L398" s="13" t="str">
        <f>IF(Recap!L399="","",IF(Recap!L399&lt;0.25,1,0)+Recap!L399)</f>
        <v/>
      </c>
    </row>
    <row r="399" spans="1:12">
      <c r="A399" s="2" t="str">
        <f>IF(Recap!A400="","",IF(Recap!A400&lt;0.25,1,0)+Recap!A400)</f>
        <v/>
      </c>
      <c r="B399" s="13" t="str">
        <f>IF(Recap!B400="","",IF(Recap!B400&lt;0.25,1,0)+Recap!B400)</f>
        <v/>
      </c>
      <c r="C399" s="13" t="str">
        <f>IF(Recap!C400="","",IF(Recap!C400&lt;0.25,1,0)+Recap!C400)</f>
        <v/>
      </c>
      <c r="D399" s="13" t="str">
        <f>IF(Recap!D400="","",IF(Recap!D400&lt;0.25,1,0)+Recap!D400)</f>
        <v/>
      </c>
      <c r="E399" s="13" t="str">
        <f>IF(Recap!E400="","",IF(Recap!E400&lt;0.25,1,0)+Recap!E400)</f>
        <v/>
      </c>
      <c r="F399" s="13" t="str">
        <f>IF(Recap!F400="","",IF(Recap!F400&lt;0.25,1,0)+Recap!F400)</f>
        <v/>
      </c>
      <c r="G399" s="13" t="str">
        <f>IF(Recap!G400="","",IF(Recap!G400&lt;0.25,1,0)+Recap!G400)</f>
        <v/>
      </c>
      <c r="H399" s="13" t="str">
        <f>IF(Recap!H400="","",IF(Recap!H400&lt;0.25,1,0)+Recap!H400)</f>
        <v/>
      </c>
      <c r="I399" s="13" t="str">
        <f>IF(Recap!I400="","",IF(Recap!I400&lt;0.25,1,0)+Recap!I400)</f>
        <v/>
      </c>
      <c r="J399" s="13" t="str">
        <f>IF(Recap!J400="","",IF(Recap!J400&lt;0.25,1,0)+Recap!J400)</f>
        <v/>
      </c>
      <c r="L399" s="13" t="str">
        <f>IF(Recap!L400="","",IF(Recap!L400&lt;0.25,1,0)+Recap!L400)</f>
        <v/>
      </c>
    </row>
    <row r="400" spans="1:12">
      <c r="A400" s="2" t="str">
        <f>IF(Recap!A401="","",IF(Recap!A401&lt;0.25,1,0)+Recap!A401)</f>
        <v/>
      </c>
      <c r="B400" s="13" t="str">
        <f>IF(Recap!B401="","",IF(Recap!B401&lt;0.25,1,0)+Recap!B401)</f>
        <v/>
      </c>
      <c r="C400" s="13" t="str">
        <f>IF(Recap!C401="","",IF(Recap!C401&lt;0.25,1,0)+Recap!C401)</f>
        <v/>
      </c>
      <c r="D400" s="13" t="str">
        <f>IF(Recap!D401="","",IF(Recap!D401&lt;0.25,1,0)+Recap!D401)</f>
        <v/>
      </c>
      <c r="E400" s="13" t="str">
        <f>IF(Recap!E401="","",IF(Recap!E401&lt;0.25,1,0)+Recap!E401)</f>
        <v/>
      </c>
      <c r="F400" s="13" t="str">
        <f>IF(Recap!F401="","",IF(Recap!F401&lt;0.25,1,0)+Recap!F401)</f>
        <v/>
      </c>
      <c r="G400" s="13" t="str">
        <f>IF(Recap!G401="","",IF(Recap!G401&lt;0.25,1,0)+Recap!G401)</f>
        <v/>
      </c>
      <c r="H400" s="13" t="str">
        <f>IF(Recap!H401="","",IF(Recap!H401&lt;0.25,1,0)+Recap!H401)</f>
        <v/>
      </c>
      <c r="I400" s="13" t="str">
        <f>IF(Recap!I401="","",IF(Recap!I401&lt;0.25,1,0)+Recap!I401)</f>
        <v/>
      </c>
      <c r="J400" s="13" t="str">
        <f>IF(Recap!J401="","",IF(Recap!J401&lt;0.25,1,0)+Recap!J401)</f>
        <v/>
      </c>
      <c r="L400" s="13" t="str">
        <f>IF(Recap!L401="","",IF(Recap!L401&lt;0.25,1,0)+Recap!L401)</f>
        <v/>
      </c>
    </row>
    <row r="401" spans="1:12">
      <c r="A401" s="2" t="str">
        <f>IF(Recap!A402="","",IF(Recap!A402&lt;0.25,1,0)+Recap!A402)</f>
        <v/>
      </c>
      <c r="B401" s="13" t="str">
        <f>IF(Recap!B402="","",IF(Recap!B402&lt;0.25,1,0)+Recap!B402)</f>
        <v/>
      </c>
      <c r="C401" s="13" t="str">
        <f>IF(Recap!C402="","",IF(Recap!C402&lt;0.25,1,0)+Recap!C402)</f>
        <v/>
      </c>
      <c r="D401" s="13" t="str">
        <f>IF(Recap!D402="","",IF(Recap!D402&lt;0.25,1,0)+Recap!D402)</f>
        <v/>
      </c>
      <c r="E401" s="13" t="str">
        <f>IF(Recap!E402="","",IF(Recap!E402&lt;0.25,1,0)+Recap!E402)</f>
        <v/>
      </c>
      <c r="F401" s="13" t="str">
        <f>IF(Recap!F402="","",IF(Recap!F402&lt;0.25,1,0)+Recap!F402)</f>
        <v/>
      </c>
      <c r="G401" s="13" t="str">
        <f>IF(Recap!G402="","",IF(Recap!G402&lt;0.25,1,0)+Recap!G402)</f>
        <v/>
      </c>
      <c r="H401" s="13" t="str">
        <f>IF(Recap!H402="","",IF(Recap!H402&lt;0.25,1,0)+Recap!H402)</f>
        <v/>
      </c>
      <c r="I401" s="13" t="str">
        <f>IF(Recap!I402="","",IF(Recap!I402&lt;0.25,1,0)+Recap!I402)</f>
        <v/>
      </c>
      <c r="J401" s="13" t="str">
        <f>IF(Recap!J402="","",IF(Recap!J402&lt;0.25,1,0)+Recap!J402)</f>
        <v/>
      </c>
      <c r="L401" s="13" t="str">
        <f>IF(Recap!L402="","",IF(Recap!L402&lt;0.25,1,0)+Recap!L402)</f>
        <v/>
      </c>
    </row>
    <row r="402" spans="1:12">
      <c r="A402" s="2" t="str">
        <f>IF(Recap!A403="","",IF(Recap!A403&lt;0.25,1,0)+Recap!A403)</f>
        <v/>
      </c>
      <c r="B402" s="13" t="str">
        <f>IF(Recap!B403="","",IF(Recap!B403&lt;0.25,1,0)+Recap!B403)</f>
        <v/>
      </c>
      <c r="C402" s="13" t="str">
        <f>IF(Recap!C403="","",IF(Recap!C403&lt;0.25,1,0)+Recap!C403)</f>
        <v/>
      </c>
      <c r="D402" s="13" t="str">
        <f>IF(Recap!D403="","",IF(Recap!D403&lt;0.25,1,0)+Recap!D403)</f>
        <v/>
      </c>
      <c r="E402" s="13" t="str">
        <f>IF(Recap!E403="","",IF(Recap!E403&lt;0.25,1,0)+Recap!E403)</f>
        <v/>
      </c>
      <c r="F402" s="13" t="str">
        <f>IF(Recap!F403="","",IF(Recap!F403&lt;0.25,1,0)+Recap!F403)</f>
        <v/>
      </c>
      <c r="G402" s="13" t="str">
        <f>IF(Recap!G403="","",IF(Recap!G403&lt;0.25,1,0)+Recap!G403)</f>
        <v/>
      </c>
      <c r="H402" s="13" t="str">
        <f>IF(Recap!H403="","",IF(Recap!H403&lt;0.25,1,0)+Recap!H403)</f>
        <v/>
      </c>
      <c r="I402" s="13" t="str">
        <f>IF(Recap!I403="","",IF(Recap!I403&lt;0.25,1,0)+Recap!I403)</f>
        <v/>
      </c>
      <c r="J402" s="13" t="str">
        <f>IF(Recap!J403="","",IF(Recap!J403&lt;0.25,1,0)+Recap!J403)</f>
        <v/>
      </c>
      <c r="L402" s="13" t="str">
        <f>IF(Recap!L403="","",IF(Recap!L403&lt;0.25,1,0)+Recap!L403)</f>
        <v/>
      </c>
    </row>
    <row r="403" spans="1:12">
      <c r="A403" s="2" t="str">
        <f>IF(Recap!A404="","",IF(Recap!A404&lt;0.25,1,0)+Recap!A404)</f>
        <v/>
      </c>
      <c r="B403" s="13" t="str">
        <f>IF(Recap!B404="","",IF(Recap!B404&lt;0.25,1,0)+Recap!B404)</f>
        <v/>
      </c>
      <c r="C403" s="13" t="str">
        <f>IF(Recap!C404="","",IF(Recap!C404&lt;0.25,1,0)+Recap!C404)</f>
        <v/>
      </c>
      <c r="D403" s="13" t="str">
        <f>IF(Recap!D404="","",IF(Recap!D404&lt;0.25,1,0)+Recap!D404)</f>
        <v/>
      </c>
      <c r="E403" s="13" t="str">
        <f>IF(Recap!E404="","",IF(Recap!E404&lt;0.25,1,0)+Recap!E404)</f>
        <v/>
      </c>
      <c r="F403" s="13" t="str">
        <f>IF(Recap!F404="","",IF(Recap!F404&lt;0.25,1,0)+Recap!F404)</f>
        <v/>
      </c>
      <c r="G403" s="13" t="str">
        <f>IF(Recap!G404="","",IF(Recap!G404&lt;0.25,1,0)+Recap!G404)</f>
        <v/>
      </c>
      <c r="H403" s="13" t="str">
        <f>IF(Recap!H404="","",IF(Recap!H404&lt;0.25,1,0)+Recap!H404)</f>
        <v/>
      </c>
      <c r="I403" s="13" t="str">
        <f>IF(Recap!I404="","",IF(Recap!I404&lt;0.25,1,0)+Recap!I404)</f>
        <v/>
      </c>
      <c r="J403" s="13" t="str">
        <f>IF(Recap!J404="","",IF(Recap!J404&lt;0.25,1,0)+Recap!J404)</f>
        <v/>
      </c>
      <c r="L403" s="13" t="str">
        <f>IF(Recap!L404="","",IF(Recap!L404&lt;0.25,1,0)+Recap!L404)</f>
        <v/>
      </c>
    </row>
    <row r="404" spans="1:12">
      <c r="A404" s="2" t="str">
        <f>IF(Recap!A405="","",IF(Recap!A405&lt;0.25,1,0)+Recap!A405)</f>
        <v/>
      </c>
      <c r="B404" s="13" t="str">
        <f>IF(Recap!B405="","",IF(Recap!B405&lt;0.25,1,0)+Recap!B405)</f>
        <v/>
      </c>
      <c r="C404" s="13" t="str">
        <f>IF(Recap!C405="","",IF(Recap!C405&lt;0.25,1,0)+Recap!C405)</f>
        <v/>
      </c>
      <c r="D404" s="13" t="str">
        <f>IF(Recap!D405="","",IF(Recap!D405&lt;0.25,1,0)+Recap!D405)</f>
        <v/>
      </c>
      <c r="E404" s="13" t="str">
        <f>IF(Recap!E405="","",IF(Recap!E405&lt;0.25,1,0)+Recap!E405)</f>
        <v/>
      </c>
      <c r="F404" s="13" t="str">
        <f>IF(Recap!F405="","",IF(Recap!F405&lt;0.25,1,0)+Recap!F405)</f>
        <v/>
      </c>
      <c r="G404" s="13" t="str">
        <f>IF(Recap!G405="","",IF(Recap!G405&lt;0.25,1,0)+Recap!G405)</f>
        <v/>
      </c>
      <c r="H404" s="13" t="str">
        <f>IF(Recap!H405="","",IF(Recap!H405&lt;0.25,1,0)+Recap!H405)</f>
        <v/>
      </c>
      <c r="I404" s="13" t="str">
        <f>IF(Recap!I405="","",IF(Recap!I405&lt;0.25,1,0)+Recap!I405)</f>
        <v/>
      </c>
      <c r="J404" s="13" t="str">
        <f>IF(Recap!J405="","",IF(Recap!J405&lt;0.25,1,0)+Recap!J405)</f>
        <v/>
      </c>
      <c r="L404" s="13" t="str">
        <f>IF(Recap!L405="","",IF(Recap!L405&lt;0.25,1,0)+Recap!L405)</f>
        <v/>
      </c>
    </row>
    <row r="405" spans="1:12">
      <c r="A405" s="2" t="str">
        <f>IF(Recap!A406="","",IF(Recap!A406&lt;0.25,1,0)+Recap!A406)</f>
        <v/>
      </c>
      <c r="B405" s="13" t="str">
        <f>IF(Recap!B406="","",IF(Recap!B406&lt;0.25,1,0)+Recap!B406)</f>
        <v/>
      </c>
      <c r="C405" s="13" t="str">
        <f>IF(Recap!C406="","",IF(Recap!C406&lt;0.25,1,0)+Recap!C406)</f>
        <v/>
      </c>
      <c r="D405" s="13" t="str">
        <f>IF(Recap!D406="","",IF(Recap!D406&lt;0.25,1,0)+Recap!D406)</f>
        <v/>
      </c>
      <c r="E405" s="13" t="str">
        <f>IF(Recap!E406="","",IF(Recap!E406&lt;0.25,1,0)+Recap!E406)</f>
        <v/>
      </c>
      <c r="F405" s="13" t="str">
        <f>IF(Recap!F406="","",IF(Recap!F406&lt;0.25,1,0)+Recap!F406)</f>
        <v/>
      </c>
      <c r="G405" s="13" t="str">
        <f>IF(Recap!G406="","",IF(Recap!G406&lt;0.25,1,0)+Recap!G406)</f>
        <v/>
      </c>
      <c r="H405" s="13" t="str">
        <f>IF(Recap!H406="","",IF(Recap!H406&lt;0.25,1,0)+Recap!H406)</f>
        <v/>
      </c>
      <c r="I405" s="13" t="str">
        <f>IF(Recap!I406="","",IF(Recap!I406&lt;0.25,1,0)+Recap!I406)</f>
        <v/>
      </c>
      <c r="J405" s="13" t="str">
        <f>IF(Recap!J406="","",IF(Recap!J406&lt;0.25,1,0)+Recap!J406)</f>
        <v/>
      </c>
      <c r="L405" s="13" t="str">
        <f>IF(Recap!L406="","",IF(Recap!L406&lt;0.25,1,0)+Recap!L406)</f>
        <v/>
      </c>
    </row>
    <row r="406" spans="1:12">
      <c r="A406" s="2" t="str">
        <f>IF(Recap!A407="","",IF(Recap!A407&lt;0.25,1,0)+Recap!A407)</f>
        <v/>
      </c>
      <c r="B406" s="13" t="str">
        <f>IF(Recap!B407="","",IF(Recap!B407&lt;0.25,1,0)+Recap!B407)</f>
        <v/>
      </c>
      <c r="C406" s="13" t="str">
        <f>IF(Recap!C407="","",IF(Recap!C407&lt;0.25,1,0)+Recap!C407)</f>
        <v/>
      </c>
      <c r="D406" s="13" t="str">
        <f>IF(Recap!D407="","",IF(Recap!D407&lt;0.25,1,0)+Recap!D407)</f>
        <v/>
      </c>
      <c r="E406" s="13" t="str">
        <f>IF(Recap!E407="","",IF(Recap!E407&lt;0.25,1,0)+Recap!E407)</f>
        <v/>
      </c>
      <c r="F406" s="13" t="str">
        <f>IF(Recap!F407="","",IF(Recap!F407&lt;0.25,1,0)+Recap!F407)</f>
        <v/>
      </c>
      <c r="G406" s="13" t="str">
        <f>IF(Recap!G407="","",IF(Recap!G407&lt;0.25,1,0)+Recap!G407)</f>
        <v/>
      </c>
      <c r="H406" s="13" t="str">
        <f>IF(Recap!H407="","",IF(Recap!H407&lt;0.25,1,0)+Recap!H407)</f>
        <v/>
      </c>
      <c r="I406" s="13" t="str">
        <f>IF(Recap!I407="","",IF(Recap!I407&lt;0.25,1,0)+Recap!I407)</f>
        <v/>
      </c>
      <c r="J406" s="13" t="str">
        <f>IF(Recap!J407="","",IF(Recap!J407&lt;0.25,1,0)+Recap!J407)</f>
        <v/>
      </c>
      <c r="L406" s="13" t="str">
        <f>IF(Recap!L407="","",IF(Recap!L407&lt;0.25,1,0)+Recap!L407)</f>
        <v/>
      </c>
    </row>
    <row r="407" spans="1:12">
      <c r="A407" s="2" t="str">
        <f>IF(Recap!A408="","",IF(Recap!A408&lt;0.25,1,0)+Recap!A408)</f>
        <v/>
      </c>
      <c r="B407" s="13" t="str">
        <f>IF(Recap!B408="","",IF(Recap!B408&lt;0.25,1,0)+Recap!B408)</f>
        <v/>
      </c>
      <c r="C407" s="13" t="str">
        <f>IF(Recap!C408="","",IF(Recap!C408&lt;0.25,1,0)+Recap!C408)</f>
        <v/>
      </c>
      <c r="D407" s="13" t="str">
        <f>IF(Recap!D408="","",IF(Recap!D408&lt;0.25,1,0)+Recap!D408)</f>
        <v/>
      </c>
      <c r="E407" s="13" t="str">
        <f>IF(Recap!E408="","",IF(Recap!E408&lt;0.25,1,0)+Recap!E408)</f>
        <v/>
      </c>
      <c r="F407" s="13" t="str">
        <f>IF(Recap!F408="","",IF(Recap!F408&lt;0.25,1,0)+Recap!F408)</f>
        <v/>
      </c>
      <c r="G407" s="13" t="str">
        <f>IF(Recap!G408="","",IF(Recap!G408&lt;0.25,1,0)+Recap!G408)</f>
        <v/>
      </c>
      <c r="H407" s="13" t="str">
        <f>IF(Recap!H408="","",IF(Recap!H408&lt;0.25,1,0)+Recap!H408)</f>
        <v/>
      </c>
      <c r="I407" s="13" t="str">
        <f>IF(Recap!I408="","",IF(Recap!I408&lt;0.25,1,0)+Recap!I408)</f>
        <v/>
      </c>
      <c r="J407" s="13" t="str">
        <f>IF(Recap!J408="","",IF(Recap!J408&lt;0.25,1,0)+Recap!J408)</f>
        <v/>
      </c>
      <c r="L407" s="13" t="str">
        <f>IF(Recap!L408="","",IF(Recap!L408&lt;0.25,1,0)+Recap!L408)</f>
        <v/>
      </c>
    </row>
    <row r="408" spans="1:12">
      <c r="A408" s="2" t="str">
        <f>IF(Recap!A409="","",IF(Recap!A409&lt;0.25,1,0)+Recap!A409)</f>
        <v/>
      </c>
      <c r="B408" s="13" t="str">
        <f>IF(Recap!B409="","",IF(Recap!B409&lt;0.25,1,0)+Recap!B409)</f>
        <v/>
      </c>
      <c r="C408" s="13" t="str">
        <f>IF(Recap!C409="","",IF(Recap!C409&lt;0.25,1,0)+Recap!C409)</f>
        <v/>
      </c>
      <c r="D408" s="13" t="str">
        <f>IF(Recap!D409="","",IF(Recap!D409&lt;0.25,1,0)+Recap!D409)</f>
        <v/>
      </c>
      <c r="E408" s="13" t="str">
        <f>IF(Recap!E409="","",IF(Recap!E409&lt;0.25,1,0)+Recap!E409)</f>
        <v/>
      </c>
      <c r="F408" s="13" t="str">
        <f>IF(Recap!F409="","",IF(Recap!F409&lt;0.25,1,0)+Recap!F409)</f>
        <v/>
      </c>
      <c r="G408" s="13" t="str">
        <f>IF(Recap!G409="","",IF(Recap!G409&lt;0.25,1,0)+Recap!G409)</f>
        <v/>
      </c>
      <c r="H408" s="13" t="str">
        <f>IF(Recap!H409="","",IF(Recap!H409&lt;0.25,1,0)+Recap!H409)</f>
        <v/>
      </c>
      <c r="I408" s="13" t="str">
        <f>IF(Recap!I409="","",IF(Recap!I409&lt;0.25,1,0)+Recap!I409)</f>
        <v/>
      </c>
      <c r="J408" s="13" t="str">
        <f>IF(Recap!J409="","",IF(Recap!J409&lt;0.25,1,0)+Recap!J409)</f>
        <v/>
      </c>
      <c r="L408" s="13" t="str">
        <f>IF(Recap!L409="","",IF(Recap!L409&lt;0.25,1,0)+Recap!L409)</f>
        <v/>
      </c>
    </row>
    <row r="409" spans="1:12">
      <c r="A409" s="2" t="str">
        <f>IF(Recap!A410="","",IF(Recap!A410&lt;0.25,1,0)+Recap!A410)</f>
        <v/>
      </c>
      <c r="B409" s="13" t="str">
        <f>IF(Recap!B410="","",IF(Recap!B410&lt;0.25,1,0)+Recap!B410)</f>
        <v/>
      </c>
      <c r="C409" s="13" t="str">
        <f>IF(Recap!C410="","",IF(Recap!C410&lt;0.25,1,0)+Recap!C410)</f>
        <v/>
      </c>
      <c r="D409" s="13" t="str">
        <f>IF(Recap!D410="","",IF(Recap!D410&lt;0.25,1,0)+Recap!D410)</f>
        <v/>
      </c>
      <c r="E409" s="13" t="str">
        <f>IF(Recap!E410="","",IF(Recap!E410&lt;0.25,1,0)+Recap!E410)</f>
        <v/>
      </c>
      <c r="F409" s="13" t="str">
        <f>IF(Recap!F410="","",IF(Recap!F410&lt;0.25,1,0)+Recap!F410)</f>
        <v/>
      </c>
      <c r="G409" s="13" t="str">
        <f>IF(Recap!G410="","",IF(Recap!G410&lt;0.25,1,0)+Recap!G410)</f>
        <v/>
      </c>
      <c r="H409" s="13" t="str">
        <f>IF(Recap!H410="","",IF(Recap!H410&lt;0.25,1,0)+Recap!H410)</f>
        <v/>
      </c>
      <c r="I409" s="13" t="str">
        <f>IF(Recap!I410="","",IF(Recap!I410&lt;0.25,1,0)+Recap!I410)</f>
        <v/>
      </c>
      <c r="J409" s="13" t="str">
        <f>IF(Recap!J410="","",IF(Recap!J410&lt;0.25,1,0)+Recap!J410)</f>
        <v/>
      </c>
      <c r="L409" s="13" t="str">
        <f>IF(Recap!L410="","",IF(Recap!L410&lt;0.25,1,0)+Recap!L410)</f>
        <v/>
      </c>
    </row>
    <row r="410" spans="1:12">
      <c r="A410" s="2" t="str">
        <f>IF(Recap!A411="","",IF(Recap!A411&lt;0.25,1,0)+Recap!A411)</f>
        <v/>
      </c>
      <c r="B410" s="13" t="str">
        <f>IF(Recap!B411="","",IF(Recap!B411&lt;0.25,1,0)+Recap!B411)</f>
        <v/>
      </c>
      <c r="C410" s="13" t="str">
        <f>IF(Recap!C411="","",IF(Recap!C411&lt;0.25,1,0)+Recap!C411)</f>
        <v/>
      </c>
      <c r="D410" s="13" t="str">
        <f>IF(Recap!D411="","",IF(Recap!D411&lt;0.25,1,0)+Recap!D411)</f>
        <v/>
      </c>
      <c r="E410" s="13" t="str">
        <f>IF(Recap!E411="","",IF(Recap!E411&lt;0.25,1,0)+Recap!E411)</f>
        <v/>
      </c>
      <c r="F410" s="13" t="str">
        <f>IF(Recap!F411="","",IF(Recap!F411&lt;0.25,1,0)+Recap!F411)</f>
        <v/>
      </c>
      <c r="G410" s="13" t="str">
        <f>IF(Recap!G411="","",IF(Recap!G411&lt;0.25,1,0)+Recap!G411)</f>
        <v/>
      </c>
      <c r="H410" s="13" t="str">
        <f>IF(Recap!H411="","",IF(Recap!H411&lt;0.25,1,0)+Recap!H411)</f>
        <v/>
      </c>
      <c r="I410" s="13" t="str">
        <f>IF(Recap!I411="","",IF(Recap!I411&lt;0.25,1,0)+Recap!I411)</f>
        <v/>
      </c>
      <c r="J410" s="13" t="str">
        <f>IF(Recap!J411="","",IF(Recap!J411&lt;0.25,1,0)+Recap!J411)</f>
        <v/>
      </c>
      <c r="L410" s="13" t="str">
        <f>IF(Recap!L411="","",IF(Recap!L411&lt;0.25,1,0)+Recap!L411)</f>
        <v/>
      </c>
    </row>
    <row r="411" spans="1:12">
      <c r="A411" s="2" t="str">
        <f>IF(Recap!A412="","",IF(Recap!A412&lt;0.25,1,0)+Recap!A412)</f>
        <v/>
      </c>
      <c r="B411" s="13" t="str">
        <f>IF(Recap!B412="","",IF(Recap!B412&lt;0.25,1,0)+Recap!B412)</f>
        <v/>
      </c>
      <c r="C411" s="13" t="str">
        <f>IF(Recap!C412="","",IF(Recap!C412&lt;0.25,1,0)+Recap!C412)</f>
        <v/>
      </c>
      <c r="D411" s="13" t="str">
        <f>IF(Recap!D412="","",IF(Recap!D412&lt;0.25,1,0)+Recap!D412)</f>
        <v/>
      </c>
      <c r="E411" s="13" t="str">
        <f>IF(Recap!E412="","",IF(Recap!E412&lt;0.25,1,0)+Recap!E412)</f>
        <v/>
      </c>
      <c r="F411" s="13" t="str">
        <f>IF(Recap!F412="","",IF(Recap!F412&lt;0.25,1,0)+Recap!F412)</f>
        <v/>
      </c>
      <c r="G411" s="13" t="str">
        <f>IF(Recap!G412="","",IF(Recap!G412&lt;0.25,1,0)+Recap!G412)</f>
        <v/>
      </c>
      <c r="H411" s="13" t="str">
        <f>IF(Recap!H412="","",IF(Recap!H412&lt;0.25,1,0)+Recap!H412)</f>
        <v/>
      </c>
      <c r="I411" s="13" t="str">
        <f>IF(Recap!I412="","",IF(Recap!I412&lt;0.25,1,0)+Recap!I412)</f>
        <v/>
      </c>
      <c r="J411" s="13" t="str">
        <f>IF(Recap!J412="","",IF(Recap!J412&lt;0.25,1,0)+Recap!J412)</f>
        <v/>
      </c>
      <c r="L411" s="13" t="str">
        <f>IF(Recap!L412="","",IF(Recap!L412&lt;0.25,1,0)+Recap!L412)</f>
        <v/>
      </c>
    </row>
    <row r="412" spans="1:12">
      <c r="A412" s="2" t="str">
        <f>IF(Recap!A413="","",IF(Recap!A413&lt;0.25,1,0)+Recap!A413)</f>
        <v/>
      </c>
      <c r="B412" s="13" t="str">
        <f>IF(Recap!B413="","",IF(Recap!B413&lt;0.25,1,0)+Recap!B413)</f>
        <v/>
      </c>
      <c r="C412" s="13" t="str">
        <f>IF(Recap!C413="","",IF(Recap!C413&lt;0.25,1,0)+Recap!C413)</f>
        <v/>
      </c>
      <c r="D412" s="13" t="str">
        <f>IF(Recap!D413="","",IF(Recap!D413&lt;0.25,1,0)+Recap!D413)</f>
        <v/>
      </c>
      <c r="E412" s="13" t="str">
        <f>IF(Recap!E413="","",IF(Recap!E413&lt;0.25,1,0)+Recap!E413)</f>
        <v/>
      </c>
      <c r="F412" s="13" t="str">
        <f>IF(Recap!F413="","",IF(Recap!F413&lt;0.25,1,0)+Recap!F413)</f>
        <v/>
      </c>
      <c r="G412" s="13" t="str">
        <f>IF(Recap!G413="","",IF(Recap!G413&lt;0.25,1,0)+Recap!G413)</f>
        <v/>
      </c>
      <c r="H412" s="13" t="str">
        <f>IF(Recap!H413="","",IF(Recap!H413&lt;0.25,1,0)+Recap!H413)</f>
        <v/>
      </c>
      <c r="I412" s="13" t="str">
        <f>IF(Recap!I413="","",IF(Recap!I413&lt;0.25,1,0)+Recap!I413)</f>
        <v/>
      </c>
      <c r="J412" s="13" t="str">
        <f>IF(Recap!J413="","",IF(Recap!J413&lt;0.25,1,0)+Recap!J413)</f>
        <v/>
      </c>
      <c r="L412" s="13" t="str">
        <f>IF(Recap!L413="","",IF(Recap!L413&lt;0.25,1,0)+Recap!L413)</f>
        <v/>
      </c>
    </row>
    <row r="413" spans="1:12">
      <c r="A413" s="2" t="str">
        <f>IF(Recap!A414="","",IF(Recap!A414&lt;0.25,1,0)+Recap!A414)</f>
        <v/>
      </c>
      <c r="B413" s="13" t="str">
        <f>IF(Recap!B414="","",IF(Recap!B414&lt;0.25,1,0)+Recap!B414)</f>
        <v/>
      </c>
      <c r="C413" s="13" t="str">
        <f>IF(Recap!C414="","",IF(Recap!C414&lt;0.25,1,0)+Recap!C414)</f>
        <v/>
      </c>
      <c r="D413" s="13" t="str">
        <f>IF(Recap!D414="","",IF(Recap!D414&lt;0.25,1,0)+Recap!D414)</f>
        <v/>
      </c>
      <c r="E413" s="13" t="str">
        <f>IF(Recap!E414="","",IF(Recap!E414&lt;0.25,1,0)+Recap!E414)</f>
        <v/>
      </c>
      <c r="F413" s="13" t="str">
        <f>IF(Recap!F414="","",IF(Recap!F414&lt;0.25,1,0)+Recap!F414)</f>
        <v/>
      </c>
      <c r="G413" s="13" t="str">
        <f>IF(Recap!G414="","",IF(Recap!G414&lt;0.25,1,0)+Recap!G414)</f>
        <v/>
      </c>
      <c r="H413" s="13" t="str">
        <f>IF(Recap!H414="","",IF(Recap!H414&lt;0.25,1,0)+Recap!H414)</f>
        <v/>
      </c>
      <c r="I413" s="13" t="str">
        <f>IF(Recap!I414="","",IF(Recap!I414&lt;0.25,1,0)+Recap!I414)</f>
        <v/>
      </c>
      <c r="J413" s="13" t="str">
        <f>IF(Recap!J414="","",IF(Recap!J414&lt;0.25,1,0)+Recap!J414)</f>
        <v/>
      </c>
      <c r="L413" s="13" t="str">
        <f>IF(Recap!L414="","",IF(Recap!L414&lt;0.25,1,0)+Recap!L414)</f>
        <v/>
      </c>
    </row>
    <row r="414" spans="1:12">
      <c r="A414" s="2" t="str">
        <f>IF(Recap!A415="","",IF(Recap!A415&lt;0.25,1,0)+Recap!A415)</f>
        <v/>
      </c>
      <c r="B414" s="13" t="str">
        <f>IF(Recap!B415="","",IF(Recap!B415&lt;0.25,1,0)+Recap!B415)</f>
        <v/>
      </c>
      <c r="C414" s="13" t="str">
        <f>IF(Recap!C415="","",IF(Recap!C415&lt;0.25,1,0)+Recap!C415)</f>
        <v/>
      </c>
      <c r="D414" s="13" t="str">
        <f>IF(Recap!D415="","",IF(Recap!D415&lt;0.25,1,0)+Recap!D415)</f>
        <v/>
      </c>
      <c r="E414" s="13" t="str">
        <f>IF(Recap!E415="","",IF(Recap!E415&lt;0.25,1,0)+Recap!E415)</f>
        <v/>
      </c>
      <c r="F414" s="13" t="str">
        <f>IF(Recap!F415="","",IF(Recap!F415&lt;0.25,1,0)+Recap!F415)</f>
        <v/>
      </c>
      <c r="G414" s="13" t="str">
        <f>IF(Recap!G415="","",IF(Recap!G415&lt;0.25,1,0)+Recap!G415)</f>
        <v/>
      </c>
      <c r="H414" s="13" t="str">
        <f>IF(Recap!H415="","",IF(Recap!H415&lt;0.25,1,0)+Recap!H415)</f>
        <v/>
      </c>
      <c r="I414" s="13" t="str">
        <f>IF(Recap!I415="","",IF(Recap!I415&lt;0.25,1,0)+Recap!I415)</f>
        <v/>
      </c>
      <c r="J414" s="13" t="str">
        <f>IF(Recap!J415="","",IF(Recap!J415&lt;0.25,1,0)+Recap!J415)</f>
        <v/>
      </c>
      <c r="L414" s="13" t="str">
        <f>IF(Recap!L415="","",IF(Recap!L415&lt;0.25,1,0)+Recap!L415)</f>
        <v/>
      </c>
    </row>
    <row r="415" spans="1:12">
      <c r="A415" s="2" t="str">
        <f>IF(Recap!A416="","",IF(Recap!A416&lt;0.25,1,0)+Recap!A416)</f>
        <v/>
      </c>
      <c r="B415" s="13" t="str">
        <f>IF(Recap!B416="","",IF(Recap!B416&lt;0.25,1,0)+Recap!B416)</f>
        <v/>
      </c>
      <c r="C415" s="13" t="str">
        <f>IF(Recap!C416="","",IF(Recap!C416&lt;0.25,1,0)+Recap!C416)</f>
        <v/>
      </c>
      <c r="D415" s="13" t="str">
        <f>IF(Recap!D416="","",IF(Recap!D416&lt;0.25,1,0)+Recap!D416)</f>
        <v/>
      </c>
      <c r="E415" s="13" t="str">
        <f>IF(Recap!E416="","",IF(Recap!E416&lt;0.25,1,0)+Recap!E416)</f>
        <v/>
      </c>
      <c r="F415" s="13" t="str">
        <f>IF(Recap!F416="","",IF(Recap!F416&lt;0.25,1,0)+Recap!F416)</f>
        <v/>
      </c>
      <c r="G415" s="13" t="str">
        <f>IF(Recap!G416="","",IF(Recap!G416&lt;0.25,1,0)+Recap!G416)</f>
        <v/>
      </c>
      <c r="H415" s="13" t="str">
        <f>IF(Recap!H416="","",IF(Recap!H416&lt;0.25,1,0)+Recap!H416)</f>
        <v/>
      </c>
      <c r="I415" s="13" t="str">
        <f>IF(Recap!I416="","",IF(Recap!I416&lt;0.25,1,0)+Recap!I416)</f>
        <v/>
      </c>
      <c r="J415" s="13" t="str">
        <f>IF(Recap!J416="","",IF(Recap!J416&lt;0.25,1,0)+Recap!J416)</f>
        <v/>
      </c>
      <c r="L415" s="13" t="str">
        <f>IF(Recap!L416="","",IF(Recap!L416&lt;0.25,1,0)+Recap!L416)</f>
        <v/>
      </c>
    </row>
    <row r="416" spans="1:12">
      <c r="A416" s="2" t="str">
        <f>IF(Recap!A417="","",IF(Recap!A417&lt;0.25,1,0)+Recap!A417)</f>
        <v/>
      </c>
      <c r="B416" s="13" t="str">
        <f>IF(Recap!B417="","",IF(Recap!B417&lt;0.25,1,0)+Recap!B417)</f>
        <v/>
      </c>
      <c r="C416" s="13" t="str">
        <f>IF(Recap!C417="","",IF(Recap!C417&lt;0.25,1,0)+Recap!C417)</f>
        <v/>
      </c>
      <c r="D416" s="13" t="str">
        <f>IF(Recap!D417="","",IF(Recap!D417&lt;0.25,1,0)+Recap!D417)</f>
        <v/>
      </c>
      <c r="E416" s="13" t="str">
        <f>IF(Recap!E417="","",IF(Recap!E417&lt;0.25,1,0)+Recap!E417)</f>
        <v/>
      </c>
      <c r="F416" s="13" t="str">
        <f>IF(Recap!F417="","",IF(Recap!F417&lt;0.25,1,0)+Recap!F417)</f>
        <v/>
      </c>
      <c r="G416" s="13" t="str">
        <f>IF(Recap!G417="","",IF(Recap!G417&lt;0.25,1,0)+Recap!G417)</f>
        <v/>
      </c>
      <c r="H416" s="13" t="str">
        <f>IF(Recap!H417="","",IF(Recap!H417&lt;0.25,1,0)+Recap!H417)</f>
        <v/>
      </c>
      <c r="I416" s="13" t="str">
        <f>IF(Recap!I417="","",IF(Recap!I417&lt;0.25,1,0)+Recap!I417)</f>
        <v/>
      </c>
      <c r="J416" s="13" t="str">
        <f>IF(Recap!J417="","",IF(Recap!J417&lt;0.25,1,0)+Recap!J417)</f>
        <v/>
      </c>
      <c r="L416" s="13" t="str">
        <f>IF(Recap!L417="","",IF(Recap!L417&lt;0.25,1,0)+Recap!L417)</f>
        <v/>
      </c>
    </row>
    <row r="417" spans="1:12">
      <c r="A417" s="2" t="str">
        <f>IF(Recap!A418="","",IF(Recap!A418&lt;0.25,1,0)+Recap!A418)</f>
        <v/>
      </c>
      <c r="B417" s="13" t="str">
        <f>IF(Recap!B418="","",IF(Recap!B418&lt;0.25,1,0)+Recap!B418)</f>
        <v/>
      </c>
      <c r="C417" s="13" t="str">
        <f>IF(Recap!C418="","",IF(Recap!C418&lt;0.25,1,0)+Recap!C418)</f>
        <v/>
      </c>
      <c r="D417" s="13" t="str">
        <f>IF(Recap!D418="","",IF(Recap!D418&lt;0.25,1,0)+Recap!D418)</f>
        <v/>
      </c>
      <c r="E417" s="13" t="str">
        <f>IF(Recap!E418="","",IF(Recap!E418&lt;0.25,1,0)+Recap!E418)</f>
        <v/>
      </c>
      <c r="F417" s="13" t="str">
        <f>IF(Recap!F418="","",IF(Recap!F418&lt;0.25,1,0)+Recap!F418)</f>
        <v/>
      </c>
      <c r="G417" s="13" t="str">
        <f>IF(Recap!G418="","",IF(Recap!G418&lt;0.25,1,0)+Recap!G418)</f>
        <v/>
      </c>
      <c r="H417" s="13" t="str">
        <f>IF(Recap!H418="","",IF(Recap!H418&lt;0.25,1,0)+Recap!H418)</f>
        <v/>
      </c>
      <c r="I417" s="13" t="str">
        <f>IF(Recap!I418="","",IF(Recap!I418&lt;0.25,1,0)+Recap!I418)</f>
        <v/>
      </c>
      <c r="J417" s="13" t="str">
        <f>IF(Recap!J418="","",IF(Recap!J418&lt;0.25,1,0)+Recap!J418)</f>
        <v/>
      </c>
      <c r="L417" s="13" t="str">
        <f>IF(Recap!L418="","",IF(Recap!L418&lt;0.25,1,0)+Recap!L418)</f>
        <v/>
      </c>
    </row>
    <row r="418" spans="1:12">
      <c r="A418" s="2" t="str">
        <f>IF(Recap!A419="","",IF(Recap!A419&lt;0.25,1,0)+Recap!A419)</f>
        <v/>
      </c>
      <c r="B418" s="13" t="str">
        <f>IF(Recap!B419="","",IF(Recap!B419&lt;0.25,1,0)+Recap!B419)</f>
        <v/>
      </c>
      <c r="C418" s="13" t="str">
        <f>IF(Recap!C419="","",IF(Recap!C419&lt;0.25,1,0)+Recap!C419)</f>
        <v/>
      </c>
      <c r="D418" s="13" t="str">
        <f>IF(Recap!D419="","",IF(Recap!D419&lt;0.25,1,0)+Recap!D419)</f>
        <v/>
      </c>
      <c r="E418" s="13" t="str">
        <f>IF(Recap!E419="","",IF(Recap!E419&lt;0.25,1,0)+Recap!E419)</f>
        <v/>
      </c>
      <c r="F418" s="13" t="str">
        <f>IF(Recap!F419="","",IF(Recap!F419&lt;0.25,1,0)+Recap!F419)</f>
        <v/>
      </c>
      <c r="G418" s="13" t="str">
        <f>IF(Recap!G419="","",IF(Recap!G419&lt;0.25,1,0)+Recap!G419)</f>
        <v/>
      </c>
      <c r="H418" s="13" t="str">
        <f>IF(Recap!H419="","",IF(Recap!H419&lt;0.25,1,0)+Recap!H419)</f>
        <v/>
      </c>
      <c r="I418" s="13" t="str">
        <f>IF(Recap!I419="","",IF(Recap!I419&lt;0.25,1,0)+Recap!I419)</f>
        <v/>
      </c>
      <c r="J418" s="13" t="str">
        <f>IF(Recap!J419="","",IF(Recap!J419&lt;0.25,1,0)+Recap!J419)</f>
        <v/>
      </c>
      <c r="L418" s="13" t="str">
        <f>IF(Recap!L419="","",IF(Recap!L419&lt;0.25,1,0)+Recap!L419)</f>
        <v/>
      </c>
    </row>
    <row r="419" spans="1:12">
      <c r="A419" s="2" t="str">
        <f>IF(Recap!A420="","",IF(Recap!A420&lt;0.25,1,0)+Recap!A420)</f>
        <v/>
      </c>
      <c r="B419" s="13" t="str">
        <f>IF(Recap!B420="","",IF(Recap!B420&lt;0.25,1,0)+Recap!B420)</f>
        <v/>
      </c>
      <c r="C419" s="13" t="str">
        <f>IF(Recap!C420="","",IF(Recap!C420&lt;0.25,1,0)+Recap!C420)</f>
        <v/>
      </c>
      <c r="D419" s="13" t="str">
        <f>IF(Recap!D420="","",IF(Recap!D420&lt;0.25,1,0)+Recap!D420)</f>
        <v/>
      </c>
      <c r="E419" s="13" t="str">
        <f>IF(Recap!E420="","",IF(Recap!E420&lt;0.25,1,0)+Recap!E420)</f>
        <v/>
      </c>
      <c r="F419" s="13" t="str">
        <f>IF(Recap!F420="","",IF(Recap!F420&lt;0.25,1,0)+Recap!F420)</f>
        <v/>
      </c>
      <c r="G419" s="13" t="str">
        <f>IF(Recap!G420="","",IF(Recap!G420&lt;0.25,1,0)+Recap!G420)</f>
        <v/>
      </c>
      <c r="H419" s="13" t="str">
        <f>IF(Recap!H420="","",IF(Recap!H420&lt;0.25,1,0)+Recap!H420)</f>
        <v/>
      </c>
      <c r="I419" s="13" t="str">
        <f>IF(Recap!I420="","",IF(Recap!I420&lt;0.25,1,0)+Recap!I420)</f>
        <v/>
      </c>
      <c r="J419" s="13" t="str">
        <f>IF(Recap!J420="","",IF(Recap!J420&lt;0.25,1,0)+Recap!J420)</f>
        <v/>
      </c>
      <c r="L419" s="13" t="str">
        <f>IF(Recap!L420="","",IF(Recap!L420&lt;0.25,1,0)+Recap!L420)</f>
        <v/>
      </c>
    </row>
    <row r="420" spans="1:12">
      <c r="A420" s="2" t="str">
        <f>IF(Recap!A421="","",IF(Recap!A421&lt;0.25,1,0)+Recap!A421)</f>
        <v/>
      </c>
      <c r="B420" s="13" t="str">
        <f>IF(Recap!B421="","",IF(Recap!B421&lt;0.25,1,0)+Recap!B421)</f>
        <v/>
      </c>
      <c r="C420" s="13" t="str">
        <f>IF(Recap!C421="","",IF(Recap!C421&lt;0.25,1,0)+Recap!C421)</f>
        <v/>
      </c>
      <c r="D420" s="13" t="str">
        <f>IF(Recap!D421="","",IF(Recap!D421&lt;0.25,1,0)+Recap!D421)</f>
        <v/>
      </c>
      <c r="E420" s="13" t="str">
        <f>IF(Recap!E421="","",IF(Recap!E421&lt;0.25,1,0)+Recap!E421)</f>
        <v/>
      </c>
      <c r="F420" s="13" t="str">
        <f>IF(Recap!F421="","",IF(Recap!F421&lt;0.25,1,0)+Recap!F421)</f>
        <v/>
      </c>
      <c r="G420" s="13" t="str">
        <f>IF(Recap!G421="","",IF(Recap!G421&lt;0.25,1,0)+Recap!G421)</f>
        <v/>
      </c>
      <c r="H420" s="13" t="str">
        <f>IF(Recap!H421="","",IF(Recap!H421&lt;0.25,1,0)+Recap!H421)</f>
        <v/>
      </c>
      <c r="I420" s="13" t="str">
        <f>IF(Recap!I421="","",IF(Recap!I421&lt;0.25,1,0)+Recap!I421)</f>
        <v/>
      </c>
      <c r="J420" s="13" t="str">
        <f>IF(Recap!J421="","",IF(Recap!J421&lt;0.25,1,0)+Recap!J421)</f>
        <v/>
      </c>
      <c r="L420" s="13" t="str">
        <f>IF(Recap!L421="","",IF(Recap!L421&lt;0.25,1,0)+Recap!L421)</f>
        <v/>
      </c>
    </row>
    <row r="421" spans="1:12">
      <c r="A421" s="2" t="str">
        <f>IF(Recap!A422="","",IF(Recap!A422&lt;0.25,1,0)+Recap!A422)</f>
        <v/>
      </c>
      <c r="B421" s="13" t="str">
        <f>IF(Recap!B422="","",IF(Recap!B422&lt;0.25,1,0)+Recap!B422)</f>
        <v/>
      </c>
      <c r="C421" s="13" t="str">
        <f>IF(Recap!C422="","",IF(Recap!C422&lt;0.25,1,0)+Recap!C422)</f>
        <v/>
      </c>
      <c r="D421" s="13" t="str">
        <f>IF(Recap!D422="","",IF(Recap!D422&lt;0.25,1,0)+Recap!D422)</f>
        <v/>
      </c>
      <c r="E421" s="13" t="str">
        <f>IF(Recap!E422="","",IF(Recap!E422&lt;0.25,1,0)+Recap!E422)</f>
        <v/>
      </c>
      <c r="F421" s="13" t="str">
        <f>IF(Recap!F422="","",IF(Recap!F422&lt;0.25,1,0)+Recap!F422)</f>
        <v/>
      </c>
      <c r="G421" s="13" t="str">
        <f>IF(Recap!G422="","",IF(Recap!G422&lt;0.25,1,0)+Recap!G422)</f>
        <v/>
      </c>
      <c r="H421" s="13" t="str">
        <f>IF(Recap!H422="","",IF(Recap!H422&lt;0.25,1,0)+Recap!H422)</f>
        <v/>
      </c>
      <c r="I421" s="13" t="str">
        <f>IF(Recap!I422="","",IF(Recap!I422&lt;0.25,1,0)+Recap!I422)</f>
        <v/>
      </c>
      <c r="J421" s="13" t="str">
        <f>IF(Recap!J422="","",IF(Recap!J422&lt;0.25,1,0)+Recap!J422)</f>
        <v/>
      </c>
      <c r="L421" s="13" t="str">
        <f>IF(Recap!L422="","",IF(Recap!L422&lt;0.25,1,0)+Recap!L422)</f>
        <v/>
      </c>
    </row>
    <row r="422" spans="1:12">
      <c r="A422" s="2" t="str">
        <f>IF(Recap!A423="","",IF(Recap!A423&lt;0.25,1,0)+Recap!A423)</f>
        <v/>
      </c>
      <c r="B422" s="13" t="str">
        <f>IF(Recap!B423="","",IF(Recap!B423&lt;0.25,1,0)+Recap!B423)</f>
        <v/>
      </c>
      <c r="C422" s="13" t="str">
        <f>IF(Recap!C423="","",IF(Recap!C423&lt;0.25,1,0)+Recap!C423)</f>
        <v/>
      </c>
      <c r="D422" s="13" t="str">
        <f>IF(Recap!D423="","",IF(Recap!D423&lt;0.25,1,0)+Recap!D423)</f>
        <v/>
      </c>
      <c r="E422" s="13" t="str">
        <f>IF(Recap!E423="","",IF(Recap!E423&lt;0.25,1,0)+Recap!E423)</f>
        <v/>
      </c>
      <c r="F422" s="13" t="str">
        <f>IF(Recap!F423="","",IF(Recap!F423&lt;0.25,1,0)+Recap!F423)</f>
        <v/>
      </c>
      <c r="G422" s="13" t="str">
        <f>IF(Recap!G423="","",IF(Recap!G423&lt;0.25,1,0)+Recap!G423)</f>
        <v/>
      </c>
      <c r="H422" s="13" t="str">
        <f>IF(Recap!H423="","",IF(Recap!H423&lt;0.25,1,0)+Recap!H423)</f>
        <v/>
      </c>
      <c r="I422" s="13" t="str">
        <f>IF(Recap!I423="","",IF(Recap!I423&lt;0.25,1,0)+Recap!I423)</f>
        <v/>
      </c>
      <c r="J422" s="13" t="str">
        <f>IF(Recap!J423="","",IF(Recap!J423&lt;0.25,1,0)+Recap!J423)</f>
        <v/>
      </c>
      <c r="L422" s="13" t="str">
        <f>IF(Recap!L423="","",IF(Recap!L423&lt;0.25,1,0)+Recap!L423)</f>
        <v/>
      </c>
    </row>
    <row r="423" spans="1:12">
      <c r="A423" s="2" t="str">
        <f>IF(Recap!A424="","",IF(Recap!A424&lt;0.25,1,0)+Recap!A424)</f>
        <v/>
      </c>
      <c r="B423" s="13" t="str">
        <f>IF(Recap!B424="","",IF(Recap!B424&lt;0.25,1,0)+Recap!B424)</f>
        <v/>
      </c>
      <c r="C423" s="13" t="str">
        <f>IF(Recap!C424="","",IF(Recap!C424&lt;0.25,1,0)+Recap!C424)</f>
        <v/>
      </c>
      <c r="D423" s="13" t="str">
        <f>IF(Recap!D424="","",IF(Recap!D424&lt;0.25,1,0)+Recap!D424)</f>
        <v/>
      </c>
      <c r="E423" s="13" t="str">
        <f>IF(Recap!E424="","",IF(Recap!E424&lt;0.25,1,0)+Recap!E424)</f>
        <v/>
      </c>
      <c r="F423" s="13" t="str">
        <f>IF(Recap!F424="","",IF(Recap!F424&lt;0.25,1,0)+Recap!F424)</f>
        <v/>
      </c>
      <c r="G423" s="13" t="str">
        <f>IF(Recap!G424="","",IF(Recap!G424&lt;0.25,1,0)+Recap!G424)</f>
        <v/>
      </c>
      <c r="H423" s="13" t="str">
        <f>IF(Recap!H424="","",IF(Recap!H424&lt;0.25,1,0)+Recap!H424)</f>
        <v/>
      </c>
      <c r="I423" s="13" t="str">
        <f>IF(Recap!I424="","",IF(Recap!I424&lt;0.25,1,0)+Recap!I424)</f>
        <v/>
      </c>
      <c r="J423" s="13" t="str">
        <f>IF(Recap!J424="","",IF(Recap!J424&lt;0.25,1,0)+Recap!J424)</f>
        <v/>
      </c>
      <c r="L423" s="13" t="str">
        <f>IF(Recap!L424="","",IF(Recap!L424&lt;0.25,1,0)+Recap!L424)</f>
        <v/>
      </c>
    </row>
    <row r="424" spans="1:12">
      <c r="A424" s="2" t="str">
        <f>IF(Recap!A425="","",IF(Recap!A425&lt;0.25,1,0)+Recap!A425)</f>
        <v/>
      </c>
      <c r="B424" s="13" t="str">
        <f>IF(Recap!B425="","",IF(Recap!B425&lt;0.25,1,0)+Recap!B425)</f>
        <v/>
      </c>
      <c r="C424" s="13" t="str">
        <f>IF(Recap!C425="","",IF(Recap!C425&lt;0.25,1,0)+Recap!C425)</f>
        <v/>
      </c>
      <c r="D424" s="13" t="str">
        <f>IF(Recap!D425="","",IF(Recap!D425&lt;0.25,1,0)+Recap!D425)</f>
        <v/>
      </c>
      <c r="E424" s="13" t="str">
        <f>IF(Recap!E425="","",IF(Recap!E425&lt;0.25,1,0)+Recap!E425)</f>
        <v/>
      </c>
      <c r="F424" s="13" t="str">
        <f>IF(Recap!F425="","",IF(Recap!F425&lt;0.25,1,0)+Recap!F425)</f>
        <v/>
      </c>
      <c r="G424" s="13" t="str">
        <f>IF(Recap!G425="","",IF(Recap!G425&lt;0.25,1,0)+Recap!G425)</f>
        <v/>
      </c>
      <c r="H424" s="13" t="str">
        <f>IF(Recap!H425="","",IF(Recap!H425&lt;0.25,1,0)+Recap!H425)</f>
        <v/>
      </c>
      <c r="I424" s="13" t="str">
        <f>IF(Recap!I425="","",IF(Recap!I425&lt;0.25,1,0)+Recap!I425)</f>
        <v/>
      </c>
      <c r="J424" s="13" t="str">
        <f>IF(Recap!J425="","",IF(Recap!J425&lt;0.25,1,0)+Recap!J425)</f>
        <v/>
      </c>
      <c r="L424" s="13" t="str">
        <f>IF(Recap!L425="","",IF(Recap!L425&lt;0.25,1,0)+Recap!L425)</f>
        <v/>
      </c>
    </row>
    <row r="425" spans="1:12">
      <c r="A425" s="2" t="str">
        <f>IF(Recap!A426="","",IF(Recap!A426&lt;0.25,1,0)+Recap!A426)</f>
        <v/>
      </c>
      <c r="B425" s="13" t="str">
        <f>IF(Recap!B426="","",IF(Recap!B426&lt;0.25,1,0)+Recap!B426)</f>
        <v/>
      </c>
      <c r="C425" s="13" t="str">
        <f>IF(Recap!C426="","",IF(Recap!C426&lt;0.25,1,0)+Recap!C426)</f>
        <v/>
      </c>
      <c r="D425" s="13" t="str">
        <f>IF(Recap!D426="","",IF(Recap!D426&lt;0.25,1,0)+Recap!D426)</f>
        <v/>
      </c>
      <c r="E425" s="13" t="str">
        <f>IF(Recap!E426="","",IF(Recap!E426&lt;0.25,1,0)+Recap!E426)</f>
        <v/>
      </c>
      <c r="F425" s="13" t="str">
        <f>IF(Recap!F426="","",IF(Recap!F426&lt;0.25,1,0)+Recap!F426)</f>
        <v/>
      </c>
      <c r="G425" s="13" t="str">
        <f>IF(Recap!G426="","",IF(Recap!G426&lt;0.25,1,0)+Recap!G426)</f>
        <v/>
      </c>
      <c r="H425" s="13" t="str">
        <f>IF(Recap!H426="","",IF(Recap!H426&lt;0.25,1,0)+Recap!H426)</f>
        <v/>
      </c>
      <c r="I425" s="13" t="str">
        <f>IF(Recap!I426="","",IF(Recap!I426&lt;0.25,1,0)+Recap!I426)</f>
        <v/>
      </c>
      <c r="J425" s="13" t="str">
        <f>IF(Recap!J426="","",IF(Recap!J426&lt;0.25,1,0)+Recap!J426)</f>
        <v/>
      </c>
      <c r="L425" s="13" t="str">
        <f>IF(Recap!L426="","",IF(Recap!L426&lt;0.25,1,0)+Recap!L426)</f>
        <v/>
      </c>
    </row>
    <row r="426" spans="1:12">
      <c r="A426" s="2" t="str">
        <f>IF(Recap!A427="","",IF(Recap!A427&lt;0.25,1,0)+Recap!A427)</f>
        <v/>
      </c>
      <c r="B426" s="13" t="str">
        <f>IF(Recap!B427="","",IF(Recap!B427&lt;0.25,1,0)+Recap!B427)</f>
        <v/>
      </c>
      <c r="C426" s="13" t="str">
        <f>IF(Recap!C427="","",IF(Recap!C427&lt;0.25,1,0)+Recap!C427)</f>
        <v/>
      </c>
      <c r="D426" s="13" t="str">
        <f>IF(Recap!D427="","",IF(Recap!D427&lt;0.25,1,0)+Recap!D427)</f>
        <v/>
      </c>
      <c r="E426" s="13" t="str">
        <f>IF(Recap!E427="","",IF(Recap!E427&lt;0.25,1,0)+Recap!E427)</f>
        <v/>
      </c>
      <c r="F426" s="13" t="str">
        <f>IF(Recap!F427="","",IF(Recap!F427&lt;0.25,1,0)+Recap!F427)</f>
        <v/>
      </c>
      <c r="G426" s="13" t="str">
        <f>IF(Recap!G427="","",IF(Recap!G427&lt;0.25,1,0)+Recap!G427)</f>
        <v/>
      </c>
      <c r="H426" s="13" t="str">
        <f>IF(Recap!H427="","",IF(Recap!H427&lt;0.25,1,0)+Recap!H427)</f>
        <v/>
      </c>
      <c r="I426" s="13" t="str">
        <f>IF(Recap!I427="","",IF(Recap!I427&lt;0.25,1,0)+Recap!I427)</f>
        <v/>
      </c>
      <c r="J426" s="13" t="str">
        <f>IF(Recap!J427="","",IF(Recap!J427&lt;0.25,1,0)+Recap!J427)</f>
        <v/>
      </c>
      <c r="L426" s="13" t="str">
        <f>IF(Recap!L427="","",IF(Recap!L427&lt;0.25,1,0)+Recap!L427)</f>
        <v/>
      </c>
    </row>
    <row r="427" spans="1:12">
      <c r="A427" s="2" t="str">
        <f>IF(Recap!A428="","",IF(Recap!A428&lt;0.25,1,0)+Recap!A428)</f>
        <v/>
      </c>
      <c r="B427" s="13" t="str">
        <f>IF(Recap!B428="","",IF(Recap!B428&lt;0.25,1,0)+Recap!B428)</f>
        <v/>
      </c>
      <c r="C427" s="13" t="str">
        <f>IF(Recap!C428="","",IF(Recap!C428&lt;0.25,1,0)+Recap!C428)</f>
        <v/>
      </c>
      <c r="D427" s="13" t="str">
        <f>IF(Recap!D428="","",IF(Recap!D428&lt;0.25,1,0)+Recap!D428)</f>
        <v/>
      </c>
      <c r="E427" s="13" t="str">
        <f>IF(Recap!E428="","",IF(Recap!E428&lt;0.25,1,0)+Recap!E428)</f>
        <v/>
      </c>
      <c r="F427" s="13" t="str">
        <f>IF(Recap!F428="","",IF(Recap!F428&lt;0.25,1,0)+Recap!F428)</f>
        <v/>
      </c>
      <c r="G427" s="13" t="str">
        <f>IF(Recap!G428="","",IF(Recap!G428&lt;0.25,1,0)+Recap!G428)</f>
        <v/>
      </c>
      <c r="H427" s="13" t="str">
        <f>IF(Recap!H428="","",IF(Recap!H428&lt;0.25,1,0)+Recap!H428)</f>
        <v/>
      </c>
      <c r="I427" s="13" t="str">
        <f>IF(Recap!I428="","",IF(Recap!I428&lt;0.25,1,0)+Recap!I428)</f>
        <v/>
      </c>
      <c r="J427" s="13" t="str">
        <f>IF(Recap!J428="","",IF(Recap!J428&lt;0.25,1,0)+Recap!J428)</f>
        <v/>
      </c>
      <c r="L427" s="13" t="str">
        <f>IF(Recap!L428="","",IF(Recap!L428&lt;0.25,1,0)+Recap!L428)</f>
        <v/>
      </c>
    </row>
    <row r="428" spans="1:12">
      <c r="A428" s="2" t="str">
        <f>IF(Recap!A429="","",IF(Recap!A429&lt;0.25,1,0)+Recap!A429)</f>
        <v/>
      </c>
      <c r="B428" s="13" t="str">
        <f>IF(Recap!B429="","",IF(Recap!B429&lt;0.25,1,0)+Recap!B429)</f>
        <v/>
      </c>
      <c r="C428" s="13" t="str">
        <f>IF(Recap!C429="","",IF(Recap!C429&lt;0.25,1,0)+Recap!C429)</f>
        <v/>
      </c>
      <c r="D428" s="13" t="str">
        <f>IF(Recap!D429="","",IF(Recap!D429&lt;0.25,1,0)+Recap!D429)</f>
        <v/>
      </c>
      <c r="E428" s="13" t="str">
        <f>IF(Recap!E429="","",IF(Recap!E429&lt;0.25,1,0)+Recap!E429)</f>
        <v/>
      </c>
      <c r="F428" s="13" t="str">
        <f>IF(Recap!F429="","",IF(Recap!F429&lt;0.25,1,0)+Recap!F429)</f>
        <v/>
      </c>
      <c r="G428" s="13" t="str">
        <f>IF(Recap!G429="","",IF(Recap!G429&lt;0.25,1,0)+Recap!G429)</f>
        <v/>
      </c>
      <c r="H428" s="13" t="str">
        <f>IF(Recap!H429="","",IF(Recap!H429&lt;0.25,1,0)+Recap!H429)</f>
        <v/>
      </c>
      <c r="I428" s="13" t="str">
        <f>IF(Recap!I429="","",IF(Recap!I429&lt;0.25,1,0)+Recap!I429)</f>
        <v/>
      </c>
      <c r="J428" s="13" t="str">
        <f>IF(Recap!J429="","",IF(Recap!J429&lt;0.25,1,0)+Recap!J429)</f>
        <v/>
      </c>
      <c r="L428" s="13" t="str">
        <f>IF(Recap!L429="","",IF(Recap!L429&lt;0.25,1,0)+Recap!L429)</f>
        <v/>
      </c>
    </row>
    <row r="429" spans="1:12">
      <c r="A429" s="2" t="str">
        <f>IF(Recap!A430="","",IF(Recap!A430&lt;0.25,1,0)+Recap!A430)</f>
        <v/>
      </c>
      <c r="B429" s="13" t="str">
        <f>IF(Recap!B430="","",IF(Recap!B430&lt;0.25,1,0)+Recap!B430)</f>
        <v/>
      </c>
      <c r="C429" s="13" t="str">
        <f>IF(Recap!C430="","",IF(Recap!C430&lt;0.25,1,0)+Recap!C430)</f>
        <v/>
      </c>
      <c r="D429" s="13" t="str">
        <f>IF(Recap!D430="","",IF(Recap!D430&lt;0.25,1,0)+Recap!D430)</f>
        <v/>
      </c>
      <c r="E429" s="13" t="str">
        <f>IF(Recap!E430="","",IF(Recap!E430&lt;0.25,1,0)+Recap!E430)</f>
        <v/>
      </c>
      <c r="F429" s="13" t="str">
        <f>IF(Recap!F430="","",IF(Recap!F430&lt;0.25,1,0)+Recap!F430)</f>
        <v/>
      </c>
      <c r="G429" s="13" t="str">
        <f>IF(Recap!G430="","",IF(Recap!G430&lt;0.25,1,0)+Recap!G430)</f>
        <v/>
      </c>
      <c r="H429" s="13" t="str">
        <f>IF(Recap!H430="","",IF(Recap!H430&lt;0.25,1,0)+Recap!H430)</f>
        <v/>
      </c>
      <c r="I429" s="13" t="str">
        <f>IF(Recap!I430="","",IF(Recap!I430&lt;0.25,1,0)+Recap!I430)</f>
        <v/>
      </c>
      <c r="J429" s="13" t="str">
        <f>IF(Recap!J430="","",IF(Recap!J430&lt;0.25,1,0)+Recap!J430)</f>
        <v/>
      </c>
      <c r="L429" s="13" t="str">
        <f>IF(Recap!L430="","",IF(Recap!L430&lt;0.25,1,0)+Recap!L430)</f>
        <v/>
      </c>
    </row>
    <row r="430" spans="1:12">
      <c r="A430" s="2" t="str">
        <f>IF(Recap!A431="","",IF(Recap!A431&lt;0.25,1,0)+Recap!A431)</f>
        <v/>
      </c>
      <c r="B430" s="13" t="str">
        <f>IF(Recap!B431="","",IF(Recap!B431&lt;0.25,1,0)+Recap!B431)</f>
        <v/>
      </c>
      <c r="C430" s="13" t="str">
        <f>IF(Recap!C431="","",IF(Recap!C431&lt;0.25,1,0)+Recap!C431)</f>
        <v/>
      </c>
      <c r="D430" s="13" t="str">
        <f>IF(Recap!D431="","",IF(Recap!D431&lt;0.25,1,0)+Recap!D431)</f>
        <v/>
      </c>
      <c r="E430" s="13" t="str">
        <f>IF(Recap!E431="","",IF(Recap!E431&lt;0.25,1,0)+Recap!E431)</f>
        <v/>
      </c>
      <c r="F430" s="13" t="str">
        <f>IF(Recap!F431="","",IF(Recap!F431&lt;0.25,1,0)+Recap!F431)</f>
        <v/>
      </c>
      <c r="G430" s="13" t="str">
        <f>IF(Recap!G431="","",IF(Recap!G431&lt;0.25,1,0)+Recap!G431)</f>
        <v/>
      </c>
      <c r="H430" s="13" t="str">
        <f>IF(Recap!H431="","",IF(Recap!H431&lt;0.25,1,0)+Recap!H431)</f>
        <v/>
      </c>
      <c r="I430" s="13" t="str">
        <f>IF(Recap!I431="","",IF(Recap!I431&lt;0.25,1,0)+Recap!I431)</f>
        <v/>
      </c>
      <c r="J430" s="13" t="str">
        <f>IF(Recap!J431="","",IF(Recap!J431&lt;0.25,1,0)+Recap!J431)</f>
        <v/>
      </c>
      <c r="L430" s="13" t="str">
        <f>IF(Recap!L431="","",IF(Recap!L431&lt;0.25,1,0)+Recap!L431)</f>
        <v/>
      </c>
    </row>
    <row r="431" spans="1:12">
      <c r="A431" s="2" t="str">
        <f>IF(Recap!A432="","",IF(Recap!A432&lt;0.25,1,0)+Recap!A432)</f>
        <v/>
      </c>
      <c r="B431" s="13" t="str">
        <f>IF(Recap!B432="","",IF(Recap!B432&lt;0.25,1,0)+Recap!B432)</f>
        <v/>
      </c>
      <c r="C431" s="13" t="str">
        <f>IF(Recap!C432="","",IF(Recap!C432&lt;0.25,1,0)+Recap!C432)</f>
        <v/>
      </c>
      <c r="D431" s="13" t="str">
        <f>IF(Recap!D432="","",IF(Recap!D432&lt;0.25,1,0)+Recap!D432)</f>
        <v/>
      </c>
      <c r="E431" s="13" t="str">
        <f>IF(Recap!E432="","",IF(Recap!E432&lt;0.25,1,0)+Recap!E432)</f>
        <v/>
      </c>
      <c r="F431" s="13" t="str">
        <f>IF(Recap!F432="","",IF(Recap!F432&lt;0.25,1,0)+Recap!F432)</f>
        <v/>
      </c>
      <c r="G431" s="13" t="str">
        <f>IF(Recap!G432="","",IF(Recap!G432&lt;0.25,1,0)+Recap!G432)</f>
        <v/>
      </c>
      <c r="H431" s="13" t="str">
        <f>IF(Recap!H432="","",IF(Recap!H432&lt;0.25,1,0)+Recap!H432)</f>
        <v/>
      </c>
      <c r="I431" s="13" t="str">
        <f>IF(Recap!I432="","",IF(Recap!I432&lt;0.25,1,0)+Recap!I432)</f>
        <v/>
      </c>
      <c r="J431" s="13" t="str">
        <f>IF(Recap!J432="","",IF(Recap!J432&lt;0.25,1,0)+Recap!J432)</f>
        <v/>
      </c>
      <c r="L431" s="13" t="str">
        <f>IF(Recap!L432="","",IF(Recap!L432&lt;0.25,1,0)+Recap!L432)</f>
        <v/>
      </c>
    </row>
    <row r="432" spans="1:12">
      <c r="A432" s="2" t="str">
        <f>IF(Recap!A433="","",IF(Recap!A433&lt;0.25,1,0)+Recap!A433)</f>
        <v/>
      </c>
      <c r="B432" s="13" t="str">
        <f>IF(Recap!B433="","",IF(Recap!B433&lt;0.25,1,0)+Recap!B433)</f>
        <v/>
      </c>
      <c r="C432" s="13" t="str">
        <f>IF(Recap!C433="","",IF(Recap!C433&lt;0.25,1,0)+Recap!C433)</f>
        <v/>
      </c>
      <c r="D432" s="13" t="str">
        <f>IF(Recap!D433="","",IF(Recap!D433&lt;0.25,1,0)+Recap!D433)</f>
        <v/>
      </c>
      <c r="E432" s="13" t="str">
        <f>IF(Recap!E433="","",IF(Recap!E433&lt;0.25,1,0)+Recap!E433)</f>
        <v/>
      </c>
      <c r="F432" s="13" t="str">
        <f>IF(Recap!F433="","",IF(Recap!F433&lt;0.25,1,0)+Recap!F433)</f>
        <v/>
      </c>
      <c r="G432" s="13" t="str">
        <f>IF(Recap!G433="","",IF(Recap!G433&lt;0.25,1,0)+Recap!G433)</f>
        <v/>
      </c>
      <c r="H432" s="13" t="str">
        <f>IF(Recap!H433="","",IF(Recap!H433&lt;0.25,1,0)+Recap!H433)</f>
        <v/>
      </c>
      <c r="I432" s="13" t="str">
        <f>IF(Recap!I433="","",IF(Recap!I433&lt;0.25,1,0)+Recap!I433)</f>
        <v/>
      </c>
      <c r="J432" s="13" t="str">
        <f>IF(Recap!J433="","",IF(Recap!J433&lt;0.25,1,0)+Recap!J433)</f>
        <v/>
      </c>
      <c r="L432" s="13" t="str">
        <f>IF(Recap!L433="","",IF(Recap!L433&lt;0.25,1,0)+Recap!L433)</f>
        <v/>
      </c>
    </row>
    <row r="433" spans="1:12">
      <c r="A433" s="2" t="str">
        <f>IF(Recap!A434="","",IF(Recap!A434&lt;0.25,1,0)+Recap!A434)</f>
        <v/>
      </c>
      <c r="B433" s="13" t="str">
        <f>IF(Recap!B434="","",IF(Recap!B434&lt;0.25,1,0)+Recap!B434)</f>
        <v/>
      </c>
      <c r="C433" s="13" t="str">
        <f>IF(Recap!C434="","",IF(Recap!C434&lt;0.25,1,0)+Recap!C434)</f>
        <v/>
      </c>
      <c r="D433" s="13" t="str">
        <f>IF(Recap!D434="","",IF(Recap!D434&lt;0.25,1,0)+Recap!D434)</f>
        <v/>
      </c>
      <c r="E433" s="13" t="str">
        <f>IF(Recap!E434="","",IF(Recap!E434&lt;0.25,1,0)+Recap!E434)</f>
        <v/>
      </c>
      <c r="F433" s="13" t="str">
        <f>IF(Recap!F434="","",IF(Recap!F434&lt;0.25,1,0)+Recap!F434)</f>
        <v/>
      </c>
      <c r="G433" s="13" t="str">
        <f>IF(Recap!G434="","",IF(Recap!G434&lt;0.25,1,0)+Recap!G434)</f>
        <v/>
      </c>
      <c r="H433" s="13" t="str">
        <f>IF(Recap!H434="","",IF(Recap!H434&lt;0.25,1,0)+Recap!H434)</f>
        <v/>
      </c>
      <c r="I433" s="13" t="str">
        <f>IF(Recap!I434="","",IF(Recap!I434&lt;0.25,1,0)+Recap!I434)</f>
        <v/>
      </c>
      <c r="J433" s="13" t="str">
        <f>IF(Recap!J434="","",IF(Recap!J434&lt;0.25,1,0)+Recap!J434)</f>
        <v/>
      </c>
      <c r="L433" s="13" t="str">
        <f>IF(Recap!L434="","",IF(Recap!L434&lt;0.25,1,0)+Recap!L434)</f>
        <v/>
      </c>
    </row>
    <row r="434" spans="1:12">
      <c r="A434" s="2" t="str">
        <f>IF(Recap!A435="","",IF(Recap!A435&lt;0.25,1,0)+Recap!A435)</f>
        <v/>
      </c>
      <c r="B434" s="13" t="str">
        <f>IF(Recap!B435="","",IF(Recap!B435&lt;0.25,1,0)+Recap!B435)</f>
        <v/>
      </c>
      <c r="C434" s="13" t="str">
        <f>IF(Recap!C435="","",IF(Recap!C435&lt;0.25,1,0)+Recap!C435)</f>
        <v/>
      </c>
      <c r="D434" s="13" t="str">
        <f>IF(Recap!D435="","",IF(Recap!D435&lt;0.25,1,0)+Recap!D435)</f>
        <v/>
      </c>
      <c r="E434" s="13" t="str">
        <f>IF(Recap!E435="","",IF(Recap!E435&lt;0.25,1,0)+Recap!E435)</f>
        <v/>
      </c>
      <c r="F434" s="13" t="str">
        <f>IF(Recap!F435="","",IF(Recap!F435&lt;0.25,1,0)+Recap!F435)</f>
        <v/>
      </c>
      <c r="G434" s="13" t="str">
        <f>IF(Recap!G435="","",IF(Recap!G435&lt;0.25,1,0)+Recap!G435)</f>
        <v/>
      </c>
      <c r="H434" s="13" t="str">
        <f>IF(Recap!H435="","",IF(Recap!H435&lt;0.25,1,0)+Recap!H435)</f>
        <v/>
      </c>
      <c r="I434" s="13" t="str">
        <f>IF(Recap!I435="","",IF(Recap!I435&lt;0.25,1,0)+Recap!I435)</f>
        <v/>
      </c>
      <c r="J434" s="13" t="str">
        <f>IF(Recap!J435="","",IF(Recap!J435&lt;0.25,1,0)+Recap!J435)</f>
        <v/>
      </c>
      <c r="L434" s="13" t="str">
        <f>IF(Recap!L435="","",IF(Recap!L435&lt;0.25,1,0)+Recap!L435)</f>
        <v/>
      </c>
    </row>
    <row r="435" spans="1:12">
      <c r="A435" s="2" t="str">
        <f>IF(Recap!A436="","",IF(Recap!A436&lt;0.25,1,0)+Recap!A436)</f>
        <v/>
      </c>
      <c r="B435" s="13" t="str">
        <f>IF(Recap!B436="","",IF(Recap!B436&lt;0.25,1,0)+Recap!B436)</f>
        <v/>
      </c>
      <c r="C435" s="13" t="str">
        <f>IF(Recap!C436="","",IF(Recap!C436&lt;0.25,1,0)+Recap!C436)</f>
        <v/>
      </c>
      <c r="D435" s="13" t="str">
        <f>IF(Recap!D436="","",IF(Recap!D436&lt;0.25,1,0)+Recap!D436)</f>
        <v/>
      </c>
      <c r="E435" s="13" t="str">
        <f>IF(Recap!E436="","",IF(Recap!E436&lt;0.25,1,0)+Recap!E436)</f>
        <v/>
      </c>
      <c r="F435" s="13" t="str">
        <f>IF(Recap!F436="","",IF(Recap!F436&lt;0.25,1,0)+Recap!F436)</f>
        <v/>
      </c>
      <c r="G435" s="13" t="str">
        <f>IF(Recap!G436="","",IF(Recap!G436&lt;0.25,1,0)+Recap!G436)</f>
        <v/>
      </c>
      <c r="H435" s="13" t="str">
        <f>IF(Recap!H436="","",IF(Recap!H436&lt;0.25,1,0)+Recap!H436)</f>
        <v/>
      </c>
      <c r="I435" s="13" t="str">
        <f>IF(Recap!I436="","",IF(Recap!I436&lt;0.25,1,0)+Recap!I436)</f>
        <v/>
      </c>
      <c r="J435" s="13" t="str">
        <f>IF(Recap!J436="","",IF(Recap!J436&lt;0.25,1,0)+Recap!J436)</f>
        <v/>
      </c>
      <c r="L435" s="13" t="str">
        <f>IF(Recap!L436="","",IF(Recap!L436&lt;0.25,1,0)+Recap!L436)</f>
        <v/>
      </c>
    </row>
    <row r="436" spans="1:12">
      <c r="A436" s="2" t="str">
        <f>IF(Recap!A437="","",IF(Recap!A437&lt;0.25,1,0)+Recap!A437)</f>
        <v/>
      </c>
      <c r="B436" s="13" t="str">
        <f>IF(Recap!B437="","",IF(Recap!B437&lt;0.25,1,0)+Recap!B437)</f>
        <v/>
      </c>
      <c r="C436" s="13" t="str">
        <f>IF(Recap!C437="","",IF(Recap!C437&lt;0.25,1,0)+Recap!C437)</f>
        <v/>
      </c>
      <c r="D436" s="13" t="str">
        <f>IF(Recap!D437="","",IF(Recap!D437&lt;0.25,1,0)+Recap!D437)</f>
        <v/>
      </c>
      <c r="E436" s="13" t="str">
        <f>IF(Recap!E437="","",IF(Recap!E437&lt;0.25,1,0)+Recap!E437)</f>
        <v/>
      </c>
      <c r="F436" s="13" t="str">
        <f>IF(Recap!F437="","",IF(Recap!F437&lt;0.25,1,0)+Recap!F437)</f>
        <v/>
      </c>
      <c r="G436" s="13" t="str">
        <f>IF(Recap!G437="","",IF(Recap!G437&lt;0.25,1,0)+Recap!G437)</f>
        <v/>
      </c>
      <c r="H436" s="13" t="str">
        <f>IF(Recap!H437="","",IF(Recap!H437&lt;0.25,1,0)+Recap!H437)</f>
        <v/>
      </c>
      <c r="I436" s="13" t="str">
        <f>IF(Recap!I437="","",IF(Recap!I437&lt;0.25,1,0)+Recap!I437)</f>
        <v/>
      </c>
      <c r="J436" s="13" t="str">
        <f>IF(Recap!J437="","",IF(Recap!J437&lt;0.25,1,0)+Recap!J437)</f>
        <v/>
      </c>
      <c r="L436" s="13" t="str">
        <f>IF(Recap!L437="","",IF(Recap!L437&lt;0.25,1,0)+Recap!L437)</f>
        <v/>
      </c>
    </row>
    <row r="437" spans="1:12">
      <c r="A437" s="2" t="str">
        <f>IF(Recap!A438="","",IF(Recap!A438&lt;0.25,1,0)+Recap!A438)</f>
        <v/>
      </c>
      <c r="B437" s="13" t="str">
        <f>IF(Recap!B438="","",IF(Recap!B438&lt;0.25,1,0)+Recap!B438)</f>
        <v/>
      </c>
      <c r="C437" s="13" t="str">
        <f>IF(Recap!C438="","",IF(Recap!C438&lt;0.25,1,0)+Recap!C438)</f>
        <v/>
      </c>
      <c r="D437" s="13" t="str">
        <f>IF(Recap!D438="","",IF(Recap!D438&lt;0.25,1,0)+Recap!D438)</f>
        <v/>
      </c>
      <c r="E437" s="13" t="str">
        <f>IF(Recap!E438="","",IF(Recap!E438&lt;0.25,1,0)+Recap!E438)</f>
        <v/>
      </c>
      <c r="F437" s="13" t="str">
        <f>IF(Recap!F438="","",IF(Recap!F438&lt;0.25,1,0)+Recap!F438)</f>
        <v/>
      </c>
      <c r="G437" s="13" t="str">
        <f>IF(Recap!G438="","",IF(Recap!G438&lt;0.25,1,0)+Recap!G438)</f>
        <v/>
      </c>
      <c r="H437" s="13" t="str">
        <f>IF(Recap!H438="","",IF(Recap!H438&lt;0.25,1,0)+Recap!H438)</f>
        <v/>
      </c>
      <c r="I437" s="13" t="str">
        <f>IF(Recap!I438="","",IF(Recap!I438&lt;0.25,1,0)+Recap!I438)</f>
        <v/>
      </c>
      <c r="J437" s="13" t="str">
        <f>IF(Recap!J438="","",IF(Recap!J438&lt;0.25,1,0)+Recap!J438)</f>
        <v/>
      </c>
      <c r="L437" s="13" t="str">
        <f>IF(Recap!L438="","",IF(Recap!L438&lt;0.25,1,0)+Recap!L438)</f>
        <v/>
      </c>
    </row>
    <row r="438" spans="1:12">
      <c r="A438" s="2" t="str">
        <f>IF(Recap!A439="","",IF(Recap!A439&lt;0.25,1,0)+Recap!A439)</f>
        <v/>
      </c>
      <c r="B438" s="13" t="str">
        <f>IF(Recap!B439="","",IF(Recap!B439&lt;0.25,1,0)+Recap!B439)</f>
        <v/>
      </c>
      <c r="C438" s="13" t="str">
        <f>IF(Recap!C439="","",IF(Recap!C439&lt;0.25,1,0)+Recap!C439)</f>
        <v/>
      </c>
      <c r="D438" s="13" t="str">
        <f>IF(Recap!D439="","",IF(Recap!D439&lt;0.25,1,0)+Recap!D439)</f>
        <v/>
      </c>
      <c r="E438" s="13" t="str">
        <f>IF(Recap!E439="","",IF(Recap!E439&lt;0.25,1,0)+Recap!E439)</f>
        <v/>
      </c>
      <c r="F438" s="13" t="str">
        <f>IF(Recap!F439="","",IF(Recap!F439&lt;0.25,1,0)+Recap!F439)</f>
        <v/>
      </c>
      <c r="G438" s="13" t="str">
        <f>IF(Recap!G439="","",IF(Recap!G439&lt;0.25,1,0)+Recap!G439)</f>
        <v/>
      </c>
      <c r="H438" s="13" t="str">
        <f>IF(Recap!H439="","",IF(Recap!H439&lt;0.25,1,0)+Recap!H439)</f>
        <v/>
      </c>
      <c r="I438" s="13" t="str">
        <f>IF(Recap!I439="","",IF(Recap!I439&lt;0.25,1,0)+Recap!I439)</f>
        <v/>
      </c>
      <c r="J438" s="13" t="str">
        <f>IF(Recap!J439="","",IF(Recap!J439&lt;0.25,1,0)+Recap!J439)</f>
        <v/>
      </c>
      <c r="L438" s="13" t="str">
        <f>IF(Recap!L439="","",IF(Recap!L439&lt;0.25,1,0)+Recap!L439)</f>
        <v/>
      </c>
    </row>
    <row r="439" spans="1:12">
      <c r="A439" s="2" t="str">
        <f>IF(Recap!A440="","",IF(Recap!A440&lt;0.25,1,0)+Recap!A440)</f>
        <v/>
      </c>
      <c r="B439" s="13" t="str">
        <f>IF(Recap!B440="","",IF(Recap!B440&lt;0.25,1,0)+Recap!B440)</f>
        <v/>
      </c>
      <c r="C439" s="13" t="str">
        <f>IF(Recap!C440="","",IF(Recap!C440&lt;0.25,1,0)+Recap!C440)</f>
        <v/>
      </c>
      <c r="D439" s="13" t="str">
        <f>IF(Recap!D440="","",IF(Recap!D440&lt;0.25,1,0)+Recap!D440)</f>
        <v/>
      </c>
      <c r="E439" s="13" t="str">
        <f>IF(Recap!E440="","",IF(Recap!E440&lt;0.25,1,0)+Recap!E440)</f>
        <v/>
      </c>
      <c r="F439" s="13" t="str">
        <f>IF(Recap!F440="","",IF(Recap!F440&lt;0.25,1,0)+Recap!F440)</f>
        <v/>
      </c>
      <c r="G439" s="13" t="str">
        <f>IF(Recap!G440="","",IF(Recap!G440&lt;0.25,1,0)+Recap!G440)</f>
        <v/>
      </c>
      <c r="H439" s="13" t="str">
        <f>IF(Recap!H440="","",IF(Recap!H440&lt;0.25,1,0)+Recap!H440)</f>
        <v/>
      </c>
      <c r="I439" s="13" t="str">
        <f>IF(Recap!I440="","",IF(Recap!I440&lt;0.25,1,0)+Recap!I440)</f>
        <v/>
      </c>
      <c r="J439" s="13" t="str">
        <f>IF(Recap!J440="","",IF(Recap!J440&lt;0.25,1,0)+Recap!J440)</f>
        <v/>
      </c>
      <c r="L439" s="13" t="str">
        <f>IF(Recap!L440="","",IF(Recap!L440&lt;0.25,1,0)+Recap!L440)</f>
        <v/>
      </c>
    </row>
    <row r="440" spans="1:12">
      <c r="A440" s="2" t="str">
        <f>IF(Recap!A441="","",IF(Recap!A441&lt;0.25,1,0)+Recap!A441)</f>
        <v/>
      </c>
      <c r="B440" s="13" t="str">
        <f>IF(Recap!B441="","",IF(Recap!B441&lt;0.25,1,0)+Recap!B441)</f>
        <v/>
      </c>
      <c r="C440" s="13" t="str">
        <f>IF(Recap!C441="","",IF(Recap!C441&lt;0.25,1,0)+Recap!C441)</f>
        <v/>
      </c>
      <c r="D440" s="13" t="str">
        <f>IF(Recap!D441="","",IF(Recap!D441&lt;0.25,1,0)+Recap!D441)</f>
        <v/>
      </c>
      <c r="E440" s="13" t="str">
        <f>IF(Recap!E441="","",IF(Recap!E441&lt;0.25,1,0)+Recap!E441)</f>
        <v/>
      </c>
      <c r="F440" s="13" t="str">
        <f>IF(Recap!F441="","",IF(Recap!F441&lt;0.25,1,0)+Recap!F441)</f>
        <v/>
      </c>
      <c r="G440" s="13" t="str">
        <f>IF(Recap!G441="","",IF(Recap!G441&lt;0.25,1,0)+Recap!G441)</f>
        <v/>
      </c>
      <c r="H440" s="13" t="str">
        <f>IF(Recap!H441="","",IF(Recap!H441&lt;0.25,1,0)+Recap!H441)</f>
        <v/>
      </c>
      <c r="I440" s="13" t="str">
        <f>IF(Recap!I441="","",IF(Recap!I441&lt;0.25,1,0)+Recap!I441)</f>
        <v/>
      </c>
      <c r="J440" s="13" t="str">
        <f>IF(Recap!J441="","",IF(Recap!J441&lt;0.25,1,0)+Recap!J441)</f>
        <v/>
      </c>
      <c r="L440" s="13" t="str">
        <f>IF(Recap!L441="","",IF(Recap!L441&lt;0.25,1,0)+Recap!L441)</f>
        <v/>
      </c>
    </row>
    <row r="441" spans="1:12">
      <c r="A441" s="2" t="str">
        <f>IF(Recap!A442="","",IF(Recap!A442&lt;0.25,1,0)+Recap!A442)</f>
        <v/>
      </c>
      <c r="B441" s="13" t="str">
        <f>IF(Recap!B442="","",IF(Recap!B442&lt;0.25,1,0)+Recap!B442)</f>
        <v/>
      </c>
      <c r="C441" s="13" t="str">
        <f>IF(Recap!C442="","",IF(Recap!C442&lt;0.25,1,0)+Recap!C442)</f>
        <v/>
      </c>
      <c r="D441" s="13" t="str">
        <f>IF(Recap!D442="","",IF(Recap!D442&lt;0.25,1,0)+Recap!D442)</f>
        <v/>
      </c>
      <c r="E441" s="13" t="str">
        <f>IF(Recap!E442="","",IF(Recap!E442&lt;0.25,1,0)+Recap!E442)</f>
        <v/>
      </c>
      <c r="F441" s="13" t="str">
        <f>IF(Recap!F442="","",IF(Recap!F442&lt;0.25,1,0)+Recap!F442)</f>
        <v/>
      </c>
      <c r="G441" s="13" t="str">
        <f>IF(Recap!G442="","",IF(Recap!G442&lt;0.25,1,0)+Recap!G442)</f>
        <v/>
      </c>
      <c r="H441" s="13" t="str">
        <f>IF(Recap!H442="","",IF(Recap!H442&lt;0.25,1,0)+Recap!H442)</f>
        <v/>
      </c>
      <c r="I441" s="13" t="str">
        <f>IF(Recap!I442="","",IF(Recap!I442&lt;0.25,1,0)+Recap!I442)</f>
        <v/>
      </c>
      <c r="J441" s="13" t="str">
        <f>IF(Recap!J442="","",IF(Recap!J442&lt;0.25,1,0)+Recap!J442)</f>
        <v/>
      </c>
      <c r="L441" s="13" t="str">
        <f>IF(Recap!L442="","",IF(Recap!L442&lt;0.25,1,0)+Recap!L442)</f>
        <v/>
      </c>
    </row>
    <row r="442" spans="1:12">
      <c r="A442" s="2" t="str">
        <f>IF(Recap!A443="","",IF(Recap!A443&lt;0.25,1,0)+Recap!A443)</f>
        <v/>
      </c>
      <c r="B442" s="13" t="str">
        <f>IF(Recap!B443="","",IF(Recap!B443&lt;0.25,1,0)+Recap!B443)</f>
        <v/>
      </c>
      <c r="C442" s="13" t="str">
        <f>IF(Recap!C443="","",IF(Recap!C443&lt;0.25,1,0)+Recap!C443)</f>
        <v/>
      </c>
      <c r="D442" s="13" t="str">
        <f>IF(Recap!D443="","",IF(Recap!D443&lt;0.25,1,0)+Recap!D443)</f>
        <v/>
      </c>
      <c r="E442" s="13" t="str">
        <f>IF(Recap!E443="","",IF(Recap!E443&lt;0.25,1,0)+Recap!E443)</f>
        <v/>
      </c>
      <c r="F442" s="13" t="str">
        <f>IF(Recap!F443="","",IF(Recap!F443&lt;0.25,1,0)+Recap!F443)</f>
        <v/>
      </c>
      <c r="G442" s="13" t="str">
        <f>IF(Recap!G443="","",IF(Recap!G443&lt;0.25,1,0)+Recap!G443)</f>
        <v/>
      </c>
      <c r="H442" s="13" t="str">
        <f>IF(Recap!H443="","",IF(Recap!H443&lt;0.25,1,0)+Recap!H443)</f>
        <v/>
      </c>
      <c r="I442" s="13" t="str">
        <f>IF(Recap!I443="","",IF(Recap!I443&lt;0.25,1,0)+Recap!I443)</f>
        <v/>
      </c>
      <c r="J442" s="13" t="str">
        <f>IF(Recap!J443="","",IF(Recap!J443&lt;0.25,1,0)+Recap!J443)</f>
        <v/>
      </c>
      <c r="L442" s="13" t="str">
        <f>IF(Recap!L443="","",IF(Recap!L443&lt;0.25,1,0)+Recap!L443)</f>
        <v/>
      </c>
    </row>
    <row r="443" spans="1:12">
      <c r="A443" s="2" t="str">
        <f>IF(Recap!A444="","",IF(Recap!A444&lt;0.25,1,0)+Recap!A444)</f>
        <v/>
      </c>
      <c r="B443" s="13" t="str">
        <f>IF(Recap!B444="","",IF(Recap!B444&lt;0.25,1,0)+Recap!B444)</f>
        <v/>
      </c>
      <c r="C443" s="13" t="str">
        <f>IF(Recap!C444="","",IF(Recap!C444&lt;0.25,1,0)+Recap!C444)</f>
        <v/>
      </c>
      <c r="D443" s="13" t="str">
        <f>IF(Recap!D444="","",IF(Recap!D444&lt;0.25,1,0)+Recap!D444)</f>
        <v/>
      </c>
      <c r="E443" s="13" t="str">
        <f>IF(Recap!E444="","",IF(Recap!E444&lt;0.25,1,0)+Recap!E444)</f>
        <v/>
      </c>
      <c r="F443" s="13" t="str">
        <f>IF(Recap!F444="","",IF(Recap!F444&lt;0.25,1,0)+Recap!F444)</f>
        <v/>
      </c>
      <c r="G443" s="13" t="str">
        <f>IF(Recap!G444="","",IF(Recap!G444&lt;0.25,1,0)+Recap!G444)</f>
        <v/>
      </c>
      <c r="H443" s="13" t="str">
        <f>IF(Recap!H444="","",IF(Recap!H444&lt;0.25,1,0)+Recap!H444)</f>
        <v/>
      </c>
      <c r="I443" s="13" t="str">
        <f>IF(Recap!I444="","",IF(Recap!I444&lt;0.25,1,0)+Recap!I444)</f>
        <v/>
      </c>
      <c r="J443" s="13" t="str">
        <f>IF(Recap!J444="","",IF(Recap!J444&lt;0.25,1,0)+Recap!J444)</f>
        <v/>
      </c>
      <c r="L443" s="13" t="str">
        <f>IF(Recap!L444="","",IF(Recap!L444&lt;0.25,1,0)+Recap!L444)</f>
        <v/>
      </c>
    </row>
    <row r="444" spans="1:12">
      <c r="A444" s="2" t="str">
        <f>IF(Recap!A445="","",IF(Recap!A445&lt;0.25,1,0)+Recap!A445)</f>
        <v/>
      </c>
      <c r="B444" s="13" t="str">
        <f>IF(Recap!B445="","",IF(Recap!B445&lt;0.25,1,0)+Recap!B445)</f>
        <v/>
      </c>
      <c r="C444" s="13" t="str">
        <f>IF(Recap!C445="","",IF(Recap!C445&lt;0.25,1,0)+Recap!C445)</f>
        <v/>
      </c>
      <c r="D444" s="13" t="str">
        <f>IF(Recap!D445="","",IF(Recap!D445&lt;0.25,1,0)+Recap!D445)</f>
        <v/>
      </c>
      <c r="E444" s="13" t="str">
        <f>IF(Recap!E445="","",IF(Recap!E445&lt;0.25,1,0)+Recap!E445)</f>
        <v/>
      </c>
      <c r="F444" s="13" t="str">
        <f>IF(Recap!F445="","",IF(Recap!F445&lt;0.25,1,0)+Recap!F445)</f>
        <v/>
      </c>
      <c r="G444" s="13" t="str">
        <f>IF(Recap!G445="","",IF(Recap!G445&lt;0.25,1,0)+Recap!G445)</f>
        <v/>
      </c>
      <c r="H444" s="13" t="str">
        <f>IF(Recap!H445="","",IF(Recap!H445&lt;0.25,1,0)+Recap!H445)</f>
        <v/>
      </c>
      <c r="I444" s="13" t="str">
        <f>IF(Recap!I445="","",IF(Recap!I445&lt;0.25,1,0)+Recap!I445)</f>
        <v/>
      </c>
      <c r="J444" s="13" t="str">
        <f>IF(Recap!J445="","",IF(Recap!J445&lt;0.25,1,0)+Recap!J445)</f>
        <v/>
      </c>
      <c r="L444" s="13" t="str">
        <f>IF(Recap!L445="","",IF(Recap!L445&lt;0.25,1,0)+Recap!L445)</f>
        <v/>
      </c>
    </row>
    <row r="445" spans="1:12">
      <c r="A445" s="2" t="str">
        <f>IF(Recap!A446="","",IF(Recap!A446&lt;0.25,1,0)+Recap!A446)</f>
        <v/>
      </c>
      <c r="B445" s="13" t="str">
        <f>IF(Recap!B446="","",IF(Recap!B446&lt;0.25,1,0)+Recap!B446)</f>
        <v/>
      </c>
      <c r="C445" s="13" t="str">
        <f>IF(Recap!C446="","",IF(Recap!C446&lt;0.25,1,0)+Recap!C446)</f>
        <v/>
      </c>
      <c r="D445" s="13" t="str">
        <f>IF(Recap!D446="","",IF(Recap!D446&lt;0.25,1,0)+Recap!D446)</f>
        <v/>
      </c>
      <c r="E445" s="13" t="str">
        <f>IF(Recap!E446="","",IF(Recap!E446&lt;0.25,1,0)+Recap!E446)</f>
        <v/>
      </c>
      <c r="F445" s="13" t="str">
        <f>IF(Recap!F446="","",IF(Recap!F446&lt;0.25,1,0)+Recap!F446)</f>
        <v/>
      </c>
      <c r="G445" s="13" t="str">
        <f>IF(Recap!G446="","",IF(Recap!G446&lt;0.25,1,0)+Recap!G446)</f>
        <v/>
      </c>
      <c r="H445" s="13" t="str">
        <f>IF(Recap!H446="","",IF(Recap!H446&lt;0.25,1,0)+Recap!H446)</f>
        <v/>
      </c>
      <c r="I445" s="13" t="str">
        <f>IF(Recap!I446="","",IF(Recap!I446&lt;0.25,1,0)+Recap!I446)</f>
        <v/>
      </c>
      <c r="J445" s="13" t="str">
        <f>IF(Recap!J446="","",IF(Recap!J446&lt;0.25,1,0)+Recap!J446)</f>
        <v/>
      </c>
      <c r="L445" s="13" t="str">
        <f>IF(Recap!L446="","",IF(Recap!L446&lt;0.25,1,0)+Recap!L446)</f>
        <v/>
      </c>
    </row>
    <row r="446" spans="1:12">
      <c r="A446" s="2" t="str">
        <f>IF(Recap!A447="","",IF(Recap!A447&lt;0.25,1,0)+Recap!A447)</f>
        <v/>
      </c>
      <c r="B446" s="13" t="str">
        <f>IF(Recap!B447="","",IF(Recap!B447&lt;0.25,1,0)+Recap!B447)</f>
        <v/>
      </c>
      <c r="C446" s="13" t="str">
        <f>IF(Recap!C447="","",IF(Recap!C447&lt;0.25,1,0)+Recap!C447)</f>
        <v/>
      </c>
      <c r="D446" s="13" t="str">
        <f>IF(Recap!D447="","",IF(Recap!D447&lt;0.25,1,0)+Recap!D447)</f>
        <v/>
      </c>
      <c r="E446" s="13" t="str">
        <f>IF(Recap!E447="","",IF(Recap!E447&lt;0.25,1,0)+Recap!E447)</f>
        <v/>
      </c>
      <c r="F446" s="13" t="str">
        <f>IF(Recap!F447="","",IF(Recap!F447&lt;0.25,1,0)+Recap!F447)</f>
        <v/>
      </c>
      <c r="G446" s="13" t="str">
        <f>IF(Recap!G447="","",IF(Recap!G447&lt;0.25,1,0)+Recap!G447)</f>
        <v/>
      </c>
      <c r="H446" s="13" t="str">
        <f>IF(Recap!H447="","",IF(Recap!H447&lt;0.25,1,0)+Recap!H447)</f>
        <v/>
      </c>
      <c r="I446" s="13" t="str">
        <f>IF(Recap!I447="","",IF(Recap!I447&lt;0.25,1,0)+Recap!I447)</f>
        <v/>
      </c>
      <c r="J446" s="13" t="str">
        <f>IF(Recap!J447="","",IF(Recap!J447&lt;0.25,1,0)+Recap!J447)</f>
        <v/>
      </c>
      <c r="L446" s="13" t="str">
        <f>IF(Recap!L447="","",IF(Recap!L447&lt;0.25,1,0)+Recap!L447)</f>
        <v/>
      </c>
    </row>
    <row r="447" spans="1:12">
      <c r="A447" s="2" t="str">
        <f>IF(Recap!A448="","",IF(Recap!A448&lt;0.25,1,0)+Recap!A448)</f>
        <v/>
      </c>
      <c r="B447" s="13" t="str">
        <f>IF(Recap!B448="","",IF(Recap!B448&lt;0.25,1,0)+Recap!B448)</f>
        <v/>
      </c>
      <c r="C447" s="13" t="str">
        <f>IF(Recap!C448="","",IF(Recap!C448&lt;0.25,1,0)+Recap!C448)</f>
        <v/>
      </c>
      <c r="D447" s="13" t="str">
        <f>IF(Recap!D448="","",IF(Recap!D448&lt;0.25,1,0)+Recap!D448)</f>
        <v/>
      </c>
      <c r="E447" s="13" t="str">
        <f>IF(Recap!E448="","",IF(Recap!E448&lt;0.25,1,0)+Recap!E448)</f>
        <v/>
      </c>
      <c r="F447" s="13" t="str">
        <f>IF(Recap!F448="","",IF(Recap!F448&lt;0.25,1,0)+Recap!F448)</f>
        <v/>
      </c>
      <c r="G447" s="13" t="str">
        <f>IF(Recap!G448="","",IF(Recap!G448&lt;0.25,1,0)+Recap!G448)</f>
        <v/>
      </c>
      <c r="H447" s="13" t="str">
        <f>IF(Recap!H448="","",IF(Recap!H448&lt;0.25,1,0)+Recap!H448)</f>
        <v/>
      </c>
      <c r="I447" s="13" t="str">
        <f>IF(Recap!I448="","",IF(Recap!I448&lt;0.25,1,0)+Recap!I448)</f>
        <v/>
      </c>
      <c r="J447" s="13" t="str">
        <f>IF(Recap!J448="","",IF(Recap!J448&lt;0.25,1,0)+Recap!J448)</f>
        <v/>
      </c>
      <c r="L447" s="13" t="str">
        <f>IF(Recap!L448="","",IF(Recap!L448&lt;0.25,1,0)+Recap!L448)</f>
        <v/>
      </c>
    </row>
    <row r="448" spans="1:12">
      <c r="A448" s="2" t="str">
        <f>IF(Recap!A449="","",IF(Recap!A449&lt;0.25,1,0)+Recap!A449)</f>
        <v/>
      </c>
      <c r="B448" s="13" t="str">
        <f>IF(Recap!B449="","",IF(Recap!B449&lt;0.25,1,0)+Recap!B449)</f>
        <v/>
      </c>
      <c r="C448" s="13" t="str">
        <f>IF(Recap!C449="","",IF(Recap!C449&lt;0.25,1,0)+Recap!C449)</f>
        <v/>
      </c>
      <c r="D448" s="13" t="str">
        <f>IF(Recap!D449="","",IF(Recap!D449&lt;0.25,1,0)+Recap!D449)</f>
        <v/>
      </c>
      <c r="E448" s="13" t="str">
        <f>IF(Recap!E449="","",IF(Recap!E449&lt;0.25,1,0)+Recap!E449)</f>
        <v/>
      </c>
      <c r="F448" s="13" t="str">
        <f>IF(Recap!F449="","",IF(Recap!F449&lt;0.25,1,0)+Recap!F449)</f>
        <v/>
      </c>
      <c r="G448" s="13" t="str">
        <f>IF(Recap!G449="","",IF(Recap!G449&lt;0.25,1,0)+Recap!G449)</f>
        <v/>
      </c>
      <c r="H448" s="13" t="str">
        <f>IF(Recap!H449="","",IF(Recap!H449&lt;0.25,1,0)+Recap!H449)</f>
        <v/>
      </c>
      <c r="I448" s="13" t="str">
        <f>IF(Recap!I449="","",IF(Recap!I449&lt;0.25,1,0)+Recap!I449)</f>
        <v/>
      </c>
      <c r="J448" s="13" t="str">
        <f>IF(Recap!J449="","",IF(Recap!J449&lt;0.25,1,0)+Recap!J449)</f>
        <v/>
      </c>
      <c r="L448" s="13" t="str">
        <f>IF(Recap!L449="","",IF(Recap!L449&lt;0.25,1,0)+Recap!L449)</f>
        <v/>
      </c>
    </row>
    <row r="449" spans="1:12">
      <c r="A449" s="2" t="str">
        <f>IF(Recap!A450="","",IF(Recap!A450&lt;0.25,1,0)+Recap!A450)</f>
        <v/>
      </c>
      <c r="B449" s="13" t="str">
        <f>IF(Recap!B450="","",IF(Recap!B450&lt;0.25,1,0)+Recap!B450)</f>
        <v/>
      </c>
      <c r="C449" s="13" t="str">
        <f>IF(Recap!C450="","",IF(Recap!C450&lt;0.25,1,0)+Recap!C450)</f>
        <v/>
      </c>
      <c r="D449" s="13" t="str">
        <f>IF(Recap!D450="","",IF(Recap!D450&lt;0.25,1,0)+Recap!D450)</f>
        <v/>
      </c>
      <c r="E449" s="13" t="str">
        <f>IF(Recap!E450="","",IF(Recap!E450&lt;0.25,1,0)+Recap!E450)</f>
        <v/>
      </c>
      <c r="F449" s="13" t="str">
        <f>IF(Recap!F450="","",IF(Recap!F450&lt;0.25,1,0)+Recap!F450)</f>
        <v/>
      </c>
      <c r="G449" s="13" t="str">
        <f>IF(Recap!G450="","",IF(Recap!G450&lt;0.25,1,0)+Recap!G450)</f>
        <v/>
      </c>
      <c r="H449" s="13" t="str">
        <f>IF(Recap!H450="","",IF(Recap!H450&lt;0.25,1,0)+Recap!H450)</f>
        <v/>
      </c>
      <c r="I449" s="13" t="str">
        <f>IF(Recap!I450="","",IF(Recap!I450&lt;0.25,1,0)+Recap!I450)</f>
        <v/>
      </c>
      <c r="J449" s="13" t="str">
        <f>IF(Recap!J450="","",IF(Recap!J450&lt;0.25,1,0)+Recap!J450)</f>
        <v/>
      </c>
      <c r="L449" s="13" t="str">
        <f>IF(Recap!L450="","",IF(Recap!L450&lt;0.25,1,0)+Recap!L450)</f>
        <v/>
      </c>
    </row>
    <row r="450" spans="1:12">
      <c r="A450" s="2" t="str">
        <f>IF(Recap!A451="","",IF(Recap!A451&lt;0.25,1,0)+Recap!A451)</f>
        <v/>
      </c>
      <c r="B450" s="13" t="str">
        <f>IF(Recap!B451="","",IF(Recap!B451&lt;0.25,1,0)+Recap!B451)</f>
        <v/>
      </c>
      <c r="C450" s="13" t="str">
        <f>IF(Recap!C451="","",IF(Recap!C451&lt;0.25,1,0)+Recap!C451)</f>
        <v/>
      </c>
      <c r="D450" s="13" t="str">
        <f>IF(Recap!D451="","",IF(Recap!D451&lt;0.25,1,0)+Recap!D451)</f>
        <v/>
      </c>
      <c r="E450" s="13" t="str">
        <f>IF(Recap!E451="","",IF(Recap!E451&lt;0.25,1,0)+Recap!E451)</f>
        <v/>
      </c>
      <c r="F450" s="13" t="str">
        <f>IF(Recap!F451="","",IF(Recap!F451&lt;0.25,1,0)+Recap!F451)</f>
        <v/>
      </c>
      <c r="G450" s="13" t="str">
        <f>IF(Recap!G451="","",IF(Recap!G451&lt;0.25,1,0)+Recap!G451)</f>
        <v/>
      </c>
      <c r="H450" s="13" t="str">
        <f>IF(Recap!H451="","",IF(Recap!H451&lt;0.25,1,0)+Recap!H451)</f>
        <v/>
      </c>
      <c r="I450" s="13" t="str">
        <f>IF(Recap!I451="","",IF(Recap!I451&lt;0.25,1,0)+Recap!I451)</f>
        <v/>
      </c>
      <c r="J450" s="13" t="str">
        <f>IF(Recap!J451="","",IF(Recap!J451&lt;0.25,1,0)+Recap!J451)</f>
        <v/>
      </c>
      <c r="L450" s="13" t="str">
        <f>IF(Recap!L451="","",IF(Recap!L451&lt;0.25,1,0)+Recap!L451)</f>
        <v/>
      </c>
    </row>
    <row r="451" spans="1:12">
      <c r="A451" s="2" t="str">
        <f>IF(Recap!A452="","",IF(Recap!A452&lt;0.25,1,0)+Recap!A452)</f>
        <v/>
      </c>
      <c r="B451" s="13" t="str">
        <f>IF(Recap!B452="","",IF(Recap!B452&lt;0.25,1,0)+Recap!B452)</f>
        <v/>
      </c>
      <c r="C451" s="13" t="str">
        <f>IF(Recap!C452="","",IF(Recap!C452&lt;0.25,1,0)+Recap!C452)</f>
        <v/>
      </c>
      <c r="D451" s="13" t="str">
        <f>IF(Recap!D452="","",IF(Recap!D452&lt;0.25,1,0)+Recap!D452)</f>
        <v/>
      </c>
      <c r="E451" s="13" t="str">
        <f>IF(Recap!E452="","",IF(Recap!E452&lt;0.25,1,0)+Recap!E452)</f>
        <v/>
      </c>
      <c r="F451" s="13" t="str">
        <f>IF(Recap!F452="","",IF(Recap!F452&lt;0.25,1,0)+Recap!F452)</f>
        <v/>
      </c>
      <c r="G451" s="13" t="str">
        <f>IF(Recap!G452="","",IF(Recap!G452&lt;0.25,1,0)+Recap!G452)</f>
        <v/>
      </c>
      <c r="H451" s="13" t="str">
        <f>IF(Recap!H452="","",IF(Recap!H452&lt;0.25,1,0)+Recap!H452)</f>
        <v/>
      </c>
      <c r="I451" s="13" t="str">
        <f>IF(Recap!I452="","",IF(Recap!I452&lt;0.25,1,0)+Recap!I452)</f>
        <v/>
      </c>
      <c r="J451" s="13" t="str">
        <f>IF(Recap!J452="","",IF(Recap!J452&lt;0.25,1,0)+Recap!J452)</f>
        <v/>
      </c>
      <c r="L451" s="13" t="str">
        <f>IF(Recap!L452="","",IF(Recap!L452&lt;0.25,1,0)+Recap!L452)</f>
        <v/>
      </c>
    </row>
    <row r="452" spans="1:12">
      <c r="A452" s="2" t="str">
        <f>IF(Recap!A453="","",IF(Recap!A453&lt;0.25,1,0)+Recap!A453)</f>
        <v/>
      </c>
      <c r="B452" s="13" t="str">
        <f>IF(Recap!B453="","",IF(Recap!B453&lt;0.25,1,0)+Recap!B453)</f>
        <v/>
      </c>
      <c r="C452" s="13" t="str">
        <f>IF(Recap!C453="","",IF(Recap!C453&lt;0.25,1,0)+Recap!C453)</f>
        <v/>
      </c>
      <c r="D452" s="13" t="str">
        <f>IF(Recap!D453="","",IF(Recap!D453&lt;0.25,1,0)+Recap!D453)</f>
        <v/>
      </c>
      <c r="E452" s="13" t="str">
        <f>IF(Recap!E453="","",IF(Recap!E453&lt;0.25,1,0)+Recap!E453)</f>
        <v/>
      </c>
      <c r="F452" s="13" t="str">
        <f>IF(Recap!F453="","",IF(Recap!F453&lt;0.25,1,0)+Recap!F453)</f>
        <v/>
      </c>
      <c r="G452" s="13" t="str">
        <f>IF(Recap!G453="","",IF(Recap!G453&lt;0.25,1,0)+Recap!G453)</f>
        <v/>
      </c>
      <c r="H452" s="13" t="str">
        <f>IF(Recap!H453="","",IF(Recap!H453&lt;0.25,1,0)+Recap!H453)</f>
        <v/>
      </c>
      <c r="I452" s="13" t="str">
        <f>IF(Recap!I453="","",IF(Recap!I453&lt;0.25,1,0)+Recap!I453)</f>
        <v/>
      </c>
      <c r="J452" s="13" t="str">
        <f>IF(Recap!J453="","",IF(Recap!J453&lt;0.25,1,0)+Recap!J453)</f>
        <v/>
      </c>
      <c r="L452" s="13" t="str">
        <f>IF(Recap!L453="","",IF(Recap!L453&lt;0.25,1,0)+Recap!L453)</f>
        <v/>
      </c>
    </row>
    <row r="453" spans="1:12">
      <c r="A453" s="2" t="str">
        <f>IF(Recap!A454="","",IF(Recap!A454&lt;0.25,1,0)+Recap!A454)</f>
        <v/>
      </c>
      <c r="B453" s="13" t="str">
        <f>IF(Recap!B454="","",IF(Recap!B454&lt;0.25,1,0)+Recap!B454)</f>
        <v/>
      </c>
      <c r="C453" s="13" t="str">
        <f>IF(Recap!C454="","",IF(Recap!C454&lt;0.25,1,0)+Recap!C454)</f>
        <v/>
      </c>
      <c r="D453" s="13" t="str">
        <f>IF(Recap!D454="","",IF(Recap!D454&lt;0.25,1,0)+Recap!D454)</f>
        <v/>
      </c>
      <c r="E453" s="13" t="str">
        <f>IF(Recap!E454="","",IF(Recap!E454&lt;0.25,1,0)+Recap!E454)</f>
        <v/>
      </c>
      <c r="F453" s="13" t="str">
        <f>IF(Recap!F454="","",IF(Recap!F454&lt;0.25,1,0)+Recap!F454)</f>
        <v/>
      </c>
      <c r="G453" s="13" t="str">
        <f>IF(Recap!G454="","",IF(Recap!G454&lt;0.25,1,0)+Recap!G454)</f>
        <v/>
      </c>
      <c r="H453" s="13" t="str">
        <f>IF(Recap!H454="","",IF(Recap!H454&lt;0.25,1,0)+Recap!H454)</f>
        <v/>
      </c>
      <c r="I453" s="13" t="str">
        <f>IF(Recap!I454="","",IF(Recap!I454&lt;0.25,1,0)+Recap!I454)</f>
        <v/>
      </c>
      <c r="J453" s="13" t="str">
        <f>IF(Recap!J454="","",IF(Recap!J454&lt;0.25,1,0)+Recap!J454)</f>
        <v/>
      </c>
      <c r="L453" s="13" t="str">
        <f>IF(Recap!L454="","",IF(Recap!L454&lt;0.25,1,0)+Recap!L454)</f>
        <v/>
      </c>
    </row>
    <row r="454" spans="1:12">
      <c r="A454" s="2" t="str">
        <f>IF(Recap!A455="","",IF(Recap!A455&lt;0.25,1,0)+Recap!A455)</f>
        <v/>
      </c>
      <c r="B454" s="13" t="str">
        <f>IF(Recap!B455="","",IF(Recap!B455&lt;0.25,1,0)+Recap!B455)</f>
        <v/>
      </c>
      <c r="C454" s="13" t="str">
        <f>IF(Recap!C455="","",IF(Recap!C455&lt;0.25,1,0)+Recap!C455)</f>
        <v/>
      </c>
      <c r="D454" s="13" t="str">
        <f>IF(Recap!D455="","",IF(Recap!D455&lt;0.25,1,0)+Recap!D455)</f>
        <v/>
      </c>
      <c r="E454" s="13" t="str">
        <f>IF(Recap!E455="","",IF(Recap!E455&lt;0.25,1,0)+Recap!E455)</f>
        <v/>
      </c>
      <c r="F454" s="13" t="str">
        <f>IF(Recap!F455="","",IF(Recap!F455&lt;0.25,1,0)+Recap!F455)</f>
        <v/>
      </c>
      <c r="G454" s="13" t="str">
        <f>IF(Recap!G455="","",IF(Recap!G455&lt;0.25,1,0)+Recap!G455)</f>
        <v/>
      </c>
      <c r="H454" s="13" t="str">
        <f>IF(Recap!H455="","",IF(Recap!H455&lt;0.25,1,0)+Recap!H455)</f>
        <v/>
      </c>
      <c r="I454" s="13" t="str">
        <f>IF(Recap!I455="","",IF(Recap!I455&lt;0.25,1,0)+Recap!I455)</f>
        <v/>
      </c>
      <c r="J454" s="13" t="str">
        <f>IF(Recap!J455="","",IF(Recap!J455&lt;0.25,1,0)+Recap!J455)</f>
        <v/>
      </c>
      <c r="L454" s="13" t="str">
        <f>IF(Recap!L455="","",IF(Recap!L455&lt;0.25,1,0)+Recap!L455)</f>
        <v/>
      </c>
    </row>
    <row r="455" spans="1:12">
      <c r="A455" s="2" t="str">
        <f>IF(Recap!A456="","",IF(Recap!A456&lt;0.25,1,0)+Recap!A456)</f>
        <v/>
      </c>
      <c r="B455" s="13" t="str">
        <f>IF(Recap!B456="","",IF(Recap!B456&lt;0.25,1,0)+Recap!B456)</f>
        <v/>
      </c>
      <c r="C455" s="13" t="str">
        <f>IF(Recap!C456="","",IF(Recap!C456&lt;0.25,1,0)+Recap!C456)</f>
        <v/>
      </c>
      <c r="D455" s="13" t="str">
        <f>IF(Recap!D456="","",IF(Recap!D456&lt;0.25,1,0)+Recap!D456)</f>
        <v/>
      </c>
      <c r="E455" s="13" t="str">
        <f>IF(Recap!E456="","",IF(Recap!E456&lt;0.25,1,0)+Recap!E456)</f>
        <v/>
      </c>
      <c r="F455" s="13" t="str">
        <f>IF(Recap!F456="","",IF(Recap!F456&lt;0.25,1,0)+Recap!F456)</f>
        <v/>
      </c>
      <c r="G455" s="13" t="str">
        <f>IF(Recap!G456="","",IF(Recap!G456&lt;0.25,1,0)+Recap!G456)</f>
        <v/>
      </c>
      <c r="H455" s="13" t="str">
        <f>IF(Recap!H456="","",IF(Recap!H456&lt;0.25,1,0)+Recap!H456)</f>
        <v/>
      </c>
      <c r="I455" s="13" t="str">
        <f>IF(Recap!I456="","",IF(Recap!I456&lt;0.25,1,0)+Recap!I456)</f>
        <v/>
      </c>
      <c r="J455" s="13" t="str">
        <f>IF(Recap!J456="","",IF(Recap!J456&lt;0.25,1,0)+Recap!J456)</f>
        <v/>
      </c>
      <c r="L455" s="13" t="str">
        <f>IF(Recap!L456="","",IF(Recap!L456&lt;0.25,1,0)+Recap!L456)</f>
        <v/>
      </c>
    </row>
    <row r="456" spans="1:12">
      <c r="A456" s="2" t="str">
        <f>IF(Recap!A457="","",IF(Recap!A457&lt;0.25,1,0)+Recap!A457)</f>
        <v/>
      </c>
      <c r="B456" s="13" t="str">
        <f>IF(Recap!B457="","",IF(Recap!B457&lt;0.25,1,0)+Recap!B457)</f>
        <v/>
      </c>
      <c r="C456" s="13" t="str">
        <f>IF(Recap!C457="","",IF(Recap!C457&lt;0.25,1,0)+Recap!C457)</f>
        <v/>
      </c>
      <c r="D456" s="13" t="str">
        <f>IF(Recap!D457="","",IF(Recap!D457&lt;0.25,1,0)+Recap!D457)</f>
        <v/>
      </c>
      <c r="E456" s="13" t="str">
        <f>IF(Recap!E457="","",IF(Recap!E457&lt;0.25,1,0)+Recap!E457)</f>
        <v/>
      </c>
      <c r="F456" s="13" t="str">
        <f>IF(Recap!F457="","",IF(Recap!F457&lt;0.25,1,0)+Recap!F457)</f>
        <v/>
      </c>
      <c r="G456" s="13" t="str">
        <f>IF(Recap!G457="","",IF(Recap!G457&lt;0.25,1,0)+Recap!G457)</f>
        <v/>
      </c>
      <c r="H456" s="13" t="str">
        <f>IF(Recap!H457="","",IF(Recap!H457&lt;0.25,1,0)+Recap!H457)</f>
        <v/>
      </c>
      <c r="I456" s="13" t="str">
        <f>IF(Recap!I457="","",IF(Recap!I457&lt;0.25,1,0)+Recap!I457)</f>
        <v/>
      </c>
      <c r="J456" s="13" t="str">
        <f>IF(Recap!J457="","",IF(Recap!J457&lt;0.25,1,0)+Recap!J457)</f>
        <v/>
      </c>
      <c r="L456" s="13" t="str">
        <f>IF(Recap!L457="","",IF(Recap!L457&lt;0.25,1,0)+Recap!L457)</f>
        <v/>
      </c>
    </row>
    <row r="457" spans="1:12">
      <c r="A457" s="2" t="str">
        <f>IF(Recap!A458="","",IF(Recap!A458&lt;0.25,1,0)+Recap!A458)</f>
        <v/>
      </c>
      <c r="B457" s="13" t="str">
        <f>IF(Recap!B458="","",IF(Recap!B458&lt;0.25,1,0)+Recap!B458)</f>
        <v/>
      </c>
      <c r="C457" s="13" t="str">
        <f>IF(Recap!C458="","",IF(Recap!C458&lt;0.25,1,0)+Recap!C458)</f>
        <v/>
      </c>
      <c r="D457" s="13" t="str">
        <f>IF(Recap!D458="","",IF(Recap!D458&lt;0.25,1,0)+Recap!D458)</f>
        <v/>
      </c>
      <c r="E457" s="13" t="str">
        <f>IF(Recap!E458="","",IF(Recap!E458&lt;0.25,1,0)+Recap!E458)</f>
        <v/>
      </c>
      <c r="F457" s="13" t="str">
        <f>IF(Recap!F458="","",IF(Recap!F458&lt;0.25,1,0)+Recap!F458)</f>
        <v/>
      </c>
      <c r="G457" s="13" t="str">
        <f>IF(Recap!G458="","",IF(Recap!G458&lt;0.25,1,0)+Recap!G458)</f>
        <v/>
      </c>
      <c r="H457" s="13" t="str">
        <f>IF(Recap!H458="","",IF(Recap!H458&lt;0.25,1,0)+Recap!H458)</f>
        <v/>
      </c>
      <c r="I457" s="13" t="str">
        <f>IF(Recap!I458="","",IF(Recap!I458&lt;0.25,1,0)+Recap!I458)</f>
        <v/>
      </c>
      <c r="J457" s="13" t="str">
        <f>IF(Recap!J458="","",IF(Recap!J458&lt;0.25,1,0)+Recap!J458)</f>
        <v/>
      </c>
      <c r="L457" s="13" t="str">
        <f>IF(Recap!L458="","",IF(Recap!L458&lt;0.25,1,0)+Recap!L458)</f>
        <v/>
      </c>
    </row>
    <row r="458" spans="1:12">
      <c r="A458" s="2" t="str">
        <f>IF(Recap!A459="","",IF(Recap!A459&lt;0.25,1,0)+Recap!A459)</f>
        <v/>
      </c>
      <c r="B458" s="13" t="str">
        <f>IF(Recap!B459="","",IF(Recap!B459&lt;0.25,1,0)+Recap!B459)</f>
        <v/>
      </c>
      <c r="C458" s="13" t="str">
        <f>IF(Recap!C459="","",IF(Recap!C459&lt;0.25,1,0)+Recap!C459)</f>
        <v/>
      </c>
      <c r="D458" s="13" t="str">
        <f>IF(Recap!D459="","",IF(Recap!D459&lt;0.25,1,0)+Recap!D459)</f>
        <v/>
      </c>
      <c r="E458" s="13" t="str">
        <f>IF(Recap!E459="","",IF(Recap!E459&lt;0.25,1,0)+Recap!E459)</f>
        <v/>
      </c>
      <c r="F458" s="13" t="str">
        <f>IF(Recap!F459="","",IF(Recap!F459&lt;0.25,1,0)+Recap!F459)</f>
        <v/>
      </c>
      <c r="G458" s="13" t="str">
        <f>IF(Recap!G459="","",IF(Recap!G459&lt;0.25,1,0)+Recap!G459)</f>
        <v/>
      </c>
      <c r="H458" s="13" t="str">
        <f>IF(Recap!H459="","",IF(Recap!H459&lt;0.25,1,0)+Recap!H459)</f>
        <v/>
      </c>
      <c r="I458" s="13" t="str">
        <f>IF(Recap!I459="","",IF(Recap!I459&lt;0.25,1,0)+Recap!I459)</f>
        <v/>
      </c>
      <c r="J458" s="13" t="str">
        <f>IF(Recap!J459="","",IF(Recap!J459&lt;0.25,1,0)+Recap!J459)</f>
        <v/>
      </c>
      <c r="L458" s="13" t="str">
        <f>IF(Recap!L459="","",IF(Recap!L459&lt;0.25,1,0)+Recap!L459)</f>
        <v/>
      </c>
    </row>
    <row r="459" spans="1:12">
      <c r="A459" s="2" t="str">
        <f>IF(Recap!A460="","",IF(Recap!A460&lt;0.25,1,0)+Recap!A460)</f>
        <v/>
      </c>
      <c r="B459" s="13" t="str">
        <f>IF(Recap!B460="","",IF(Recap!B460&lt;0.25,1,0)+Recap!B460)</f>
        <v/>
      </c>
      <c r="C459" s="13" t="str">
        <f>IF(Recap!C460="","",IF(Recap!C460&lt;0.25,1,0)+Recap!C460)</f>
        <v/>
      </c>
      <c r="D459" s="13" t="str">
        <f>IF(Recap!D460="","",IF(Recap!D460&lt;0.25,1,0)+Recap!D460)</f>
        <v/>
      </c>
      <c r="E459" s="13" t="str">
        <f>IF(Recap!E460="","",IF(Recap!E460&lt;0.25,1,0)+Recap!E460)</f>
        <v/>
      </c>
      <c r="F459" s="13" t="str">
        <f>IF(Recap!F460="","",IF(Recap!F460&lt;0.25,1,0)+Recap!F460)</f>
        <v/>
      </c>
      <c r="G459" s="13" t="str">
        <f>IF(Recap!G460="","",IF(Recap!G460&lt;0.25,1,0)+Recap!G460)</f>
        <v/>
      </c>
      <c r="H459" s="13" t="str">
        <f>IF(Recap!H460="","",IF(Recap!H460&lt;0.25,1,0)+Recap!H460)</f>
        <v/>
      </c>
      <c r="I459" s="13" t="str">
        <f>IF(Recap!I460="","",IF(Recap!I460&lt;0.25,1,0)+Recap!I460)</f>
        <v/>
      </c>
      <c r="J459" s="13" t="str">
        <f>IF(Recap!J460="","",IF(Recap!J460&lt;0.25,1,0)+Recap!J460)</f>
        <v/>
      </c>
      <c r="L459" s="13" t="str">
        <f>IF(Recap!L460="","",IF(Recap!L460&lt;0.25,1,0)+Recap!L460)</f>
        <v/>
      </c>
    </row>
    <row r="460" spans="1:12">
      <c r="A460" s="2" t="str">
        <f>IF(Recap!A461="","",IF(Recap!A461&lt;0.25,1,0)+Recap!A461)</f>
        <v/>
      </c>
      <c r="B460" s="13" t="str">
        <f>IF(Recap!B461="","",IF(Recap!B461&lt;0.25,1,0)+Recap!B461)</f>
        <v/>
      </c>
      <c r="C460" s="13" t="str">
        <f>IF(Recap!C461="","",IF(Recap!C461&lt;0.25,1,0)+Recap!C461)</f>
        <v/>
      </c>
      <c r="D460" s="13" t="str">
        <f>IF(Recap!D461="","",IF(Recap!D461&lt;0.25,1,0)+Recap!D461)</f>
        <v/>
      </c>
      <c r="E460" s="13" t="str">
        <f>IF(Recap!E461="","",IF(Recap!E461&lt;0.25,1,0)+Recap!E461)</f>
        <v/>
      </c>
      <c r="F460" s="13" t="str">
        <f>IF(Recap!F461="","",IF(Recap!F461&lt;0.25,1,0)+Recap!F461)</f>
        <v/>
      </c>
      <c r="G460" s="13" t="str">
        <f>IF(Recap!G461="","",IF(Recap!G461&lt;0.25,1,0)+Recap!G461)</f>
        <v/>
      </c>
      <c r="H460" s="13" t="str">
        <f>IF(Recap!H461="","",IF(Recap!H461&lt;0.25,1,0)+Recap!H461)</f>
        <v/>
      </c>
      <c r="I460" s="13" t="str">
        <f>IF(Recap!I461="","",IF(Recap!I461&lt;0.25,1,0)+Recap!I461)</f>
        <v/>
      </c>
      <c r="J460" s="13" t="str">
        <f>IF(Recap!J461="","",IF(Recap!J461&lt;0.25,1,0)+Recap!J461)</f>
        <v/>
      </c>
      <c r="L460" s="13" t="str">
        <f>IF(Recap!L461="","",IF(Recap!L461&lt;0.25,1,0)+Recap!L461)</f>
        <v/>
      </c>
    </row>
    <row r="461" spans="1:12">
      <c r="A461" s="2" t="str">
        <f>IF(Recap!A462="","",IF(Recap!A462&lt;0.25,1,0)+Recap!A462)</f>
        <v/>
      </c>
      <c r="B461" s="13" t="str">
        <f>IF(Recap!B462="","",IF(Recap!B462&lt;0.25,1,0)+Recap!B462)</f>
        <v/>
      </c>
      <c r="C461" s="13" t="str">
        <f>IF(Recap!C462="","",IF(Recap!C462&lt;0.25,1,0)+Recap!C462)</f>
        <v/>
      </c>
      <c r="D461" s="13" t="str">
        <f>IF(Recap!D462="","",IF(Recap!D462&lt;0.25,1,0)+Recap!D462)</f>
        <v/>
      </c>
      <c r="E461" s="13" t="str">
        <f>IF(Recap!E462="","",IF(Recap!E462&lt;0.25,1,0)+Recap!E462)</f>
        <v/>
      </c>
      <c r="F461" s="13" t="str">
        <f>IF(Recap!F462="","",IF(Recap!F462&lt;0.25,1,0)+Recap!F462)</f>
        <v/>
      </c>
      <c r="G461" s="13" t="str">
        <f>IF(Recap!G462="","",IF(Recap!G462&lt;0.25,1,0)+Recap!G462)</f>
        <v/>
      </c>
      <c r="H461" s="13" t="str">
        <f>IF(Recap!H462="","",IF(Recap!H462&lt;0.25,1,0)+Recap!H462)</f>
        <v/>
      </c>
      <c r="I461" s="13" t="str">
        <f>IF(Recap!I462="","",IF(Recap!I462&lt;0.25,1,0)+Recap!I462)</f>
        <v/>
      </c>
      <c r="J461" s="13" t="str">
        <f>IF(Recap!J462="","",IF(Recap!J462&lt;0.25,1,0)+Recap!J462)</f>
        <v/>
      </c>
      <c r="L461" s="13" t="str">
        <f>IF(Recap!L462="","",IF(Recap!L462&lt;0.25,1,0)+Recap!L462)</f>
        <v/>
      </c>
    </row>
    <row r="462" spans="1:12">
      <c r="A462" s="2" t="str">
        <f>IF(Recap!A463="","",IF(Recap!A463&lt;0.25,1,0)+Recap!A463)</f>
        <v/>
      </c>
      <c r="B462" s="13" t="str">
        <f>IF(Recap!B463="","",IF(Recap!B463&lt;0.25,1,0)+Recap!B463)</f>
        <v/>
      </c>
      <c r="C462" s="13" t="str">
        <f>IF(Recap!C463="","",IF(Recap!C463&lt;0.25,1,0)+Recap!C463)</f>
        <v/>
      </c>
      <c r="D462" s="13" t="str">
        <f>IF(Recap!D463="","",IF(Recap!D463&lt;0.25,1,0)+Recap!D463)</f>
        <v/>
      </c>
      <c r="E462" s="13" t="str">
        <f>IF(Recap!E463="","",IF(Recap!E463&lt;0.25,1,0)+Recap!E463)</f>
        <v/>
      </c>
      <c r="F462" s="13" t="str">
        <f>IF(Recap!F463="","",IF(Recap!F463&lt;0.25,1,0)+Recap!F463)</f>
        <v/>
      </c>
      <c r="G462" s="13" t="str">
        <f>IF(Recap!G463="","",IF(Recap!G463&lt;0.25,1,0)+Recap!G463)</f>
        <v/>
      </c>
      <c r="H462" s="13" t="str">
        <f>IF(Recap!H463="","",IF(Recap!H463&lt;0.25,1,0)+Recap!H463)</f>
        <v/>
      </c>
      <c r="I462" s="13" t="str">
        <f>IF(Recap!I463="","",IF(Recap!I463&lt;0.25,1,0)+Recap!I463)</f>
        <v/>
      </c>
      <c r="J462" s="13" t="str">
        <f>IF(Recap!J463="","",IF(Recap!J463&lt;0.25,1,0)+Recap!J463)</f>
        <v/>
      </c>
      <c r="L462" s="13" t="str">
        <f>IF(Recap!L463="","",IF(Recap!L463&lt;0.25,1,0)+Recap!L463)</f>
        <v/>
      </c>
    </row>
    <row r="463" spans="1:12">
      <c r="A463" s="2" t="str">
        <f>IF(Recap!A464="","",IF(Recap!A464&lt;0.25,1,0)+Recap!A464)</f>
        <v/>
      </c>
      <c r="B463" s="13" t="str">
        <f>IF(Recap!B464="","",IF(Recap!B464&lt;0.25,1,0)+Recap!B464)</f>
        <v/>
      </c>
      <c r="C463" s="13" t="str">
        <f>IF(Recap!C464="","",IF(Recap!C464&lt;0.25,1,0)+Recap!C464)</f>
        <v/>
      </c>
      <c r="D463" s="13" t="str">
        <f>IF(Recap!D464="","",IF(Recap!D464&lt;0.25,1,0)+Recap!D464)</f>
        <v/>
      </c>
      <c r="E463" s="13" t="str">
        <f>IF(Recap!E464="","",IF(Recap!E464&lt;0.25,1,0)+Recap!E464)</f>
        <v/>
      </c>
      <c r="F463" s="13" t="str">
        <f>IF(Recap!F464="","",IF(Recap!F464&lt;0.25,1,0)+Recap!F464)</f>
        <v/>
      </c>
      <c r="G463" s="13" t="str">
        <f>IF(Recap!G464="","",IF(Recap!G464&lt;0.25,1,0)+Recap!G464)</f>
        <v/>
      </c>
      <c r="H463" s="13" t="str">
        <f>IF(Recap!H464="","",IF(Recap!H464&lt;0.25,1,0)+Recap!H464)</f>
        <v/>
      </c>
      <c r="I463" s="13" t="str">
        <f>IF(Recap!I464="","",IF(Recap!I464&lt;0.25,1,0)+Recap!I464)</f>
        <v/>
      </c>
      <c r="J463" s="13" t="str">
        <f>IF(Recap!J464="","",IF(Recap!J464&lt;0.25,1,0)+Recap!J464)</f>
        <v/>
      </c>
      <c r="L463" s="13" t="str">
        <f>IF(Recap!L464="","",IF(Recap!L464&lt;0.25,1,0)+Recap!L464)</f>
        <v/>
      </c>
    </row>
    <row r="464" spans="1:12">
      <c r="A464" s="2" t="str">
        <f>IF(Recap!A465="","",IF(Recap!A465&lt;0.25,1,0)+Recap!A465)</f>
        <v/>
      </c>
      <c r="B464" s="13" t="str">
        <f>IF(Recap!B465="","",IF(Recap!B465&lt;0.25,1,0)+Recap!B465)</f>
        <v/>
      </c>
      <c r="C464" s="13" t="str">
        <f>IF(Recap!C465="","",IF(Recap!C465&lt;0.25,1,0)+Recap!C465)</f>
        <v/>
      </c>
      <c r="D464" s="13" t="str">
        <f>IF(Recap!D465="","",IF(Recap!D465&lt;0.25,1,0)+Recap!D465)</f>
        <v/>
      </c>
      <c r="E464" s="13" t="str">
        <f>IF(Recap!E465="","",IF(Recap!E465&lt;0.25,1,0)+Recap!E465)</f>
        <v/>
      </c>
      <c r="F464" s="13" t="str">
        <f>IF(Recap!F465="","",IF(Recap!F465&lt;0.25,1,0)+Recap!F465)</f>
        <v/>
      </c>
      <c r="G464" s="13" t="str">
        <f>IF(Recap!G465="","",IF(Recap!G465&lt;0.25,1,0)+Recap!G465)</f>
        <v/>
      </c>
      <c r="H464" s="13" t="str">
        <f>IF(Recap!H465="","",IF(Recap!H465&lt;0.25,1,0)+Recap!H465)</f>
        <v/>
      </c>
      <c r="I464" s="13" t="str">
        <f>IF(Recap!I465="","",IF(Recap!I465&lt;0.25,1,0)+Recap!I465)</f>
        <v/>
      </c>
      <c r="J464" s="13" t="str">
        <f>IF(Recap!J465="","",IF(Recap!J465&lt;0.25,1,0)+Recap!J465)</f>
        <v/>
      </c>
      <c r="L464" s="13" t="str">
        <f>IF(Recap!L465="","",IF(Recap!L465&lt;0.25,1,0)+Recap!L465)</f>
        <v/>
      </c>
    </row>
    <row r="465" spans="1:12">
      <c r="A465" s="2" t="str">
        <f>IF(Recap!A466="","",IF(Recap!A466&lt;0.25,1,0)+Recap!A466)</f>
        <v/>
      </c>
      <c r="B465" s="13" t="str">
        <f>IF(Recap!B466="","",IF(Recap!B466&lt;0.25,1,0)+Recap!B466)</f>
        <v/>
      </c>
      <c r="C465" s="13" t="str">
        <f>IF(Recap!C466="","",IF(Recap!C466&lt;0.25,1,0)+Recap!C466)</f>
        <v/>
      </c>
      <c r="D465" s="13" t="str">
        <f>IF(Recap!D466="","",IF(Recap!D466&lt;0.25,1,0)+Recap!D466)</f>
        <v/>
      </c>
      <c r="E465" s="13" t="str">
        <f>IF(Recap!E466="","",IF(Recap!E466&lt;0.25,1,0)+Recap!E466)</f>
        <v/>
      </c>
      <c r="F465" s="13" t="str">
        <f>IF(Recap!F466="","",IF(Recap!F466&lt;0.25,1,0)+Recap!F466)</f>
        <v/>
      </c>
      <c r="G465" s="13" t="str">
        <f>IF(Recap!G466="","",IF(Recap!G466&lt;0.25,1,0)+Recap!G466)</f>
        <v/>
      </c>
      <c r="H465" s="13" t="str">
        <f>IF(Recap!H466="","",IF(Recap!H466&lt;0.25,1,0)+Recap!H466)</f>
        <v/>
      </c>
      <c r="I465" s="13" t="str">
        <f>IF(Recap!I466="","",IF(Recap!I466&lt;0.25,1,0)+Recap!I466)</f>
        <v/>
      </c>
      <c r="J465" s="13" t="str">
        <f>IF(Recap!J466="","",IF(Recap!J466&lt;0.25,1,0)+Recap!J466)</f>
        <v/>
      </c>
      <c r="L465" s="13" t="str">
        <f>IF(Recap!L466="","",IF(Recap!L466&lt;0.25,1,0)+Recap!L466)</f>
        <v/>
      </c>
    </row>
    <row r="466" spans="1:12">
      <c r="A466" s="2" t="str">
        <f>IF(Recap!A467="","",IF(Recap!A467&lt;0.25,1,0)+Recap!A467)</f>
        <v/>
      </c>
      <c r="B466" s="13" t="str">
        <f>IF(Recap!B467="","",IF(Recap!B467&lt;0.25,1,0)+Recap!B467)</f>
        <v/>
      </c>
      <c r="C466" s="13" t="str">
        <f>IF(Recap!C467="","",IF(Recap!C467&lt;0.25,1,0)+Recap!C467)</f>
        <v/>
      </c>
      <c r="D466" s="13" t="str">
        <f>IF(Recap!D467="","",IF(Recap!D467&lt;0.25,1,0)+Recap!D467)</f>
        <v/>
      </c>
      <c r="E466" s="13" t="str">
        <f>IF(Recap!E467="","",IF(Recap!E467&lt;0.25,1,0)+Recap!E467)</f>
        <v/>
      </c>
      <c r="F466" s="13" t="str">
        <f>IF(Recap!F467="","",IF(Recap!F467&lt;0.25,1,0)+Recap!F467)</f>
        <v/>
      </c>
      <c r="G466" s="13" t="str">
        <f>IF(Recap!G467="","",IF(Recap!G467&lt;0.25,1,0)+Recap!G467)</f>
        <v/>
      </c>
      <c r="H466" s="13" t="str">
        <f>IF(Recap!H467="","",IF(Recap!H467&lt;0.25,1,0)+Recap!H467)</f>
        <v/>
      </c>
      <c r="I466" s="13" t="str">
        <f>IF(Recap!I467="","",IF(Recap!I467&lt;0.25,1,0)+Recap!I467)</f>
        <v/>
      </c>
      <c r="J466" s="13" t="str">
        <f>IF(Recap!J467="","",IF(Recap!J467&lt;0.25,1,0)+Recap!J467)</f>
        <v/>
      </c>
      <c r="L466" s="13" t="str">
        <f>IF(Recap!L467="","",IF(Recap!L467&lt;0.25,1,0)+Recap!L467)</f>
        <v/>
      </c>
    </row>
    <row r="467" spans="1:12">
      <c r="A467" s="2" t="str">
        <f>IF(Recap!A468="","",IF(Recap!A468&lt;0.25,1,0)+Recap!A468)</f>
        <v/>
      </c>
      <c r="B467" s="13" t="str">
        <f>IF(Recap!B468="","",IF(Recap!B468&lt;0.25,1,0)+Recap!B468)</f>
        <v/>
      </c>
      <c r="C467" s="13" t="str">
        <f>IF(Recap!C468="","",IF(Recap!C468&lt;0.25,1,0)+Recap!C468)</f>
        <v/>
      </c>
      <c r="D467" s="13" t="str">
        <f>IF(Recap!D468="","",IF(Recap!D468&lt;0.25,1,0)+Recap!D468)</f>
        <v/>
      </c>
      <c r="E467" s="13" t="str">
        <f>IF(Recap!E468="","",IF(Recap!E468&lt;0.25,1,0)+Recap!E468)</f>
        <v/>
      </c>
      <c r="F467" s="13" t="str">
        <f>IF(Recap!F468="","",IF(Recap!F468&lt;0.25,1,0)+Recap!F468)</f>
        <v/>
      </c>
      <c r="G467" s="13" t="str">
        <f>IF(Recap!G468="","",IF(Recap!G468&lt;0.25,1,0)+Recap!G468)</f>
        <v/>
      </c>
      <c r="H467" s="13" t="str">
        <f>IF(Recap!H468="","",IF(Recap!H468&lt;0.25,1,0)+Recap!H468)</f>
        <v/>
      </c>
      <c r="I467" s="13" t="str">
        <f>IF(Recap!I468="","",IF(Recap!I468&lt;0.25,1,0)+Recap!I468)</f>
        <v/>
      </c>
      <c r="J467" s="13" t="str">
        <f>IF(Recap!J468="","",IF(Recap!J468&lt;0.25,1,0)+Recap!J468)</f>
        <v/>
      </c>
      <c r="L467" s="13" t="str">
        <f>IF(Recap!L468="","",IF(Recap!L468&lt;0.25,1,0)+Recap!L468)</f>
        <v/>
      </c>
    </row>
    <row r="468" spans="1:12">
      <c r="A468" s="2" t="str">
        <f>IF(Recap!A469="","",IF(Recap!A469&lt;0.25,1,0)+Recap!A469)</f>
        <v/>
      </c>
      <c r="B468" s="13" t="str">
        <f>IF(Recap!B469="","",IF(Recap!B469&lt;0.25,1,0)+Recap!B469)</f>
        <v/>
      </c>
      <c r="C468" s="13" t="str">
        <f>IF(Recap!C469="","",IF(Recap!C469&lt;0.25,1,0)+Recap!C469)</f>
        <v/>
      </c>
      <c r="D468" s="13" t="str">
        <f>IF(Recap!D469="","",IF(Recap!D469&lt;0.25,1,0)+Recap!D469)</f>
        <v/>
      </c>
      <c r="E468" s="13" t="str">
        <f>IF(Recap!E469="","",IF(Recap!E469&lt;0.25,1,0)+Recap!E469)</f>
        <v/>
      </c>
      <c r="F468" s="13" t="str">
        <f>IF(Recap!F469="","",IF(Recap!F469&lt;0.25,1,0)+Recap!F469)</f>
        <v/>
      </c>
      <c r="G468" s="13" t="str">
        <f>IF(Recap!G469="","",IF(Recap!G469&lt;0.25,1,0)+Recap!G469)</f>
        <v/>
      </c>
      <c r="H468" s="13" t="str">
        <f>IF(Recap!H469="","",IF(Recap!H469&lt;0.25,1,0)+Recap!H469)</f>
        <v/>
      </c>
      <c r="I468" s="13" t="str">
        <f>IF(Recap!I469="","",IF(Recap!I469&lt;0.25,1,0)+Recap!I469)</f>
        <v/>
      </c>
      <c r="J468" s="13" t="str">
        <f>IF(Recap!J469="","",IF(Recap!J469&lt;0.25,1,0)+Recap!J469)</f>
        <v/>
      </c>
      <c r="L468" s="13" t="str">
        <f>IF(Recap!L469="","",IF(Recap!L469&lt;0.25,1,0)+Recap!L469)</f>
        <v/>
      </c>
    </row>
    <row r="469" spans="1:12">
      <c r="A469" s="2" t="str">
        <f>IF(Recap!A470="","",IF(Recap!A470&lt;0.25,1,0)+Recap!A470)</f>
        <v/>
      </c>
      <c r="B469" s="13" t="str">
        <f>IF(Recap!B470="","",IF(Recap!B470&lt;0.25,1,0)+Recap!B470)</f>
        <v/>
      </c>
      <c r="C469" s="13" t="str">
        <f>IF(Recap!C470="","",IF(Recap!C470&lt;0.25,1,0)+Recap!C470)</f>
        <v/>
      </c>
      <c r="D469" s="13" t="str">
        <f>IF(Recap!D470="","",IF(Recap!D470&lt;0.25,1,0)+Recap!D470)</f>
        <v/>
      </c>
      <c r="E469" s="13" t="str">
        <f>IF(Recap!E470="","",IF(Recap!E470&lt;0.25,1,0)+Recap!E470)</f>
        <v/>
      </c>
      <c r="F469" s="13" t="str">
        <f>IF(Recap!F470="","",IF(Recap!F470&lt;0.25,1,0)+Recap!F470)</f>
        <v/>
      </c>
      <c r="G469" s="13" t="str">
        <f>IF(Recap!G470="","",IF(Recap!G470&lt;0.25,1,0)+Recap!G470)</f>
        <v/>
      </c>
      <c r="H469" s="13" t="str">
        <f>IF(Recap!H470="","",IF(Recap!H470&lt;0.25,1,0)+Recap!H470)</f>
        <v/>
      </c>
      <c r="I469" s="13" t="str">
        <f>IF(Recap!I470="","",IF(Recap!I470&lt;0.25,1,0)+Recap!I470)</f>
        <v/>
      </c>
      <c r="J469" s="13" t="str">
        <f>IF(Recap!J470="","",IF(Recap!J470&lt;0.25,1,0)+Recap!J470)</f>
        <v/>
      </c>
      <c r="L469" s="13" t="str">
        <f>IF(Recap!L470="","",IF(Recap!L470&lt;0.25,1,0)+Recap!L470)</f>
        <v/>
      </c>
    </row>
    <row r="470" spans="1:12">
      <c r="A470" s="2" t="str">
        <f>IF(Recap!A471="","",IF(Recap!A471&lt;0.25,1,0)+Recap!A471)</f>
        <v/>
      </c>
      <c r="B470" s="13" t="str">
        <f>IF(Recap!B471="","",IF(Recap!B471&lt;0.25,1,0)+Recap!B471)</f>
        <v/>
      </c>
      <c r="C470" s="13" t="str">
        <f>IF(Recap!C471="","",IF(Recap!C471&lt;0.25,1,0)+Recap!C471)</f>
        <v/>
      </c>
      <c r="D470" s="13" t="str">
        <f>IF(Recap!D471="","",IF(Recap!D471&lt;0.25,1,0)+Recap!D471)</f>
        <v/>
      </c>
      <c r="E470" s="13" t="str">
        <f>IF(Recap!E471="","",IF(Recap!E471&lt;0.25,1,0)+Recap!E471)</f>
        <v/>
      </c>
      <c r="F470" s="13" t="str">
        <f>IF(Recap!F471="","",IF(Recap!F471&lt;0.25,1,0)+Recap!F471)</f>
        <v/>
      </c>
      <c r="G470" s="13" t="str">
        <f>IF(Recap!G471="","",IF(Recap!G471&lt;0.25,1,0)+Recap!G471)</f>
        <v/>
      </c>
      <c r="H470" s="13" t="str">
        <f>IF(Recap!H471="","",IF(Recap!H471&lt;0.25,1,0)+Recap!H471)</f>
        <v/>
      </c>
      <c r="I470" s="13" t="str">
        <f>IF(Recap!I471="","",IF(Recap!I471&lt;0.25,1,0)+Recap!I471)</f>
        <v/>
      </c>
      <c r="J470" s="13" t="str">
        <f>IF(Recap!J471="","",IF(Recap!J471&lt;0.25,1,0)+Recap!J471)</f>
        <v/>
      </c>
      <c r="L470" s="13" t="str">
        <f>IF(Recap!L471="","",IF(Recap!L471&lt;0.25,1,0)+Recap!L471)</f>
        <v/>
      </c>
    </row>
    <row r="471" spans="1:12">
      <c r="A471" s="2" t="str">
        <f>IF(Recap!A472="","",IF(Recap!A472&lt;0.25,1,0)+Recap!A472)</f>
        <v/>
      </c>
      <c r="B471" s="13" t="str">
        <f>IF(Recap!B472="","",IF(Recap!B472&lt;0.25,1,0)+Recap!B472)</f>
        <v/>
      </c>
      <c r="C471" s="13" t="str">
        <f>IF(Recap!C472="","",IF(Recap!C472&lt;0.25,1,0)+Recap!C472)</f>
        <v/>
      </c>
      <c r="D471" s="13" t="str">
        <f>IF(Recap!D472="","",IF(Recap!D472&lt;0.25,1,0)+Recap!D472)</f>
        <v/>
      </c>
      <c r="E471" s="13" t="str">
        <f>IF(Recap!E472="","",IF(Recap!E472&lt;0.25,1,0)+Recap!E472)</f>
        <v/>
      </c>
      <c r="F471" s="13" t="str">
        <f>IF(Recap!F472="","",IF(Recap!F472&lt;0.25,1,0)+Recap!F472)</f>
        <v/>
      </c>
      <c r="G471" s="13" t="str">
        <f>IF(Recap!G472="","",IF(Recap!G472&lt;0.25,1,0)+Recap!G472)</f>
        <v/>
      </c>
      <c r="H471" s="13" t="str">
        <f>IF(Recap!H472="","",IF(Recap!H472&lt;0.25,1,0)+Recap!H472)</f>
        <v/>
      </c>
      <c r="I471" s="13" t="str">
        <f>IF(Recap!I472="","",IF(Recap!I472&lt;0.25,1,0)+Recap!I472)</f>
        <v/>
      </c>
      <c r="J471" s="13" t="str">
        <f>IF(Recap!J472="","",IF(Recap!J472&lt;0.25,1,0)+Recap!J472)</f>
        <v/>
      </c>
      <c r="L471" s="13" t="str">
        <f>IF(Recap!L472="","",IF(Recap!L472&lt;0.25,1,0)+Recap!L472)</f>
        <v/>
      </c>
    </row>
    <row r="472" spans="1:12">
      <c r="A472" s="2" t="str">
        <f>IF(Recap!A473="","",IF(Recap!A473&lt;0.25,1,0)+Recap!A473)</f>
        <v/>
      </c>
      <c r="B472" s="13" t="str">
        <f>IF(Recap!B473="","",IF(Recap!B473&lt;0.25,1,0)+Recap!B473)</f>
        <v/>
      </c>
      <c r="C472" s="13" t="str">
        <f>IF(Recap!C473="","",IF(Recap!C473&lt;0.25,1,0)+Recap!C473)</f>
        <v/>
      </c>
      <c r="D472" s="13" t="str">
        <f>IF(Recap!D473="","",IF(Recap!D473&lt;0.25,1,0)+Recap!D473)</f>
        <v/>
      </c>
      <c r="E472" s="13" t="str">
        <f>IF(Recap!E473="","",IF(Recap!E473&lt;0.25,1,0)+Recap!E473)</f>
        <v/>
      </c>
      <c r="F472" s="13" t="str">
        <f>IF(Recap!F473="","",IF(Recap!F473&lt;0.25,1,0)+Recap!F473)</f>
        <v/>
      </c>
      <c r="G472" s="13" t="str">
        <f>IF(Recap!G473="","",IF(Recap!G473&lt;0.25,1,0)+Recap!G473)</f>
        <v/>
      </c>
      <c r="H472" s="13" t="str">
        <f>IF(Recap!H473="","",IF(Recap!H473&lt;0.25,1,0)+Recap!H473)</f>
        <v/>
      </c>
      <c r="I472" s="13" t="str">
        <f>IF(Recap!I473="","",IF(Recap!I473&lt;0.25,1,0)+Recap!I473)</f>
        <v/>
      </c>
      <c r="J472" s="13" t="str">
        <f>IF(Recap!J473="","",IF(Recap!J473&lt;0.25,1,0)+Recap!J473)</f>
        <v/>
      </c>
      <c r="L472" s="13" t="str">
        <f>IF(Recap!L473="","",IF(Recap!L473&lt;0.25,1,0)+Recap!L473)</f>
        <v/>
      </c>
    </row>
    <row r="473" spans="1:12">
      <c r="A473" s="2" t="str">
        <f>IF(Recap!A474="","",IF(Recap!A474&lt;0.25,1,0)+Recap!A474)</f>
        <v/>
      </c>
      <c r="B473" s="13" t="str">
        <f>IF(Recap!B474="","",IF(Recap!B474&lt;0.25,1,0)+Recap!B474)</f>
        <v/>
      </c>
      <c r="C473" s="13" t="str">
        <f>IF(Recap!C474="","",IF(Recap!C474&lt;0.25,1,0)+Recap!C474)</f>
        <v/>
      </c>
      <c r="D473" s="13" t="str">
        <f>IF(Recap!D474="","",IF(Recap!D474&lt;0.25,1,0)+Recap!D474)</f>
        <v/>
      </c>
      <c r="E473" s="13" t="str">
        <f>IF(Recap!E474="","",IF(Recap!E474&lt;0.25,1,0)+Recap!E474)</f>
        <v/>
      </c>
      <c r="F473" s="13" t="str">
        <f>IF(Recap!F474="","",IF(Recap!F474&lt;0.25,1,0)+Recap!F474)</f>
        <v/>
      </c>
      <c r="G473" s="13" t="str">
        <f>IF(Recap!G474="","",IF(Recap!G474&lt;0.25,1,0)+Recap!G474)</f>
        <v/>
      </c>
      <c r="H473" s="13" t="str">
        <f>IF(Recap!H474="","",IF(Recap!H474&lt;0.25,1,0)+Recap!H474)</f>
        <v/>
      </c>
      <c r="I473" s="13" t="str">
        <f>IF(Recap!I474="","",IF(Recap!I474&lt;0.25,1,0)+Recap!I474)</f>
        <v/>
      </c>
      <c r="J473" s="13" t="str">
        <f>IF(Recap!J474="","",IF(Recap!J474&lt;0.25,1,0)+Recap!J474)</f>
        <v/>
      </c>
      <c r="L473" s="13" t="str">
        <f>IF(Recap!L474="","",IF(Recap!L474&lt;0.25,1,0)+Recap!L474)</f>
        <v/>
      </c>
    </row>
    <row r="474" spans="1:12">
      <c r="A474" s="2" t="str">
        <f>IF(Recap!A475="","",IF(Recap!A475&lt;0.25,1,0)+Recap!A475)</f>
        <v/>
      </c>
      <c r="B474" s="13" t="str">
        <f>IF(Recap!B475="","",IF(Recap!B475&lt;0.25,1,0)+Recap!B475)</f>
        <v/>
      </c>
      <c r="C474" s="13" t="str">
        <f>IF(Recap!C475="","",IF(Recap!C475&lt;0.25,1,0)+Recap!C475)</f>
        <v/>
      </c>
      <c r="D474" s="13" t="str">
        <f>IF(Recap!D475="","",IF(Recap!D475&lt;0.25,1,0)+Recap!D475)</f>
        <v/>
      </c>
      <c r="E474" s="13" t="str">
        <f>IF(Recap!E475="","",IF(Recap!E475&lt;0.25,1,0)+Recap!E475)</f>
        <v/>
      </c>
      <c r="F474" s="13" t="str">
        <f>IF(Recap!F475="","",IF(Recap!F475&lt;0.25,1,0)+Recap!F475)</f>
        <v/>
      </c>
      <c r="G474" s="13" t="str">
        <f>IF(Recap!G475="","",IF(Recap!G475&lt;0.25,1,0)+Recap!G475)</f>
        <v/>
      </c>
      <c r="H474" s="13" t="str">
        <f>IF(Recap!H475="","",IF(Recap!H475&lt;0.25,1,0)+Recap!H475)</f>
        <v/>
      </c>
      <c r="I474" s="13" t="str">
        <f>IF(Recap!I475="","",IF(Recap!I475&lt;0.25,1,0)+Recap!I475)</f>
        <v/>
      </c>
      <c r="J474" s="13" t="str">
        <f>IF(Recap!J475="","",IF(Recap!J475&lt;0.25,1,0)+Recap!J475)</f>
        <v/>
      </c>
      <c r="L474" s="13" t="str">
        <f>IF(Recap!L475="","",IF(Recap!L475&lt;0.25,1,0)+Recap!L475)</f>
        <v/>
      </c>
    </row>
    <row r="475" spans="1:12">
      <c r="A475" s="2" t="str">
        <f>IF(Recap!A476="","",IF(Recap!A476&lt;0.25,1,0)+Recap!A476)</f>
        <v/>
      </c>
      <c r="B475" s="13" t="str">
        <f>IF(Recap!B476="","",IF(Recap!B476&lt;0.25,1,0)+Recap!B476)</f>
        <v/>
      </c>
      <c r="C475" s="13" t="str">
        <f>IF(Recap!C476="","",IF(Recap!C476&lt;0.25,1,0)+Recap!C476)</f>
        <v/>
      </c>
      <c r="D475" s="13" t="str">
        <f>IF(Recap!D476="","",IF(Recap!D476&lt;0.25,1,0)+Recap!D476)</f>
        <v/>
      </c>
      <c r="E475" s="13" t="str">
        <f>IF(Recap!E476="","",IF(Recap!E476&lt;0.25,1,0)+Recap!E476)</f>
        <v/>
      </c>
      <c r="F475" s="13" t="str">
        <f>IF(Recap!F476="","",IF(Recap!F476&lt;0.25,1,0)+Recap!F476)</f>
        <v/>
      </c>
      <c r="G475" s="13" t="str">
        <f>IF(Recap!G476="","",IF(Recap!G476&lt;0.25,1,0)+Recap!G476)</f>
        <v/>
      </c>
      <c r="H475" s="13" t="str">
        <f>IF(Recap!H476="","",IF(Recap!H476&lt;0.25,1,0)+Recap!H476)</f>
        <v/>
      </c>
      <c r="I475" s="13" t="str">
        <f>IF(Recap!I476="","",IF(Recap!I476&lt;0.25,1,0)+Recap!I476)</f>
        <v/>
      </c>
      <c r="J475" s="13" t="str">
        <f>IF(Recap!J476="","",IF(Recap!J476&lt;0.25,1,0)+Recap!J476)</f>
        <v/>
      </c>
      <c r="L475" s="13" t="str">
        <f>IF(Recap!L476="","",IF(Recap!L476&lt;0.25,1,0)+Recap!L476)</f>
        <v/>
      </c>
    </row>
    <row r="476" spans="1:12">
      <c r="A476" s="2" t="str">
        <f>IF(Recap!A477="","",IF(Recap!A477&lt;0.25,1,0)+Recap!A477)</f>
        <v/>
      </c>
      <c r="B476" s="13" t="str">
        <f>IF(Recap!B477="","",IF(Recap!B477&lt;0.25,1,0)+Recap!B477)</f>
        <v/>
      </c>
      <c r="C476" s="13" t="str">
        <f>IF(Recap!C477="","",IF(Recap!C477&lt;0.25,1,0)+Recap!C477)</f>
        <v/>
      </c>
      <c r="D476" s="13" t="str">
        <f>IF(Recap!D477="","",IF(Recap!D477&lt;0.25,1,0)+Recap!D477)</f>
        <v/>
      </c>
      <c r="E476" s="13" t="str">
        <f>IF(Recap!E477="","",IF(Recap!E477&lt;0.25,1,0)+Recap!E477)</f>
        <v/>
      </c>
      <c r="F476" s="13" t="str">
        <f>IF(Recap!F477="","",IF(Recap!F477&lt;0.25,1,0)+Recap!F477)</f>
        <v/>
      </c>
      <c r="G476" s="13" t="str">
        <f>IF(Recap!G477="","",IF(Recap!G477&lt;0.25,1,0)+Recap!G477)</f>
        <v/>
      </c>
      <c r="H476" s="13" t="str">
        <f>IF(Recap!H477="","",IF(Recap!H477&lt;0.25,1,0)+Recap!H477)</f>
        <v/>
      </c>
      <c r="I476" s="13" t="str">
        <f>IF(Recap!I477="","",IF(Recap!I477&lt;0.25,1,0)+Recap!I477)</f>
        <v/>
      </c>
      <c r="J476" s="13" t="str">
        <f>IF(Recap!J477="","",IF(Recap!J477&lt;0.25,1,0)+Recap!J477)</f>
        <v/>
      </c>
      <c r="L476" s="13" t="str">
        <f>IF(Recap!L477="","",IF(Recap!L477&lt;0.25,1,0)+Recap!L477)</f>
        <v/>
      </c>
    </row>
    <row r="477" spans="1:12">
      <c r="A477" s="2" t="str">
        <f>IF(Recap!A478="","",IF(Recap!A478&lt;0.25,1,0)+Recap!A478)</f>
        <v/>
      </c>
      <c r="B477" s="13" t="str">
        <f>IF(Recap!B478="","",IF(Recap!B478&lt;0.25,1,0)+Recap!B478)</f>
        <v/>
      </c>
      <c r="C477" s="13" t="str">
        <f>IF(Recap!C478="","",IF(Recap!C478&lt;0.25,1,0)+Recap!C478)</f>
        <v/>
      </c>
      <c r="D477" s="13" t="str">
        <f>IF(Recap!D478="","",IF(Recap!D478&lt;0.25,1,0)+Recap!D478)</f>
        <v/>
      </c>
      <c r="E477" s="13" t="str">
        <f>IF(Recap!E478="","",IF(Recap!E478&lt;0.25,1,0)+Recap!E478)</f>
        <v/>
      </c>
      <c r="F477" s="13" t="str">
        <f>IF(Recap!F478="","",IF(Recap!F478&lt;0.25,1,0)+Recap!F478)</f>
        <v/>
      </c>
      <c r="G477" s="13" t="str">
        <f>IF(Recap!G478="","",IF(Recap!G478&lt;0.25,1,0)+Recap!G478)</f>
        <v/>
      </c>
      <c r="H477" s="13" t="str">
        <f>IF(Recap!H478="","",IF(Recap!H478&lt;0.25,1,0)+Recap!H478)</f>
        <v/>
      </c>
      <c r="I477" s="13" t="str">
        <f>IF(Recap!I478="","",IF(Recap!I478&lt;0.25,1,0)+Recap!I478)</f>
        <v/>
      </c>
      <c r="J477" s="13" t="str">
        <f>IF(Recap!J478="","",IF(Recap!J478&lt;0.25,1,0)+Recap!J478)</f>
        <v/>
      </c>
      <c r="L477" s="13" t="str">
        <f>IF(Recap!L478="","",IF(Recap!L478&lt;0.25,1,0)+Recap!L478)</f>
        <v/>
      </c>
    </row>
    <row r="478" spans="1:12">
      <c r="A478" s="2" t="str">
        <f>IF(Recap!A479="","",IF(Recap!A479&lt;0.25,1,0)+Recap!A479)</f>
        <v/>
      </c>
      <c r="B478" s="13" t="str">
        <f>IF(Recap!B479="","",IF(Recap!B479&lt;0.25,1,0)+Recap!B479)</f>
        <v/>
      </c>
      <c r="C478" s="13" t="str">
        <f>IF(Recap!C479="","",IF(Recap!C479&lt;0.25,1,0)+Recap!C479)</f>
        <v/>
      </c>
      <c r="D478" s="13" t="str">
        <f>IF(Recap!D479="","",IF(Recap!D479&lt;0.25,1,0)+Recap!D479)</f>
        <v/>
      </c>
      <c r="E478" s="13" t="str">
        <f>IF(Recap!E479="","",IF(Recap!E479&lt;0.25,1,0)+Recap!E479)</f>
        <v/>
      </c>
      <c r="F478" s="13" t="str">
        <f>IF(Recap!F479="","",IF(Recap!F479&lt;0.25,1,0)+Recap!F479)</f>
        <v/>
      </c>
      <c r="G478" s="13" t="str">
        <f>IF(Recap!G479="","",IF(Recap!G479&lt;0.25,1,0)+Recap!G479)</f>
        <v/>
      </c>
      <c r="H478" s="13" t="str">
        <f>IF(Recap!H479="","",IF(Recap!H479&lt;0.25,1,0)+Recap!H479)</f>
        <v/>
      </c>
      <c r="I478" s="13" t="str">
        <f>IF(Recap!I479="","",IF(Recap!I479&lt;0.25,1,0)+Recap!I479)</f>
        <v/>
      </c>
      <c r="J478" s="13" t="str">
        <f>IF(Recap!J479="","",IF(Recap!J479&lt;0.25,1,0)+Recap!J479)</f>
        <v/>
      </c>
      <c r="L478" s="13" t="str">
        <f>IF(Recap!L479="","",IF(Recap!L479&lt;0.25,1,0)+Recap!L479)</f>
        <v/>
      </c>
    </row>
    <row r="479" spans="1:12">
      <c r="A479" s="2" t="str">
        <f>IF(Recap!A480="","",IF(Recap!A480&lt;0.25,1,0)+Recap!A480)</f>
        <v/>
      </c>
      <c r="B479" s="13" t="str">
        <f>IF(Recap!B480="","",IF(Recap!B480&lt;0.25,1,0)+Recap!B480)</f>
        <v/>
      </c>
      <c r="C479" s="13" t="str">
        <f>IF(Recap!C480="","",IF(Recap!C480&lt;0.25,1,0)+Recap!C480)</f>
        <v/>
      </c>
      <c r="D479" s="13" t="str">
        <f>IF(Recap!D480="","",IF(Recap!D480&lt;0.25,1,0)+Recap!D480)</f>
        <v/>
      </c>
      <c r="E479" s="13" t="str">
        <f>IF(Recap!E480="","",IF(Recap!E480&lt;0.25,1,0)+Recap!E480)</f>
        <v/>
      </c>
      <c r="F479" s="13" t="str">
        <f>IF(Recap!F480="","",IF(Recap!F480&lt;0.25,1,0)+Recap!F480)</f>
        <v/>
      </c>
      <c r="G479" s="13" t="str">
        <f>IF(Recap!G480="","",IF(Recap!G480&lt;0.25,1,0)+Recap!G480)</f>
        <v/>
      </c>
      <c r="H479" s="13" t="str">
        <f>IF(Recap!H480="","",IF(Recap!H480&lt;0.25,1,0)+Recap!H480)</f>
        <v/>
      </c>
      <c r="I479" s="13" t="str">
        <f>IF(Recap!I480="","",IF(Recap!I480&lt;0.25,1,0)+Recap!I480)</f>
        <v/>
      </c>
      <c r="J479" s="13" t="str">
        <f>IF(Recap!J480="","",IF(Recap!J480&lt;0.25,1,0)+Recap!J480)</f>
        <v/>
      </c>
      <c r="L479" s="13" t="str">
        <f>IF(Recap!L480="","",IF(Recap!L480&lt;0.25,1,0)+Recap!L480)</f>
        <v/>
      </c>
    </row>
    <row r="480" spans="1:12">
      <c r="A480" s="2" t="str">
        <f>IF(Recap!A481="","",IF(Recap!A481&lt;0.25,1,0)+Recap!A481)</f>
        <v/>
      </c>
      <c r="B480" s="13" t="str">
        <f>IF(Recap!B481="","",IF(Recap!B481&lt;0.25,1,0)+Recap!B481)</f>
        <v/>
      </c>
      <c r="C480" s="13" t="str">
        <f>IF(Recap!C481="","",IF(Recap!C481&lt;0.25,1,0)+Recap!C481)</f>
        <v/>
      </c>
      <c r="D480" s="13" t="str">
        <f>IF(Recap!D481="","",IF(Recap!D481&lt;0.25,1,0)+Recap!D481)</f>
        <v/>
      </c>
      <c r="E480" s="13" t="str">
        <f>IF(Recap!E481="","",IF(Recap!E481&lt;0.25,1,0)+Recap!E481)</f>
        <v/>
      </c>
      <c r="F480" s="13" t="str">
        <f>IF(Recap!F481="","",IF(Recap!F481&lt;0.25,1,0)+Recap!F481)</f>
        <v/>
      </c>
      <c r="G480" s="13" t="str">
        <f>IF(Recap!G481="","",IF(Recap!G481&lt;0.25,1,0)+Recap!G481)</f>
        <v/>
      </c>
      <c r="H480" s="13" t="str">
        <f>IF(Recap!H481="","",IF(Recap!H481&lt;0.25,1,0)+Recap!H481)</f>
        <v/>
      </c>
      <c r="I480" s="13" t="str">
        <f>IF(Recap!I481="","",IF(Recap!I481&lt;0.25,1,0)+Recap!I481)</f>
        <v/>
      </c>
      <c r="J480" s="13" t="str">
        <f>IF(Recap!J481="","",IF(Recap!J481&lt;0.25,1,0)+Recap!J481)</f>
        <v/>
      </c>
      <c r="L480" s="13" t="str">
        <f>IF(Recap!L481="","",IF(Recap!L481&lt;0.25,1,0)+Recap!L481)</f>
        <v/>
      </c>
    </row>
    <row r="481" spans="1:12">
      <c r="A481" s="2" t="str">
        <f>IF(Recap!A482="","",IF(Recap!A482&lt;0.25,1,0)+Recap!A482)</f>
        <v/>
      </c>
      <c r="B481" s="13" t="str">
        <f>IF(Recap!B482="","",IF(Recap!B482&lt;0.25,1,0)+Recap!B482)</f>
        <v/>
      </c>
      <c r="C481" s="13" t="str">
        <f>IF(Recap!C482="","",IF(Recap!C482&lt;0.25,1,0)+Recap!C482)</f>
        <v/>
      </c>
      <c r="D481" s="13" t="str">
        <f>IF(Recap!D482="","",IF(Recap!D482&lt;0.25,1,0)+Recap!D482)</f>
        <v/>
      </c>
      <c r="E481" s="13" t="str">
        <f>IF(Recap!E482="","",IF(Recap!E482&lt;0.25,1,0)+Recap!E482)</f>
        <v/>
      </c>
      <c r="F481" s="13" t="str">
        <f>IF(Recap!F482="","",IF(Recap!F482&lt;0.25,1,0)+Recap!F482)</f>
        <v/>
      </c>
      <c r="G481" s="13" t="str">
        <f>IF(Recap!G482="","",IF(Recap!G482&lt;0.25,1,0)+Recap!G482)</f>
        <v/>
      </c>
      <c r="H481" s="13" t="str">
        <f>IF(Recap!H482="","",IF(Recap!H482&lt;0.25,1,0)+Recap!H482)</f>
        <v/>
      </c>
      <c r="I481" s="13" t="str">
        <f>IF(Recap!I482="","",IF(Recap!I482&lt;0.25,1,0)+Recap!I482)</f>
        <v/>
      </c>
      <c r="J481" s="13" t="str">
        <f>IF(Recap!J482="","",IF(Recap!J482&lt;0.25,1,0)+Recap!J482)</f>
        <v/>
      </c>
      <c r="L481" s="13" t="str">
        <f>IF(Recap!L482="","",IF(Recap!L482&lt;0.25,1,0)+Recap!L482)</f>
        <v/>
      </c>
    </row>
    <row r="482" spans="1:12">
      <c r="A482" s="2" t="str">
        <f>IF(Recap!A483="","",IF(Recap!A483&lt;0.25,1,0)+Recap!A483)</f>
        <v/>
      </c>
      <c r="B482" s="13" t="str">
        <f>IF(Recap!B483="","",IF(Recap!B483&lt;0.25,1,0)+Recap!B483)</f>
        <v/>
      </c>
      <c r="C482" s="13" t="str">
        <f>IF(Recap!C483="","",IF(Recap!C483&lt;0.25,1,0)+Recap!C483)</f>
        <v/>
      </c>
      <c r="D482" s="13" t="str">
        <f>IF(Recap!D483="","",IF(Recap!D483&lt;0.25,1,0)+Recap!D483)</f>
        <v/>
      </c>
      <c r="E482" s="13" t="str">
        <f>IF(Recap!E483="","",IF(Recap!E483&lt;0.25,1,0)+Recap!E483)</f>
        <v/>
      </c>
      <c r="F482" s="13" t="str">
        <f>IF(Recap!F483="","",IF(Recap!F483&lt;0.25,1,0)+Recap!F483)</f>
        <v/>
      </c>
      <c r="G482" s="13" t="str">
        <f>IF(Recap!G483="","",IF(Recap!G483&lt;0.25,1,0)+Recap!G483)</f>
        <v/>
      </c>
      <c r="H482" s="13" t="str">
        <f>IF(Recap!H483="","",IF(Recap!H483&lt;0.25,1,0)+Recap!H483)</f>
        <v/>
      </c>
      <c r="I482" s="13" t="str">
        <f>IF(Recap!I483="","",IF(Recap!I483&lt;0.25,1,0)+Recap!I483)</f>
        <v/>
      </c>
      <c r="J482" s="13" t="str">
        <f>IF(Recap!J483="","",IF(Recap!J483&lt;0.25,1,0)+Recap!J483)</f>
        <v/>
      </c>
      <c r="L482" s="13" t="str">
        <f>IF(Recap!L483="","",IF(Recap!L483&lt;0.25,1,0)+Recap!L483)</f>
        <v/>
      </c>
    </row>
    <row r="483" spans="1:12">
      <c r="A483" s="2" t="str">
        <f>IF(Recap!A484="","",IF(Recap!A484&lt;0.25,1,0)+Recap!A484)</f>
        <v/>
      </c>
      <c r="B483" s="13" t="str">
        <f>IF(Recap!B484="","",IF(Recap!B484&lt;0.25,1,0)+Recap!B484)</f>
        <v/>
      </c>
      <c r="C483" s="13" t="str">
        <f>IF(Recap!C484="","",IF(Recap!C484&lt;0.25,1,0)+Recap!C484)</f>
        <v/>
      </c>
      <c r="D483" s="13" t="str">
        <f>IF(Recap!D484="","",IF(Recap!D484&lt;0.25,1,0)+Recap!D484)</f>
        <v/>
      </c>
      <c r="E483" s="13" t="str">
        <f>IF(Recap!E484="","",IF(Recap!E484&lt;0.25,1,0)+Recap!E484)</f>
        <v/>
      </c>
      <c r="F483" s="13" t="str">
        <f>IF(Recap!F484="","",IF(Recap!F484&lt;0.25,1,0)+Recap!F484)</f>
        <v/>
      </c>
      <c r="G483" s="13" t="str">
        <f>IF(Recap!G484="","",IF(Recap!G484&lt;0.25,1,0)+Recap!G484)</f>
        <v/>
      </c>
      <c r="H483" s="13" t="str">
        <f>IF(Recap!H484="","",IF(Recap!H484&lt;0.25,1,0)+Recap!H484)</f>
        <v/>
      </c>
      <c r="I483" s="13" t="str">
        <f>IF(Recap!I484="","",IF(Recap!I484&lt;0.25,1,0)+Recap!I484)</f>
        <v/>
      </c>
      <c r="J483" s="13" t="str">
        <f>IF(Recap!J484="","",IF(Recap!J484&lt;0.25,1,0)+Recap!J484)</f>
        <v/>
      </c>
      <c r="L483" s="13" t="str">
        <f>IF(Recap!L484="","",IF(Recap!L484&lt;0.25,1,0)+Recap!L484)</f>
        <v/>
      </c>
    </row>
    <row r="484" spans="1:12">
      <c r="A484" s="2" t="str">
        <f>IF(Recap!A485="","",IF(Recap!A485&lt;0.25,1,0)+Recap!A485)</f>
        <v/>
      </c>
      <c r="B484" s="13" t="str">
        <f>IF(Recap!B485="","",IF(Recap!B485&lt;0.25,1,0)+Recap!B485)</f>
        <v/>
      </c>
      <c r="C484" s="13" t="str">
        <f>IF(Recap!C485="","",IF(Recap!C485&lt;0.25,1,0)+Recap!C485)</f>
        <v/>
      </c>
      <c r="D484" s="13" t="str">
        <f>IF(Recap!D485="","",IF(Recap!D485&lt;0.25,1,0)+Recap!D485)</f>
        <v/>
      </c>
      <c r="E484" s="13" t="str">
        <f>IF(Recap!E485="","",IF(Recap!E485&lt;0.25,1,0)+Recap!E485)</f>
        <v/>
      </c>
      <c r="F484" s="13" t="str">
        <f>IF(Recap!F485="","",IF(Recap!F485&lt;0.25,1,0)+Recap!F485)</f>
        <v/>
      </c>
      <c r="G484" s="13" t="str">
        <f>IF(Recap!G485="","",IF(Recap!G485&lt;0.25,1,0)+Recap!G485)</f>
        <v/>
      </c>
      <c r="H484" s="13" t="str">
        <f>IF(Recap!H485="","",IF(Recap!H485&lt;0.25,1,0)+Recap!H485)</f>
        <v/>
      </c>
      <c r="I484" s="13" t="str">
        <f>IF(Recap!I485="","",IF(Recap!I485&lt;0.25,1,0)+Recap!I485)</f>
        <v/>
      </c>
      <c r="J484" s="13" t="str">
        <f>IF(Recap!J485="","",IF(Recap!J485&lt;0.25,1,0)+Recap!J485)</f>
        <v/>
      </c>
      <c r="L484" s="13" t="str">
        <f>IF(Recap!L485="","",IF(Recap!L485&lt;0.25,1,0)+Recap!L485)</f>
        <v/>
      </c>
    </row>
    <row r="485" spans="1:12">
      <c r="A485" s="2" t="str">
        <f>IF(Recap!A486="","",IF(Recap!A486&lt;0.25,1,0)+Recap!A486)</f>
        <v/>
      </c>
      <c r="B485" s="13" t="str">
        <f>IF(Recap!B486="","",IF(Recap!B486&lt;0.25,1,0)+Recap!B486)</f>
        <v/>
      </c>
      <c r="C485" s="13" t="str">
        <f>IF(Recap!C486="","",IF(Recap!C486&lt;0.25,1,0)+Recap!C486)</f>
        <v/>
      </c>
      <c r="D485" s="13" t="str">
        <f>IF(Recap!D486="","",IF(Recap!D486&lt;0.25,1,0)+Recap!D486)</f>
        <v/>
      </c>
      <c r="E485" s="13" t="str">
        <f>IF(Recap!E486="","",IF(Recap!E486&lt;0.25,1,0)+Recap!E486)</f>
        <v/>
      </c>
      <c r="F485" s="13" t="str">
        <f>IF(Recap!F486="","",IF(Recap!F486&lt;0.25,1,0)+Recap!F486)</f>
        <v/>
      </c>
      <c r="G485" s="13" t="str">
        <f>IF(Recap!G486="","",IF(Recap!G486&lt;0.25,1,0)+Recap!G486)</f>
        <v/>
      </c>
      <c r="H485" s="13" t="str">
        <f>IF(Recap!H486="","",IF(Recap!H486&lt;0.25,1,0)+Recap!H486)</f>
        <v/>
      </c>
      <c r="I485" s="13" t="str">
        <f>IF(Recap!I486="","",IF(Recap!I486&lt;0.25,1,0)+Recap!I486)</f>
        <v/>
      </c>
      <c r="J485" s="13" t="str">
        <f>IF(Recap!J486="","",IF(Recap!J486&lt;0.25,1,0)+Recap!J486)</f>
        <v/>
      </c>
      <c r="L485" s="13" t="str">
        <f>IF(Recap!L486="","",IF(Recap!L486&lt;0.25,1,0)+Recap!L486)</f>
        <v/>
      </c>
    </row>
    <row r="486" spans="1:12">
      <c r="A486" s="2" t="str">
        <f>IF(Recap!A487="","",IF(Recap!A487&lt;0.25,1,0)+Recap!A487)</f>
        <v/>
      </c>
      <c r="B486" s="13" t="str">
        <f>IF(Recap!B487="","",IF(Recap!B487&lt;0.25,1,0)+Recap!B487)</f>
        <v/>
      </c>
      <c r="C486" s="13" t="str">
        <f>IF(Recap!C487="","",IF(Recap!C487&lt;0.25,1,0)+Recap!C487)</f>
        <v/>
      </c>
      <c r="D486" s="13" t="str">
        <f>IF(Recap!D487="","",IF(Recap!D487&lt;0.25,1,0)+Recap!D487)</f>
        <v/>
      </c>
      <c r="E486" s="13" t="str">
        <f>IF(Recap!E487="","",IF(Recap!E487&lt;0.25,1,0)+Recap!E487)</f>
        <v/>
      </c>
      <c r="F486" s="13" t="str">
        <f>IF(Recap!F487="","",IF(Recap!F487&lt;0.25,1,0)+Recap!F487)</f>
        <v/>
      </c>
      <c r="G486" s="13" t="str">
        <f>IF(Recap!G487="","",IF(Recap!G487&lt;0.25,1,0)+Recap!G487)</f>
        <v/>
      </c>
      <c r="H486" s="13" t="str">
        <f>IF(Recap!H487="","",IF(Recap!H487&lt;0.25,1,0)+Recap!H487)</f>
        <v/>
      </c>
      <c r="I486" s="13" t="str">
        <f>IF(Recap!I487="","",IF(Recap!I487&lt;0.25,1,0)+Recap!I487)</f>
        <v/>
      </c>
      <c r="J486" s="13" t="str">
        <f>IF(Recap!J487="","",IF(Recap!J487&lt;0.25,1,0)+Recap!J487)</f>
        <v/>
      </c>
      <c r="L486" s="13" t="str">
        <f>IF(Recap!L487="","",IF(Recap!L487&lt;0.25,1,0)+Recap!L487)</f>
        <v/>
      </c>
    </row>
    <row r="487" spans="1:12">
      <c r="A487" s="2" t="str">
        <f>IF(Recap!A488="","",IF(Recap!A488&lt;0.25,1,0)+Recap!A488)</f>
        <v/>
      </c>
      <c r="B487" s="13" t="str">
        <f>IF(Recap!B488="","",IF(Recap!B488&lt;0.25,1,0)+Recap!B488)</f>
        <v/>
      </c>
      <c r="C487" s="13" t="str">
        <f>IF(Recap!C488="","",IF(Recap!C488&lt;0.25,1,0)+Recap!C488)</f>
        <v/>
      </c>
      <c r="D487" s="13" t="str">
        <f>IF(Recap!D488="","",IF(Recap!D488&lt;0.25,1,0)+Recap!D488)</f>
        <v/>
      </c>
      <c r="E487" s="13" t="str">
        <f>IF(Recap!E488="","",IF(Recap!E488&lt;0.25,1,0)+Recap!E488)</f>
        <v/>
      </c>
      <c r="F487" s="13" t="str">
        <f>IF(Recap!F488="","",IF(Recap!F488&lt;0.25,1,0)+Recap!F488)</f>
        <v/>
      </c>
      <c r="G487" s="13" t="str">
        <f>IF(Recap!G488="","",IF(Recap!G488&lt;0.25,1,0)+Recap!G488)</f>
        <v/>
      </c>
      <c r="H487" s="13" t="str">
        <f>IF(Recap!H488="","",IF(Recap!H488&lt;0.25,1,0)+Recap!H488)</f>
        <v/>
      </c>
      <c r="I487" s="13" t="str">
        <f>IF(Recap!I488="","",IF(Recap!I488&lt;0.25,1,0)+Recap!I488)</f>
        <v/>
      </c>
      <c r="J487" s="13" t="str">
        <f>IF(Recap!J488="","",IF(Recap!J488&lt;0.25,1,0)+Recap!J488)</f>
        <v/>
      </c>
      <c r="L487" s="13" t="str">
        <f>IF(Recap!L488="","",IF(Recap!L488&lt;0.25,1,0)+Recap!L488)</f>
        <v/>
      </c>
    </row>
    <row r="488" spans="1:12">
      <c r="A488" s="2" t="str">
        <f>IF(Recap!A489="","",IF(Recap!A489&lt;0.25,1,0)+Recap!A489)</f>
        <v/>
      </c>
      <c r="B488" s="13" t="str">
        <f>IF(Recap!B489="","",IF(Recap!B489&lt;0.25,1,0)+Recap!B489)</f>
        <v/>
      </c>
      <c r="C488" s="13" t="str">
        <f>IF(Recap!C489="","",IF(Recap!C489&lt;0.25,1,0)+Recap!C489)</f>
        <v/>
      </c>
      <c r="D488" s="13" t="str">
        <f>IF(Recap!D489="","",IF(Recap!D489&lt;0.25,1,0)+Recap!D489)</f>
        <v/>
      </c>
      <c r="E488" s="13" t="str">
        <f>IF(Recap!E489="","",IF(Recap!E489&lt;0.25,1,0)+Recap!E489)</f>
        <v/>
      </c>
      <c r="F488" s="13" t="str">
        <f>IF(Recap!F489="","",IF(Recap!F489&lt;0.25,1,0)+Recap!F489)</f>
        <v/>
      </c>
      <c r="G488" s="13" t="str">
        <f>IF(Recap!G489="","",IF(Recap!G489&lt;0.25,1,0)+Recap!G489)</f>
        <v/>
      </c>
      <c r="H488" s="13" t="str">
        <f>IF(Recap!H489="","",IF(Recap!H489&lt;0.25,1,0)+Recap!H489)</f>
        <v/>
      </c>
      <c r="I488" s="13" t="str">
        <f>IF(Recap!I489="","",IF(Recap!I489&lt;0.25,1,0)+Recap!I489)</f>
        <v/>
      </c>
      <c r="J488" s="13" t="str">
        <f>IF(Recap!J489="","",IF(Recap!J489&lt;0.25,1,0)+Recap!J489)</f>
        <v/>
      </c>
      <c r="L488" s="13" t="str">
        <f>IF(Recap!L489="","",IF(Recap!L489&lt;0.25,1,0)+Recap!L489)</f>
        <v/>
      </c>
    </row>
    <row r="489" spans="1:12">
      <c r="A489" s="2" t="str">
        <f>IF(Recap!A490="","",IF(Recap!A490&lt;0.25,1,0)+Recap!A490)</f>
        <v/>
      </c>
      <c r="B489" s="13" t="str">
        <f>IF(Recap!B490="","",IF(Recap!B490&lt;0.25,1,0)+Recap!B490)</f>
        <v/>
      </c>
      <c r="C489" s="13" t="str">
        <f>IF(Recap!C490="","",IF(Recap!C490&lt;0.25,1,0)+Recap!C490)</f>
        <v/>
      </c>
      <c r="D489" s="13" t="str">
        <f>IF(Recap!D490="","",IF(Recap!D490&lt;0.25,1,0)+Recap!D490)</f>
        <v/>
      </c>
      <c r="E489" s="13" t="str">
        <f>IF(Recap!E490="","",IF(Recap!E490&lt;0.25,1,0)+Recap!E490)</f>
        <v/>
      </c>
      <c r="F489" s="13" t="str">
        <f>IF(Recap!F490="","",IF(Recap!F490&lt;0.25,1,0)+Recap!F490)</f>
        <v/>
      </c>
      <c r="G489" s="13" t="str">
        <f>IF(Recap!G490="","",IF(Recap!G490&lt;0.25,1,0)+Recap!G490)</f>
        <v/>
      </c>
      <c r="H489" s="13" t="str">
        <f>IF(Recap!H490="","",IF(Recap!H490&lt;0.25,1,0)+Recap!H490)</f>
        <v/>
      </c>
      <c r="I489" s="13" t="str">
        <f>IF(Recap!I490="","",IF(Recap!I490&lt;0.25,1,0)+Recap!I490)</f>
        <v/>
      </c>
      <c r="J489" s="13" t="str">
        <f>IF(Recap!J490="","",IF(Recap!J490&lt;0.25,1,0)+Recap!J490)</f>
        <v/>
      </c>
      <c r="L489" s="13" t="str">
        <f>IF(Recap!L490="","",IF(Recap!L490&lt;0.25,1,0)+Recap!L490)</f>
        <v/>
      </c>
    </row>
    <row r="490" spans="1:12">
      <c r="A490" s="2" t="str">
        <f>IF(Recap!A491="","",IF(Recap!A491&lt;0.25,1,0)+Recap!A491)</f>
        <v/>
      </c>
      <c r="B490" s="13" t="str">
        <f>IF(Recap!B491="","",IF(Recap!B491&lt;0.25,1,0)+Recap!B491)</f>
        <v/>
      </c>
      <c r="C490" s="13" t="str">
        <f>IF(Recap!C491="","",IF(Recap!C491&lt;0.25,1,0)+Recap!C491)</f>
        <v/>
      </c>
      <c r="D490" s="13" t="str">
        <f>IF(Recap!D491="","",IF(Recap!D491&lt;0.25,1,0)+Recap!D491)</f>
        <v/>
      </c>
      <c r="E490" s="13" t="str">
        <f>IF(Recap!E491="","",IF(Recap!E491&lt;0.25,1,0)+Recap!E491)</f>
        <v/>
      </c>
      <c r="F490" s="13" t="str">
        <f>IF(Recap!F491="","",IF(Recap!F491&lt;0.25,1,0)+Recap!F491)</f>
        <v/>
      </c>
      <c r="G490" s="13" t="str">
        <f>IF(Recap!G491="","",IF(Recap!G491&lt;0.25,1,0)+Recap!G491)</f>
        <v/>
      </c>
      <c r="H490" s="13" t="str">
        <f>IF(Recap!H491="","",IF(Recap!H491&lt;0.25,1,0)+Recap!H491)</f>
        <v/>
      </c>
      <c r="I490" s="13" t="str">
        <f>IF(Recap!I491="","",IF(Recap!I491&lt;0.25,1,0)+Recap!I491)</f>
        <v/>
      </c>
      <c r="J490" s="13" t="str">
        <f>IF(Recap!J491="","",IF(Recap!J491&lt;0.25,1,0)+Recap!J491)</f>
        <v/>
      </c>
      <c r="L490" s="13" t="str">
        <f>IF(Recap!L491="","",IF(Recap!L491&lt;0.25,1,0)+Recap!L491)</f>
        <v/>
      </c>
    </row>
    <row r="491" spans="1:12">
      <c r="A491" s="2" t="str">
        <f>IF(Recap!A492="","",IF(Recap!A492&lt;0.25,1,0)+Recap!A492)</f>
        <v/>
      </c>
      <c r="B491" s="13" t="str">
        <f>IF(Recap!B492="","",IF(Recap!B492&lt;0.25,1,0)+Recap!B492)</f>
        <v/>
      </c>
      <c r="C491" s="13" t="str">
        <f>IF(Recap!C492="","",IF(Recap!C492&lt;0.25,1,0)+Recap!C492)</f>
        <v/>
      </c>
      <c r="D491" s="13" t="str">
        <f>IF(Recap!D492="","",IF(Recap!D492&lt;0.25,1,0)+Recap!D492)</f>
        <v/>
      </c>
      <c r="E491" s="13" t="str">
        <f>IF(Recap!E492="","",IF(Recap!E492&lt;0.25,1,0)+Recap!E492)</f>
        <v/>
      </c>
      <c r="F491" s="13" t="str">
        <f>IF(Recap!F492="","",IF(Recap!F492&lt;0.25,1,0)+Recap!F492)</f>
        <v/>
      </c>
      <c r="G491" s="13" t="str">
        <f>IF(Recap!G492="","",IF(Recap!G492&lt;0.25,1,0)+Recap!G492)</f>
        <v/>
      </c>
      <c r="H491" s="13" t="str">
        <f>IF(Recap!H492="","",IF(Recap!H492&lt;0.25,1,0)+Recap!H492)</f>
        <v/>
      </c>
      <c r="I491" s="13" t="str">
        <f>IF(Recap!I492="","",IF(Recap!I492&lt;0.25,1,0)+Recap!I492)</f>
        <v/>
      </c>
      <c r="J491" s="13" t="str">
        <f>IF(Recap!J492="","",IF(Recap!J492&lt;0.25,1,0)+Recap!J492)</f>
        <v/>
      </c>
      <c r="L491" s="13" t="str">
        <f>IF(Recap!L492="","",IF(Recap!L492&lt;0.25,1,0)+Recap!L492)</f>
        <v/>
      </c>
    </row>
    <row r="492" spans="1:12">
      <c r="A492" s="2" t="str">
        <f>IF(Recap!A493="","",IF(Recap!A493&lt;0.25,1,0)+Recap!A493)</f>
        <v/>
      </c>
      <c r="B492" s="13" t="str">
        <f>IF(Recap!B493="","",IF(Recap!B493&lt;0.25,1,0)+Recap!B493)</f>
        <v/>
      </c>
      <c r="C492" s="13" t="str">
        <f>IF(Recap!C493="","",IF(Recap!C493&lt;0.25,1,0)+Recap!C493)</f>
        <v/>
      </c>
      <c r="D492" s="13" t="str">
        <f>IF(Recap!D493="","",IF(Recap!D493&lt;0.25,1,0)+Recap!D493)</f>
        <v/>
      </c>
      <c r="E492" s="13" t="str">
        <f>IF(Recap!E493="","",IF(Recap!E493&lt;0.25,1,0)+Recap!E493)</f>
        <v/>
      </c>
      <c r="F492" s="13" t="str">
        <f>IF(Recap!F493="","",IF(Recap!F493&lt;0.25,1,0)+Recap!F493)</f>
        <v/>
      </c>
      <c r="G492" s="13" t="str">
        <f>IF(Recap!G493="","",IF(Recap!G493&lt;0.25,1,0)+Recap!G493)</f>
        <v/>
      </c>
      <c r="H492" s="13" t="str">
        <f>IF(Recap!H493="","",IF(Recap!H493&lt;0.25,1,0)+Recap!H493)</f>
        <v/>
      </c>
      <c r="I492" s="13" t="str">
        <f>IF(Recap!I493="","",IF(Recap!I493&lt;0.25,1,0)+Recap!I493)</f>
        <v/>
      </c>
      <c r="J492" s="13" t="str">
        <f>IF(Recap!J493="","",IF(Recap!J493&lt;0.25,1,0)+Recap!J493)</f>
        <v/>
      </c>
      <c r="L492" s="13" t="str">
        <f>IF(Recap!L493="","",IF(Recap!L493&lt;0.25,1,0)+Recap!L493)</f>
        <v/>
      </c>
    </row>
    <row r="493" spans="1:12">
      <c r="A493" s="2" t="str">
        <f>IF(Recap!A494="","",IF(Recap!A494&lt;0.25,1,0)+Recap!A494)</f>
        <v/>
      </c>
      <c r="B493" s="13" t="str">
        <f>IF(Recap!B494="","",IF(Recap!B494&lt;0.25,1,0)+Recap!B494)</f>
        <v/>
      </c>
      <c r="C493" s="13" t="str">
        <f>IF(Recap!C494="","",IF(Recap!C494&lt;0.25,1,0)+Recap!C494)</f>
        <v/>
      </c>
      <c r="D493" s="13" t="str">
        <f>IF(Recap!D494="","",IF(Recap!D494&lt;0.25,1,0)+Recap!D494)</f>
        <v/>
      </c>
      <c r="E493" s="13" t="str">
        <f>IF(Recap!E494="","",IF(Recap!E494&lt;0.25,1,0)+Recap!E494)</f>
        <v/>
      </c>
      <c r="F493" s="13" t="str">
        <f>IF(Recap!F494="","",IF(Recap!F494&lt;0.25,1,0)+Recap!F494)</f>
        <v/>
      </c>
      <c r="G493" s="13" t="str">
        <f>IF(Recap!G494="","",IF(Recap!G494&lt;0.25,1,0)+Recap!G494)</f>
        <v/>
      </c>
      <c r="H493" s="13" t="str">
        <f>IF(Recap!H494="","",IF(Recap!H494&lt;0.25,1,0)+Recap!H494)</f>
        <v/>
      </c>
      <c r="I493" s="13" t="str">
        <f>IF(Recap!I494="","",IF(Recap!I494&lt;0.25,1,0)+Recap!I494)</f>
        <v/>
      </c>
      <c r="J493" s="13" t="str">
        <f>IF(Recap!J494="","",IF(Recap!J494&lt;0.25,1,0)+Recap!J494)</f>
        <v/>
      </c>
      <c r="L493" s="13" t="str">
        <f>IF(Recap!L494="","",IF(Recap!L494&lt;0.25,1,0)+Recap!L494)</f>
        <v/>
      </c>
    </row>
    <row r="494" spans="1:12">
      <c r="A494" s="2" t="str">
        <f>IF(Recap!A495="","",IF(Recap!A495&lt;0.25,1,0)+Recap!A495)</f>
        <v/>
      </c>
      <c r="B494" s="13" t="str">
        <f>IF(Recap!B495="","",IF(Recap!B495&lt;0.25,1,0)+Recap!B495)</f>
        <v/>
      </c>
      <c r="C494" s="13" t="str">
        <f>IF(Recap!C495="","",IF(Recap!C495&lt;0.25,1,0)+Recap!C495)</f>
        <v/>
      </c>
      <c r="D494" s="13" t="str">
        <f>IF(Recap!D495="","",IF(Recap!D495&lt;0.25,1,0)+Recap!D495)</f>
        <v/>
      </c>
      <c r="E494" s="13" t="str">
        <f>IF(Recap!E495="","",IF(Recap!E495&lt;0.25,1,0)+Recap!E495)</f>
        <v/>
      </c>
      <c r="F494" s="13" t="str">
        <f>IF(Recap!F495="","",IF(Recap!F495&lt;0.25,1,0)+Recap!F495)</f>
        <v/>
      </c>
      <c r="G494" s="13" t="str">
        <f>IF(Recap!G495="","",IF(Recap!G495&lt;0.25,1,0)+Recap!G495)</f>
        <v/>
      </c>
      <c r="H494" s="13" t="str">
        <f>IF(Recap!H495="","",IF(Recap!H495&lt;0.25,1,0)+Recap!H495)</f>
        <v/>
      </c>
      <c r="I494" s="13" t="str">
        <f>IF(Recap!I495="","",IF(Recap!I495&lt;0.25,1,0)+Recap!I495)</f>
        <v/>
      </c>
      <c r="J494" s="13" t="str">
        <f>IF(Recap!J495="","",IF(Recap!J495&lt;0.25,1,0)+Recap!J495)</f>
        <v/>
      </c>
      <c r="L494" s="13" t="str">
        <f>IF(Recap!L495="","",IF(Recap!L495&lt;0.25,1,0)+Recap!L495)</f>
        <v/>
      </c>
    </row>
    <row r="495" spans="1:12">
      <c r="A495" s="2" t="str">
        <f>IF(Recap!A496="","",IF(Recap!A496&lt;0.25,1,0)+Recap!A496)</f>
        <v/>
      </c>
      <c r="B495" s="13" t="str">
        <f>IF(Recap!B496="","",IF(Recap!B496&lt;0.25,1,0)+Recap!B496)</f>
        <v/>
      </c>
      <c r="C495" s="13" t="str">
        <f>IF(Recap!C496="","",IF(Recap!C496&lt;0.25,1,0)+Recap!C496)</f>
        <v/>
      </c>
      <c r="D495" s="13" t="str">
        <f>IF(Recap!D496="","",IF(Recap!D496&lt;0.25,1,0)+Recap!D496)</f>
        <v/>
      </c>
      <c r="E495" s="13" t="str">
        <f>IF(Recap!E496="","",IF(Recap!E496&lt;0.25,1,0)+Recap!E496)</f>
        <v/>
      </c>
      <c r="F495" s="13" t="str">
        <f>IF(Recap!F496="","",IF(Recap!F496&lt;0.25,1,0)+Recap!F496)</f>
        <v/>
      </c>
      <c r="G495" s="13" t="str">
        <f>IF(Recap!G496="","",IF(Recap!G496&lt;0.25,1,0)+Recap!G496)</f>
        <v/>
      </c>
      <c r="H495" s="13" t="str">
        <f>IF(Recap!H496="","",IF(Recap!H496&lt;0.25,1,0)+Recap!H496)</f>
        <v/>
      </c>
      <c r="I495" s="13" t="str">
        <f>IF(Recap!I496="","",IF(Recap!I496&lt;0.25,1,0)+Recap!I496)</f>
        <v/>
      </c>
      <c r="J495" s="13" t="str">
        <f>IF(Recap!J496="","",IF(Recap!J496&lt;0.25,1,0)+Recap!J496)</f>
        <v/>
      </c>
      <c r="L495" s="13" t="str">
        <f>IF(Recap!L496="","",IF(Recap!L496&lt;0.25,1,0)+Recap!L496)</f>
        <v/>
      </c>
    </row>
    <row r="496" spans="1:12">
      <c r="A496" s="2" t="str">
        <f>IF(Recap!A497="","",IF(Recap!A497&lt;0.25,1,0)+Recap!A497)</f>
        <v/>
      </c>
      <c r="B496" s="13" t="str">
        <f>IF(Recap!B497="","",IF(Recap!B497&lt;0.25,1,0)+Recap!B497)</f>
        <v/>
      </c>
      <c r="C496" s="13" t="str">
        <f>IF(Recap!C497="","",IF(Recap!C497&lt;0.25,1,0)+Recap!C497)</f>
        <v/>
      </c>
      <c r="D496" s="13" t="str">
        <f>IF(Recap!D497="","",IF(Recap!D497&lt;0.25,1,0)+Recap!D497)</f>
        <v/>
      </c>
      <c r="E496" s="13" t="str">
        <f>IF(Recap!E497="","",IF(Recap!E497&lt;0.25,1,0)+Recap!E497)</f>
        <v/>
      </c>
      <c r="F496" s="13" t="str">
        <f>IF(Recap!F497="","",IF(Recap!F497&lt;0.25,1,0)+Recap!F497)</f>
        <v/>
      </c>
      <c r="G496" s="13" t="str">
        <f>IF(Recap!G497="","",IF(Recap!G497&lt;0.25,1,0)+Recap!G497)</f>
        <v/>
      </c>
      <c r="H496" s="13" t="str">
        <f>IF(Recap!H497="","",IF(Recap!H497&lt;0.25,1,0)+Recap!H497)</f>
        <v/>
      </c>
      <c r="I496" s="13" t="str">
        <f>IF(Recap!I497="","",IF(Recap!I497&lt;0.25,1,0)+Recap!I497)</f>
        <v/>
      </c>
      <c r="J496" s="13" t="str">
        <f>IF(Recap!J497="","",IF(Recap!J497&lt;0.25,1,0)+Recap!J497)</f>
        <v/>
      </c>
      <c r="L496" s="13" t="str">
        <f>IF(Recap!L497="","",IF(Recap!L497&lt;0.25,1,0)+Recap!L497)</f>
        <v/>
      </c>
    </row>
    <row r="497" spans="1:12">
      <c r="A497" s="2" t="str">
        <f>IF(Recap!A498="","",IF(Recap!A498&lt;0.25,1,0)+Recap!A498)</f>
        <v/>
      </c>
      <c r="B497" s="13" t="str">
        <f>IF(Recap!B498="","",IF(Recap!B498&lt;0.25,1,0)+Recap!B498)</f>
        <v/>
      </c>
      <c r="C497" s="13" t="str">
        <f>IF(Recap!C498="","",IF(Recap!C498&lt;0.25,1,0)+Recap!C498)</f>
        <v/>
      </c>
      <c r="D497" s="13" t="str">
        <f>IF(Recap!D498="","",IF(Recap!D498&lt;0.25,1,0)+Recap!D498)</f>
        <v/>
      </c>
      <c r="E497" s="13" t="str">
        <f>IF(Recap!E498="","",IF(Recap!E498&lt;0.25,1,0)+Recap!E498)</f>
        <v/>
      </c>
      <c r="F497" s="13" t="str">
        <f>IF(Recap!F498="","",IF(Recap!F498&lt;0.25,1,0)+Recap!F498)</f>
        <v/>
      </c>
      <c r="G497" s="13" t="str">
        <f>IF(Recap!G498="","",IF(Recap!G498&lt;0.25,1,0)+Recap!G498)</f>
        <v/>
      </c>
      <c r="H497" s="13" t="str">
        <f>IF(Recap!H498="","",IF(Recap!H498&lt;0.25,1,0)+Recap!H498)</f>
        <v/>
      </c>
      <c r="I497" s="13" t="str">
        <f>IF(Recap!I498="","",IF(Recap!I498&lt;0.25,1,0)+Recap!I498)</f>
        <v/>
      </c>
      <c r="J497" s="13" t="str">
        <f>IF(Recap!J498="","",IF(Recap!J498&lt;0.25,1,0)+Recap!J498)</f>
        <v/>
      </c>
      <c r="L497" s="13" t="str">
        <f>IF(Recap!L498="","",IF(Recap!L498&lt;0.25,1,0)+Recap!L498)</f>
        <v/>
      </c>
    </row>
    <row r="498" spans="1:12">
      <c r="A498" s="2" t="str">
        <f>IF(Recap!A499="","",IF(Recap!A499&lt;0.25,1,0)+Recap!A499)</f>
        <v/>
      </c>
      <c r="B498" s="13" t="str">
        <f>IF(Recap!B499="","",IF(Recap!B499&lt;0.25,1,0)+Recap!B499)</f>
        <v/>
      </c>
      <c r="C498" s="13" t="str">
        <f>IF(Recap!C499="","",IF(Recap!C499&lt;0.25,1,0)+Recap!C499)</f>
        <v/>
      </c>
      <c r="D498" s="13" t="str">
        <f>IF(Recap!D499="","",IF(Recap!D499&lt;0.25,1,0)+Recap!D499)</f>
        <v/>
      </c>
      <c r="E498" s="13" t="str">
        <f>IF(Recap!E499="","",IF(Recap!E499&lt;0.25,1,0)+Recap!E499)</f>
        <v/>
      </c>
      <c r="F498" s="13" t="str">
        <f>IF(Recap!F499="","",IF(Recap!F499&lt;0.25,1,0)+Recap!F499)</f>
        <v/>
      </c>
      <c r="G498" s="13" t="str">
        <f>IF(Recap!G499="","",IF(Recap!G499&lt;0.25,1,0)+Recap!G499)</f>
        <v/>
      </c>
      <c r="H498" s="13" t="str">
        <f>IF(Recap!H499="","",IF(Recap!H499&lt;0.25,1,0)+Recap!H499)</f>
        <v/>
      </c>
      <c r="I498" s="13" t="str">
        <f>IF(Recap!I499="","",IF(Recap!I499&lt;0.25,1,0)+Recap!I499)</f>
        <v/>
      </c>
      <c r="J498" s="13" t="str">
        <f>IF(Recap!J499="","",IF(Recap!J499&lt;0.25,1,0)+Recap!J499)</f>
        <v/>
      </c>
      <c r="L498" s="13" t="str">
        <f>IF(Recap!L499="","",IF(Recap!L499&lt;0.25,1,0)+Recap!L499)</f>
        <v/>
      </c>
    </row>
    <row r="499" spans="1:12">
      <c r="A499" s="2" t="str">
        <f>IF(Recap!A500="","",IF(Recap!A500&lt;0.25,1,0)+Recap!A500)</f>
        <v/>
      </c>
      <c r="B499" s="13" t="str">
        <f>IF(Recap!B500="","",IF(Recap!B500&lt;0.25,1,0)+Recap!B500)</f>
        <v/>
      </c>
      <c r="C499" s="13" t="str">
        <f>IF(Recap!C500="","",IF(Recap!C500&lt;0.25,1,0)+Recap!C500)</f>
        <v/>
      </c>
      <c r="D499" s="13" t="str">
        <f>IF(Recap!D500="","",IF(Recap!D500&lt;0.25,1,0)+Recap!D500)</f>
        <v/>
      </c>
      <c r="E499" s="13" t="str">
        <f>IF(Recap!E500="","",IF(Recap!E500&lt;0.25,1,0)+Recap!E500)</f>
        <v/>
      </c>
      <c r="F499" s="13" t="str">
        <f>IF(Recap!F500="","",IF(Recap!F500&lt;0.25,1,0)+Recap!F500)</f>
        <v/>
      </c>
      <c r="G499" s="13" t="str">
        <f>IF(Recap!G500="","",IF(Recap!G500&lt;0.25,1,0)+Recap!G500)</f>
        <v/>
      </c>
      <c r="H499" s="13" t="str">
        <f>IF(Recap!H500="","",IF(Recap!H500&lt;0.25,1,0)+Recap!H500)</f>
        <v/>
      </c>
      <c r="I499" s="13" t="str">
        <f>IF(Recap!I500="","",IF(Recap!I500&lt;0.25,1,0)+Recap!I500)</f>
        <v/>
      </c>
      <c r="J499" s="13" t="str">
        <f>IF(Recap!J500="","",IF(Recap!J500&lt;0.25,1,0)+Recap!J500)</f>
        <v/>
      </c>
      <c r="L499" s="13" t="str">
        <f>IF(Recap!L500="","",IF(Recap!L500&lt;0.25,1,0)+Recap!L500)</f>
        <v/>
      </c>
    </row>
    <row r="500" spans="1:12">
      <c r="A500" s="2" t="str">
        <f>IF(Recap!A501="","",IF(Recap!A501&lt;0.25,1,0)+Recap!A501)</f>
        <v/>
      </c>
      <c r="B500" s="13" t="str">
        <f>IF(Recap!B501="","",IF(Recap!B501&lt;0.25,1,0)+Recap!B501)</f>
        <v/>
      </c>
      <c r="C500" s="13" t="str">
        <f>IF(Recap!C501="","",IF(Recap!C501&lt;0.25,1,0)+Recap!C501)</f>
        <v/>
      </c>
      <c r="D500" s="13" t="str">
        <f>IF(Recap!D501="","",IF(Recap!D501&lt;0.25,1,0)+Recap!D501)</f>
        <v/>
      </c>
      <c r="E500" s="13" t="str">
        <f>IF(Recap!E501="","",IF(Recap!E501&lt;0.25,1,0)+Recap!E501)</f>
        <v/>
      </c>
      <c r="F500" s="13" t="str">
        <f>IF(Recap!F501="","",IF(Recap!F501&lt;0.25,1,0)+Recap!F501)</f>
        <v/>
      </c>
      <c r="G500" s="13" t="str">
        <f>IF(Recap!G501="","",IF(Recap!G501&lt;0.25,1,0)+Recap!G501)</f>
        <v/>
      </c>
      <c r="H500" s="13" t="str">
        <f>IF(Recap!H501="","",IF(Recap!H501&lt;0.25,1,0)+Recap!H501)</f>
        <v/>
      </c>
      <c r="I500" s="13" t="str">
        <f>IF(Recap!I501="","",IF(Recap!I501&lt;0.25,1,0)+Recap!I501)</f>
        <v/>
      </c>
      <c r="J500" s="13" t="str">
        <f>IF(Recap!J501="","",IF(Recap!J501&lt;0.25,1,0)+Recap!J501)</f>
        <v/>
      </c>
      <c r="L500" s="13" t="str">
        <f>IF(Recap!L501="","",IF(Recap!L501&lt;0.25,1,0)+Recap!L501)</f>
        <v/>
      </c>
    </row>
    <row r="501" spans="1:12">
      <c r="A501" s="2" t="str">
        <f>IF(Recap!A502="","",IF(Recap!A502&lt;0.25,1,0)+Recap!A502)</f>
        <v/>
      </c>
      <c r="B501" s="13" t="str">
        <f>IF(Recap!B502="","",IF(Recap!B502&lt;0.25,1,0)+Recap!B502)</f>
        <v/>
      </c>
      <c r="C501" s="13" t="str">
        <f>IF(Recap!C502="","",IF(Recap!C502&lt;0.25,1,0)+Recap!C502)</f>
        <v/>
      </c>
      <c r="D501" s="13" t="str">
        <f>IF(Recap!D502="","",IF(Recap!D502&lt;0.25,1,0)+Recap!D502)</f>
        <v/>
      </c>
      <c r="E501" s="13" t="str">
        <f>IF(Recap!E502="","",IF(Recap!E502&lt;0.25,1,0)+Recap!E502)</f>
        <v/>
      </c>
      <c r="F501" s="13" t="str">
        <f>IF(Recap!F502="","",IF(Recap!F502&lt;0.25,1,0)+Recap!F502)</f>
        <v/>
      </c>
      <c r="G501" s="13" t="str">
        <f>IF(Recap!G502="","",IF(Recap!G502&lt;0.25,1,0)+Recap!G502)</f>
        <v/>
      </c>
      <c r="H501" s="13" t="str">
        <f>IF(Recap!H502="","",IF(Recap!H502&lt;0.25,1,0)+Recap!H502)</f>
        <v/>
      </c>
      <c r="I501" s="13" t="str">
        <f>IF(Recap!I502="","",IF(Recap!I502&lt;0.25,1,0)+Recap!I502)</f>
        <v/>
      </c>
      <c r="J501" s="13" t="str">
        <f>IF(Recap!J502="","",IF(Recap!J502&lt;0.25,1,0)+Recap!J502)</f>
        <v/>
      </c>
      <c r="L501" s="13" t="str">
        <f>IF(Recap!L502="","",IF(Recap!L502&lt;0.25,1,0)+Recap!L502)</f>
        <v/>
      </c>
    </row>
    <row r="502" spans="1:12">
      <c r="A502" s="2" t="str">
        <f>IF(Recap!A503="","",IF(Recap!A503&lt;0.25,1,0)+Recap!A503)</f>
        <v/>
      </c>
      <c r="B502" s="13" t="str">
        <f>IF(Recap!B503="","",IF(Recap!B503&lt;0.25,1,0)+Recap!B503)</f>
        <v/>
      </c>
      <c r="C502" s="13" t="str">
        <f>IF(Recap!C503="","",IF(Recap!C503&lt;0.25,1,0)+Recap!C503)</f>
        <v/>
      </c>
      <c r="D502" s="13" t="str">
        <f>IF(Recap!D503="","",IF(Recap!D503&lt;0.25,1,0)+Recap!D503)</f>
        <v/>
      </c>
      <c r="E502" s="13" t="str">
        <f>IF(Recap!E503="","",IF(Recap!E503&lt;0.25,1,0)+Recap!E503)</f>
        <v/>
      </c>
      <c r="F502" s="13" t="str">
        <f>IF(Recap!F503="","",IF(Recap!F503&lt;0.25,1,0)+Recap!F503)</f>
        <v/>
      </c>
      <c r="G502" s="13" t="str">
        <f>IF(Recap!G503="","",IF(Recap!G503&lt;0.25,1,0)+Recap!G503)</f>
        <v/>
      </c>
      <c r="H502" s="13" t="str">
        <f>IF(Recap!H503="","",IF(Recap!H503&lt;0.25,1,0)+Recap!H503)</f>
        <v/>
      </c>
      <c r="I502" s="13" t="str">
        <f>IF(Recap!I503="","",IF(Recap!I503&lt;0.25,1,0)+Recap!I503)</f>
        <v/>
      </c>
      <c r="J502" s="13" t="str">
        <f>IF(Recap!J503="","",IF(Recap!J503&lt;0.25,1,0)+Recap!J503)</f>
        <v/>
      </c>
      <c r="L502" s="13" t="str">
        <f>IF(Recap!L503="","",IF(Recap!L503&lt;0.25,1,0)+Recap!L503)</f>
        <v/>
      </c>
    </row>
    <row r="503" spans="1:12">
      <c r="A503" s="2" t="str">
        <f>IF(Recap!A504="","",IF(Recap!A504&lt;0.25,1,0)+Recap!A504)</f>
        <v/>
      </c>
      <c r="B503" s="13" t="str">
        <f>IF(Recap!B504="","",IF(Recap!B504&lt;0.25,1,0)+Recap!B504)</f>
        <v/>
      </c>
      <c r="C503" s="13" t="str">
        <f>IF(Recap!C504="","",IF(Recap!C504&lt;0.25,1,0)+Recap!C504)</f>
        <v/>
      </c>
      <c r="D503" s="13" t="str">
        <f>IF(Recap!D504="","",IF(Recap!D504&lt;0.25,1,0)+Recap!D504)</f>
        <v/>
      </c>
      <c r="E503" s="13" t="str">
        <f>IF(Recap!E504="","",IF(Recap!E504&lt;0.25,1,0)+Recap!E504)</f>
        <v/>
      </c>
      <c r="F503" s="13" t="str">
        <f>IF(Recap!F504="","",IF(Recap!F504&lt;0.25,1,0)+Recap!F504)</f>
        <v/>
      </c>
      <c r="G503" s="13" t="str">
        <f>IF(Recap!G504="","",IF(Recap!G504&lt;0.25,1,0)+Recap!G504)</f>
        <v/>
      </c>
      <c r="H503" s="13" t="str">
        <f>IF(Recap!H504="","",IF(Recap!H504&lt;0.25,1,0)+Recap!H504)</f>
        <v/>
      </c>
      <c r="I503" s="13" t="str">
        <f>IF(Recap!I504="","",IF(Recap!I504&lt;0.25,1,0)+Recap!I504)</f>
        <v/>
      </c>
      <c r="J503" s="13" t="str">
        <f>IF(Recap!J504="","",IF(Recap!J504&lt;0.25,1,0)+Recap!J504)</f>
        <v/>
      </c>
      <c r="L503" s="13" t="str">
        <f>IF(Recap!L504="","",IF(Recap!L504&lt;0.25,1,0)+Recap!L504)</f>
        <v/>
      </c>
    </row>
    <row r="504" spans="1:12">
      <c r="A504" s="2" t="str">
        <f>IF(Recap!A505="","",IF(Recap!A505&lt;0.25,1,0)+Recap!A505)</f>
        <v/>
      </c>
      <c r="B504" s="13" t="str">
        <f>IF(Recap!B505="","",IF(Recap!B505&lt;0.25,1,0)+Recap!B505)</f>
        <v/>
      </c>
      <c r="C504" s="13" t="str">
        <f>IF(Recap!C505="","",IF(Recap!C505&lt;0.25,1,0)+Recap!C505)</f>
        <v/>
      </c>
      <c r="D504" s="13" t="str">
        <f>IF(Recap!D505="","",IF(Recap!D505&lt;0.25,1,0)+Recap!D505)</f>
        <v/>
      </c>
      <c r="E504" s="13" t="str">
        <f>IF(Recap!E505="","",IF(Recap!E505&lt;0.25,1,0)+Recap!E505)</f>
        <v/>
      </c>
      <c r="F504" s="13" t="str">
        <f>IF(Recap!F505="","",IF(Recap!F505&lt;0.25,1,0)+Recap!F505)</f>
        <v/>
      </c>
      <c r="G504" s="13" t="str">
        <f>IF(Recap!G505="","",IF(Recap!G505&lt;0.25,1,0)+Recap!G505)</f>
        <v/>
      </c>
      <c r="H504" s="13" t="str">
        <f>IF(Recap!H505="","",IF(Recap!H505&lt;0.25,1,0)+Recap!H505)</f>
        <v/>
      </c>
      <c r="I504" s="13" t="str">
        <f>IF(Recap!I505="","",IF(Recap!I505&lt;0.25,1,0)+Recap!I505)</f>
        <v/>
      </c>
      <c r="J504" s="13" t="str">
        <f>IF(Recap!J505="","",IF(Recap!J505&lt;0.25,1,0)+Recap!J505)</f>
        <v/>
      </c>
      <c r="L504" s="13" t="str">
        <f>IF(Recap!L505="","",IF(Recap!L505&lt;0.25,1,0)+Recap!L505)</f>
        <v/>
      </c>
    </row>
    <row r="505" spans="1:12">
      <c r="A505" s="2" t="str">
        <f>IF(Recap!A506="","",IF(Recap!A506&lt;0.25,1,0)+Recap!A506)</f>
        <v/>
      </c>
      <c r="B505" s="13" t="str">
        <f>IF(Recap!B506="","",IF(Recap!B506&lt;0.25,1,0)+Recap!B506)</f>
        <v/>
      </c>
      <c r="C505" s="13" t="str">
        <f>IF(Recap!C506="","",IF(Recap!C506&lt;0.25,1,0)+Recap!C506)</f>
        <v/>
      </c>
      <c r="D505" s="13" t="str">
        <f>IF(Recap!D506="","",IF(Recap!D506&lt;0.25,1,0)+Recap!D506)</f>
        <v/>
      </c>
      <c r="E505" s="13" t="str">
        <f>IF(Recap!E506="","",IF(Recap!E506&lt;0.25,1,0)+Recap!E506)</f>
        <v/>
      </c>
      <c r="F505" s="13" t="str">
        <f>IF(Recap!F506="","",IF(Recap!F506&lt;0.25,1,0)+Recap!F506)</f>
        <v/>
      </c>
      <c r="G505" s="13" t="str">
        <f>IF(Recap!G506="","",IF(Recap!G506&lt;0.25,1,0)+Recap!G506)</f>
        <v/>
      </c>
      <c r="H505" s="13" t="str">
        <f>IF(Recap!H506="","",IF(Recap!H506&lt;0.25,1,0)+Recap!H506)</f>
        <v/>
      </c>
      <c r="I505" s="13" t="str">
        <f>IF(Recap!I506="","",IF(Recap!I506&lt;0.25,1,0)+Recap!I506)</f>
        <v/>
      </c>
      <c r="J505" s="13" t="str">
        <f>IF(Recap!J506="","",IF(Recap!J506&lt;0.25,1,0)+Recap!J506)</f>
        <v/>
      </c>
      <c r="L505" s="13" t="str">
        <f>IF(Recap!L506="","",IF(Recap!L506&lt;0.25,1,0)+Recap!L506)</f>
        <v/>
      </c>
    </row>
    <row r="506" spans="1:12">
      <c r="A506" s="2" t="str">
        <f>IF(Recap!A507="","",IF(Recap!A507&lt;0.25,1,0)+Recap!A507)</f>
        <v/>
      </c>
      <c r="B506" s="13" t="str">
        <f>IF(Recap!B507="","",IF(Recap!B507&lt;0.25,1,0)+Recap!B507)</f>
        <v/>
      </c>
      <c r="C506" s="13" t="str">
        <f>IF(Recap!C507="","",IF(Recap!C507&lt;0.25,1,0)+Recap!C507)</f>
        <v/>
      </c>
      <c r="D506" s="13" t="str">
        <f>IF(Recap!D507="","",IF(Recap!D507&lt;0.25,1,0)+Recap!D507)</f>
        <v/>
      </c>
      <c r="E506" s="13" t="str">
        <f>IF(Recap!E507="","",IF(Recap!E507&lt;0.25,1,0)+Recap!E507)</f>
        <v/>
      </c>
      <c r="F506" s="13" t="str">
        <f>IF(Recap!F507="","",IF(Recap!F507&lt;0.25,1,0)+Recap!F507)</f>
        <v/>
      </c>
      <c r="G506" s="13" t="str">
        <f>IF(Recap!G507="","",IF(Recap!G507&lt;0.25,1,0)+Recap!G507)</f>
        <v/>
      </c>
      <c r="H506" s="13" t="str">
        <f>IF(Recap!H507="","",IF(Recap!H507&lt;0.25,1,0)+Recap!H507)</f>
        <v/>
      </c>
      <c r="I506" s="13" t="str">
        <f>IF(Recap!I507="","",IF(Recap!I507&lt;0.25,1,0)+Recap!I507)</f>
        <v/>
      </c>
      <c r="J506" s="13" t="str">
        <f>IF(Recap!J507="","",IF(Recap!J507&lt;0.25,1,0)+Recap!J507)</f>
        <v/>
      </c>
      <c r="L506" s="13" t="str">
        <f>IF(Recap!L507="","",IF(Recap!L507&lt;0.25,1,0)+Recap!L507)</f>
        <v/>
      </c>
    </row>
    <row r="507" spans="1:12">
      <c r="A507" s="2" t="str">
        <f>IF(Recap!A508="","",IF(Recap!A508&lt;0.25,1,0)+Recap!A508)</f>
        <v/>
      </c>
      <c r="B507" s="13" t="str">
        <f>IF(Recap!B508="","",IF(Recap!B508&lt;0.25,1,0)+Recap!B508)</f>
        <v/>
      </c>
      <c r="C507" s="13" t="str">
        <f>IF(Recap!C508="","",IF(Recap!C508&lt;0.25,1,0)+Recap!C508)</f>
        <v/>
      </c>
      <c r="D507" s="13" t="str">
        <f>IF(Recap!D508="","",IF(Recap!D508&lt;0.25,1,0)+Recap!D508)</f>
        <v/>
      </c>
      <c r="E507" s="13" t="str">
        <f>IF(Recap!E508="","",IF(Recap!E508&lt;0.25,1,0)+Recap!E508)</f>
        <v/>
      </c>
      <c r="F507" s="13" t="str">
        <f>IF(Recap!F508="","",IF(Recap!F508&lt;0.25,1,0)+Recap!F508)</f>
        <v/>
      </c>
      <c r="G507" s="13" t="str">
        <f>IF(Recap!G508="","",IF(Recap!G508&lt;0.25,1,0)+Recap!G508)</f>
        <v/>
      </c>
      <c r="H507" s="13" t="str">
        <f>IF(Recap!H508="","",IF(Recap!H508&lt;0.25,1,0)+Recap!H508)</f>
        <v/>
      </c>
      <c r="I507" s="13" t="str">
        <f>IF(Recap!I508="","",IF(Recap!I508&lt;0.25,1,0)+Recap!I508)</f>
        <v/>
      </c>
      <c r="J507" s="13" t="str">
        <f>IF(Recap!J508="","",IF(Recap!J508&lt;0.25,1,0)+Recap!J508)</f>
        <v/>
      </c>
      <c r="L507" s="13" t="str">
        <f>IF(Recap!L508="","",IF(Recap!L508&lt;0.25,1,0)+Recap!L508)</f>
        <v/>
      </c>
    </row>
    <row r="508" spans="1:12">
      <c r="A508" s="2" t="str">
        <f>IF(Recap!A509="","",IF(Recap!A509&lt;0.25,1,0)+Recap!A509)</f>
        <v/>
      </c>
      <c r="B508" s="13" t="str">
        <f>IF(Recap!B509="","",IF(Recap!B509&lt;0.25,1,0)+Recap!B509)</f>
        <v/>
      </c>
      <c r="C508" s="13" t="str">
        <f>IF(Recap!C509="","",IF(Recap!C509&lt;0.25,1,0)+Recap!C509)</f>
        <v/>
      </c>
      <c r="D508" s="13" t="str">
        <f>IF(Recap!D509="","",IF(Recap!D509&lt;0.25,1,0)+Recap!D509)</f>
        <v/>
      </c>
      <c r="E508" s="13" t="str">
        <f>IF(Recap!E509="","",IF(Recap!E509&lt;0.25,1,0)+Recap!E509)</f>
        <v/>
      </c>
      <c r="F508" s="13" t="str">
        <f>IF(Recap!F509="","",IF(Recap!F509&lt;0.25,1,0)+Recap!F509)</f>
        <v/>
      </c>
      <c r="G508" s="13" t="str">
        <f>IF(Recap!G509="","",IF(Recap!G509&lt;0.25,1,0)+Recap!G509)</f>
        <v/>
      </c>
      <c r="H508" s="13" t="str">
        <f>IF(Recap!H509="","",IF(Recap!H509&lt;0.25,1,0)+Recap!H509)</f>
        <v/>
      </c>
      <c r="I508" s="13" t="str">
        <f>IF(Recap!I509="","",IF(Recap!I509&lt;0.25,1,0)+Recap!I509)</f>
        <v/>
      </c>
      <c r="J508" s="13" t="str">
        <f>IF(Recap!J509="","",IF(Recap!J509&lt;0.25,1,0)+Recap!J509)</f>
        <v/>
      </c>
      <c r="L508" s="13" t="str">
        <f>IF(Recap!L509="","",IF(Recap!L509&lt;0.25,1,0)+Recap!L509)</f>
        <v/>
      </c>
    </row>
    <row r="509" spans="1:12">
      <c r="A509" s="2" t="str">
        <f>IF(Recap!A510="","",IF(Recap!A510&lt;0.25,1,0)+Recap!A510)</f>
        <v/>
      </c>
      <c r="B509" s="13" t="str">
        <f>IF(Recap!B510="","",IF(Recap!B510&lt;0.25,1,0)+Recap!B510)</f>
        <v/>
      </c>
      <c r="C509" s="13" t="str">
        <f>IF(Recap!C510="","",IF(Recap!C510&lt;0.25,1,0)+Recap!C510)</f>
        <v/>
      </c>
      <c r="D509" s="13" t="str">
        <f>IF(Recap!D510="","",IF(Recap!D510&lt;0.25,1,0)+Recap!D510)</f>
        <v/>
      </c>
      <c r="E509" s="13" t="str">
        <f>IF(Recap!E510="","",IF(Recap!E510&lt;0.25,1,0)+Recap!E510)</f>
        <v/>
      </c>
      <c r="F509" s="13" t="str">
        <f>IF(Recap!F510="","",IF(Recap!F510&lt;0.25,1,0)+Recap!F510)</f>
        <v/>
      </c>
      <c r="G509" s="13" t="str">
        <f>IF(Recap!G510="","",IF(Recap!G510&lt;0.25,1,0)+Recap!G510)</f>
        <v/>
      </c>
      <c r="H509" s="13" t="str">
        <f>IF(Recap!H510="","",IF(Recap!H510&lt;0.25,1,0)+Recap!H510)</f>
        <v/>
      </c>
      <c r="I509" s="13" t="str">
        <f>IF(Recap!I510="","",IF(Recap!I510&lt;0.25,1,0)+Recap!I510)</f>
        <v/>
      </c>
      <c r="J509" s="13" t="str">
        <f>IF(Recap!J510="","",IF(Recap!J510&lt;0.25,1,0)+Recap!J510)</f>
        <v/>
      </c>
      <c r="L509" s="13" t="str">
        <f>IF(Recap!L510="","",IF(Recap!L510&lt;0.25,1,0)+Recap!L510)</f>
        <v/>
      </c>
    </row>
    <row r="510" spans="1:12">
      <c r="A510" s="2" t="str">
        <f>IF(Recap!A511="","",IF(Recap!A511&lt;0.25,1,0)+Recap!A511)</f>
        <v/>
      </c>
      <c r="B510" s="13" t="str">
        <f>IF(Recap!B511="","",IF(Recap!B511&lt;0.25,1,0)+Recap!B511)</f>
        <v/>
      </c>
      <c r="C510" s="13" t="str">
        <f>IF(Recap!C511="","",IF(Recap!C511&lt;0.25,1,0)+Recap!C511)</f>
        <v/>
      </c>
      <c r="D510" s="13" t="str">
        <f>IF(Recap!D511="","",IF(Recap!D511&lt;0.25,1,0)+Recap!D511)</f>
        <v/>
      </c>
      <c r="E510" s="13" t="str">
        <f>IF(Recap!E511="","",IF(Recap!E511&lt;0.25,1,0)+Recap!E511)</f>
        <v/>
      </c>
      <c r="F510" s="13" t="str">
        <f>IF(Recap!F511="","",IF(Recap!F511&lt;0.25,1,0)+Recap!F511)</f>
        <v/>
      </c>
      <c r="G510" s="13" t="str">
        <f>IF(Recap!G511="","",IF(Recap!G511&lt;0.25,1,0)+Recap!G511)</f>
        <v/>
      </c>
      <c r="H510" s="13" t="str">
        <f>IF(Recap!H511="","",IF(Recap!H511&lt;0.25,1,0)+Recap!H511)</f>
        <v/>
      </c>
      <c r="I510" s="13" t="str">
        <f>IF(Recap!I511="","",IF(Recap!I511&lt;0.25,1,0)+Recap!I511)</f>
        <v/>
      </c>
      <c r="J510" s="13" t="str">
        <f>IF(Recap!J511="","",IF(Recap!J511&lt;0.25,1,0)+Recap!J511)</f>
        <v/>
      </c>
      <c r="L510" s="13" t="str">
        <f>IF(Recap!L511="","",IF(Recap!L511&lt;0.25,1,0)+Recap!L511)</f>
        <v/>
      </c>
    </row>
    <row r="511" spans="1:12">
      <c r="A511" s="2" t="str">
        <f>IF(Recap!A512="","",IF(Recap!A512&lt;0.25,1,0)+Recap!A512)</f>
        <v/>
      </c>
      <c r="B511" s="13" t="str">
        <f>IF(Recap!B512="","",IF(Recap!B512&lt;0.25,1,0)+Recap!B512)</f>
        <v/>
      </c>
      <c r="C511" s="13" t="str">
        <f>IF(Recap!C512="","",IF(Recap!C512&lt;0.25,1,0)+Recap!C512)</f>
        <v/>
      </c>
      <c r="D511" s="13" t="str">
        <f>IF(Recap!D512="","",IF(Recap!D512&lt;0.25,1,0)+Recap!D512)</f>
        <v/>
      </c>
      <c r="E511" s="13" t="str">
        <f>IF(Recap!E512="","",IF(Recap!E512&lt;0.25,1,0)+Recap!E512)</f>
        <v/>
      </c>
      <c r="F511" s="13" t="str">
        <f>IF(Recap!F512="","",IF(Recap!F512&lt;0.25,1,0)+Recap!F512)</f>
        <v/>
      </c>
      <c r="G511" s="13" t="str">
        <f>IF(Recap!G512="","",IF(Recap!G512&lt;0.25,1,0)+Recap!G512)</f>
        <v/>
      </c>
      <c r="H511" s="13" t="str">
        <f>IF(Recap!H512="","",IF(Recap!H512&lt;0.25,1,0)+Recap!H512)</f>
        <v/>
      </c>
      <c r="I511" s="13" t="str">
        <f>IF(Recap!I512="","",IF(Recap!I512&lt;0.25,1,0)+Recap!I512)</f>
        <v/>
      </c>
      <c r="J511" s="13" t="str">
        <f>IF(Recap!J512="","",IF(Recap!J512&lt;0.25,1,0)+Recap!J512)</f>
        <v/>
      </c>
      <c r="L511" s="13" t="str">
        <f>IF(Recap!L512="","",IF(Recap!L512&lt;0.25,1,0)+Recap!L512)</f>
        <v/>
      </c>
    </row>
    <row r="512" spans="1:12">
      <c r="A512" s="2" t="str">
        <f>IF(Recap!A513="","",IF(Recap!A513&lt;0.25,1,0)+Recap!A513)</f>
        <v/>
      </c>
      <c r="B512" s="13" t="str">
        <f>IF(Recap!B513="","",IF(Recap!B513&lt;0.25,1,0)+Recap!B513)</f>
        <v/>
      </c>
      <c r="C512" s="13" t="str">
        <f>IF(Recap!C513="","",IF(Recap!C513&lt;0.25,1,0)+Recap!C513)</f>
        <v/>
      </c>
      <c r="D512" s="13" t="str">
        <f>IF(Recap!D513="","",IF(Recap!D513&lt;0.25,1,0)+Recap!D513)</f>
        <v/>
      </c>
      <c r="E512" s="13" t="str">
        <f>IF(Recap!E513="","",IF(Recap!E513&lt;0.25,1,0)+Recap!E513)</f>
        <v/>
      </c>
      <c r="F512" s="13" t="str">
        <f>IF(Recap!F513="","",IF(Recap!F513&lt;0.25,1,0)+Recap!F513)</f>
        <v/>
      </c>
      <c r="G512" s="13" t="str">
        <f>IF(Recap!G513="","",IF(Recap!G513&lt;0.25,1,0)+Recap!G513)</f>
        <v/>
      </c>
      <c r="H512" s="13" t="str">
        <f>IF(Recap!H513="","",IF(Recap!H513&lt;0.25,1,0)+Recap!H513)</f>
        <v/>
      </c>
      <c r="I512" s="13" t="str">
        <f>IF(Recap!I513="","",IF(Recap!I513&lt;0.25,1,0)+Recap!I513)</f>
        <v/>
      </c>
      <c r="J512" s="13" t="str">
        <f>IF(Recap!J513="","",IF(Recap!J513&lt;0.25,1,0)+Recap!J513)</f>
        <v/>
      </c>
      <c r="L512" s="13" t="str">
        <f>IF(Recap!L513="","",IF(Recap!L513&lt;0.25,1,0)+Recap!L513)</f>
        <v/>
      </c>
    </row>
    <row r="513" spans="1:12">
      <c r="A513" s="2" t="str">
        <f>IF(Recap!A514="","",IF(Recap!A514&lt;0.25,1,0)+Recap!A514)</f>
        <v/>
      </c>
      <c r="B513" s="13" t="str">
        <f>IF(Recap!B514="","",IF(Recap!B514&lt;0.25,1,0)+Recap!B514)</f>
        <v/>
      </c>
      <c r="C513" s="13" t="str">
        <f>IF(Recap!C514="","",IF(Recap!C514&lt;0.25,1,0)+Recap!C514)</f>
        <v/>
      </c>
      <c r="D513" s="13" t="str">
        <f>IF(Recap!D514="","",IF(Recap!D514&lt;0.25,1,0)+Recap!D514)</f>
        <v/>
      </c>
      <c r="E513" s="13" t="str">
        <f>IF(Recap!E514="","",IF(Recap!E514&lt;0.25,1,0)+Recap!E514)</f>
        <v/>
      </c>
      <c r="F513" s="13" t="str">
        <f>IF(Recap!F514="","",IF(Recap!F514&lt;0.25,1,0)+Recap!F514)</f>
        <v/>
      </c>
      <c r="G513" s="13" t="str">
        <f>IF(Recap!G514="","",IF(Recap!G514&lt;0.25,1,0)+Recap!G514)</f>
        <v/>
      </c>
      <c r="H513" s="13" t="str">
        <f>IF(Recap!H514="","",IF(Recap!H514&lt;0.25,1,0)+Recap!H514)</f>
        <v/>
      </c>
      <c r="I513" s="13" t="str">
        <f>IF(Recap!I514="","",IF(Recap!I514&lt;0.25,1,0)+Recap!I514)</f>
        <v/>
      </c>
      <c r="J513" s="13" t="str">
        <f>IF(Recap!J514="","",IF(Recap!J514&lt;0.25,1,0)+Recap!J514)</f>
        <v/>
      </c>
      <c r="L513" s="13" t="str">
        <f>IF(Recap!L514="","",IF(Recap!L514&lt;0.25,1,0)+Recap!L514)</f>
        <v/>
      </c>
    </row>
    <row r="514" spans="1:12">
      <c r="A514" s="2" t="str">
        <f>IF(Recap!A515="","",IF(Recap!A515&lt;0.25,1,0)+Recap!A515)</f>
        <v/>
      </c>
      <c r="B514" s="13" t="str">
        <f>IF(Recap!B515="","",IF(Recap!B515&lt;0.25,1,0)+Recap!B515)</f>
        <v/>
      </c>
      <c r="C514" s="13" t="str">
        <f>IF(Recap!C515="","",IF(Recap!C515&lt;0.25,1,0)+Recap!C515)</f>
        <v/>
      </c>
      <c r="D514" s="13" t="str">
        <f>IF(Recap!D515="","",IF(Recap!D515&lt;0.25,1,0)+Recap!D515)</f>
        <v/>
      </c>
      <c r="E514" s="13" t="str">
        <f>IF(Recap!E515="","",IF(Recap!E515&lt;0.25,1,0)+Recap!E515)</f>
        <v/>
      </c>
      <c r="F514" s="13" t="str">
        <f>IF(Recap!F515="","",IF(Recap!F515&lt;0.25,1,0)+Recap!F515)</f>
        <v/>
      </c>
      <c r="G514" s="13" t="str">
        <f>IF(Recap!G515="","",IF(Recap!G515&lt;0.25,1,0)+Recap!G515)</f>
        <v/>
      </c>
      <c r="H514" s="13" t="str">
        <f>IF(Recap!H515="","",IF(Recap!H515&lt;0.25,1,0)+Recap!H515)</f>
        <v/>
      </c>
      <c r="I514" s="13" t="str">
        <f>IF(Recap!I515="","",IF(Recap!I515&lt;0.25,1,0)+Recap!I515)</f>
        <v/>
      </c>
      <c r="J514" s="13" t="str">
        <f>IF(Recap!J515="","",IF(Recap!J515&lt;0.25,1,0)+Recap!J515)</f>
        <v/>
      </c>
      <c r="L514" s="13" t="str">
        <f>IF(Recap!L515="","",IF(Recap!L515&lt;0.25,1,0)+Recap!L515)</f>
        <v/>
      </c>
    </row>
    <row r="515" spans="1:12">
      <c r="A515" s="2" t="str">
        <f>IF(Recap!A516="","",IF(Recap!A516&lt;0.25,1,0)+Recap!A516)</f>
        <v/>
      </c>
      <c r="B515" s="13" t="str">
        <f>IF(Recap!B516="","",IF(Recap!B516&lt;0.25,1,0)+Recap!B516)</f>
        <v/>
      </c>
      <c r="C515" s="13" t="str">
        <f>IF(Recap!C516="","",IF(Recap!C516&lt;0.25,1,0)+Recap!C516)</f>
        <v/>
      </c>
      <c r="D515" s="13" t="str">
        <f>IF(Recap!D516="","",IF(Recap!D516&lt;0.25,1,0)+Recap!D516)</f>
        <v/>
      </c>
      <c r="E515" s="13" t="str">
        <f>IF(Recap!E516="","",IF(Recap!E516&lt;0.25,1,0)+Recap!E516)</f>
        <v/>
      </c>
      <c r="F515" s="13" t="str">
        <f>IF(Recap!F516="","",IF(Recap!F516&lt;0.25,1,0)+Recap!F516)</f>
        <v/>
      </c>
      <c r="G515" s="13" t="str">
        <f>IF(Recap!G516="","",IF(Recap!G516&lt;0.25,1,0)+Recap!G516)</f>
        <v/>
      </c>
      <c r="H515" s="13" t="str">
        <f>IF(Recap!H516="","",IF(Recap!H516&lt;0.25,1,0)+Recap!H516)</f>
        <v/>
      </c>
      <c r="I515" s="13" t="str">
        <f>IF(Recap!I516="","",IF(Recap!I516&lt;0.25,1,0)+Recap!I516)</f>
        <v/>
      </c>
      <c r="J515" s="13" t="str">
        <f>IF(Recap!J516="","",IF(Recap!J516&lt;0.25,1,0)+Recap!J516)</f>
        <v/>
      </c>
      <c r="L515" s="13" t="str">
        <f>IF(Recap!L516="","",IF(Recap!L516&lt;0.25,1,0)+Recap!L516)</f>
        <v/>
      </c>
    </row>
    <row r="516" spans="1:12">
      <c r="A516" s="2" t="str">
        <f>IF(Recap!A517="","",IF(Recap!A517&lt;0.25,1,0)+Recap!A517)</f>
        <v/>
      </c>
      <c r="B516" s="13" t="str">
        <f>IF(Recap!B517="","",IF(Recap!B517&lt;0.25,1,0)+Recap!B517)</f>
        <v/>
      </c>
      <c r="C516" s="13" t="str">
        <f>IF(Recap!C517="","",IF(Recap!C517&lt;0.25,1,0)+Recap!C517)</f>
        <v/>
      </c>
      <c r="D516" s="13" t="str">
        <f>IF(Recap!D517="","",IF(Recap!D517&lt;0.25,1,0)+Recap!D517)</f>
        <v/>
      </c>
      <c r="E516" s="13" t="str">
        <f>IF(Recap!E517="","",IF(Recap!E517&lt;0.25,1,0)+Recap!E517)</f>
        <v/>
      </c>
      <c r="F516" s="13" t="str">
        <f>IF(Recap!F517="","",IF(Recap!F517&lt;0.25,1,0)+Recap!F517)</f>
        <v/>
      </c>
      <c r="G516" s="13" t="str">
        <f>IF(Recap!G517="","",IF(Recap!G517&lt;0.25,1,0)+Recap!G517)</f>
        <v/>
      </c>
      <c r="H516" s="13" t="str">
        <f>IF(Recap!H517="","",IF(Recap!H517&lt;0.25,1,0)+Recap!H517)</f>
        <v/>
      </c>
      <c r="I516" s="13" t="str">
        <f>IF(Recap!I517="","",IF(Recap!I517&lt;0.25,1,0)+Recap!I517)</f>
        <v/>
      </c>
      <c r="J516" s="13" t="str">
        <f>IF(Recap!J517="","",IF(Recap!J517&lt;0.25,1,0)+Recap!J517)</f>
        <v/>
      </c>
      <c r="L516" s="13" t="str">
        <f>IF(Recap!L517="","",IF(Recap!L517&lt;0.25,1,0)+Recap!L517)</f>
        <v/>
      </c>
    </row>
    <row r="517" spans="1:12">
      <c r="A517" s="2" t="str">
        <f>IF(Recap!A518="","",IF(Recap!A518&lt;0.25,1,0)+Recap!A518)</f>
        <v/>
      </c>
      <c r="B517" s="13" t="str">
        <f>IF(Recap!B518="","",IF(Recap!B518&lt;0.25,1,0)+Recap!B518)</f>
        <v/>
      </c>
      <c r="C517" s="13" t="str">
        <f>IF(Recap!C518="","",IF(Recap!C518&lt;0.25,1,0)+Recap!C518)</f>
        <v/>
      </c>
      <c r="D517" s="13" t="str">
        <f>IF(Recap!D518="","",IF(Recap!D518&lt;0.25,1,0)+Recap!D518)</f>
        <v/>
      </c>
      <c r="E517" s="13" t="str">
        <f>IF(Recap!E518="","",IF(Recap!E518&lt;0.25,1,0)+Recap!E518)</f>
        <v/>
      </c>
      <c r="F517" s="13" t="str">
        <f>IF(Recap!F518="","",IF(Recap!F518&lt;0.25,1,0)+Recap!F518)</f>
        <v/>
      </c>
      <c r="G517" s="13" t="str">
        <f>IF(Recap!G518="","",IF(Recap!G518&lt;0.25,1,0)+Recap!G518)</f>
        <v/>
      </c>
      <c r="H517" s="13" t="str">
        <f>IF(Recap!H518="","",IF(Recap!H518&lt;0.25,1,0)+Recap!H518)</f>
        <v/>
      </c>
      <c r="I517" s="13" t="str">
        <f>IF(Recap!I518="","",IF(Recap!I518&lt;0.25,1,0)+Recap!I518)</f>
        <v/>
      </c>
      <c r="J517" s="13" t="str">
        <f>IF(Recap!J518="","",IF(Recap!J518&lt;0.25,1,0)+Recap!J518)</f>
        <v/>
      </c>
      <c r="L517" s="13" t="str">
        <f>IF(Recap!L518="","",IF(Recap!L518&lt;0.25,1,0)+Recap!L518)</f>
        <v/>
      </c>
    </row>
    <row r="518" spans="1:12">
      <c r="A518" s="2" t="str">
        <f>IF(Recap!A519="","",IF(Recap!A519&lt;0.25,1,0)+Recap!A519)</f>
        <v/>
      </c>
      <c r="B518" s="13" t="str">
        <f>IF(Recap!B519="","",IF(Recap!B519&lt;0.25,1,0)+Recap!B519)</f>
        <v/>
      </c>
      <c r="C518" s="13" t="str">
        <f>IF(Recap!C519="","",IF(Recap!C519&lt;0.25,1,0)+Recap!C519)</f>
        <v/>
      </c>
      <c r="D518" s="13" t="str">
        <f>IF(Recap!D519="","",IF(Recap!D519&lt;0.25,1,0)+Recap!D519)</f>
        <v/>
      </c>
      <c r="E518" s="13" t="str">
        <f>IF(Recap!E519="","",IF(Recap!E519&lt;0.25,1,0)+Recap!E519)</f>
        <v/>
      </c>
      <c r="F518" s="13" t="str">
        <f>IF(Recap!F519="","",IF(Recap!F519&lt;0.25,1,0)+Recap!F519)</f>
        <v/>
      </c>
      <c r="G518" s="13" t="str">
        <f>IF(Recap!G519="","",IF(Recap!G519&lt;0.25,1,0)+Recap!G519)</f>
        <v/>
      </c>
      <c r="H518" s="13" t="str">
        <f>IF(Recap!H519="","",IF(Recap!H519&lt;0.25,1,0)+Recap!H519)</f>
        <v/>
      </c>
      <c r="I518" s="13" t="str">
        <f>IF(Recap!I519="","",IF(Recap!I519&lt;0.25,1,0)+Recap!I519)</f>
        <v/>
      </c>
      <c r="J518" s="13" t="str">
        <f>IF(Recap!J519="","",IF(Recap!J519&lt;0.25,1,0)+Recap!J519)</f>
        <v/>
      </c>
      <c r="L518" s="13" t="str">
        <f>IF(Recap!L519="","",IF(Recap!L519&lt;0.25,1,0)+Recap!L519)</f>
        <v/>
      </c>
    </row>
    <row r="519" spans="1:12">
      <c r="A519" s="2" t="str">
        <f>IF(Recap!A520="","",IF(Recap!A520&lt;0.25,1,0)+Recap!A520)</f>
        <v/>
      </c>
      <c r="B519" s="13" t="str">
        <f>IF(Recap!B520="","",IF(Recap!B520&lt;0.25,1,0)+Recap!B520)</f>
        <v/>
      </c>
      <c r="C519" s="13" t="str">
        <f>IF(Recap!C520="","",IF(Recap!C520&lt;0.25,1,0)+Recap!C520)</f>
        <v/>
      </c>
      <c r="D519" s="13" t="str">
        <f>IF(Recap!D520="","",IF(Recap!D520&lt;0.25,1,0)+Recap!D520)</f>
        <v/>
      </c>
      <c r="E519" s="13" t="str">
        <f>IF(Recap!E520="","",IF(Recap!E520&lt;0.25,1,0)+Recap!E520)</f>
        <v/>
      </c>
      <c r="F519" s="13" t="str">
        <f>IF(Recap!F520="","",IF(Recap!F520&lt;0.25,1,0)+Recap!F520)</f>
        <v/>
      </c>
      <c r="G519" s="13" t="str">
        <f>IF(Recap!G520="","",IF(Recap!G520&lt;0.25,1,0)+Recap!G520)</f>
        <v/>
      </c>
      <c r="H519" s="13" t="str">
        <f>IF(Recap!H520="","",IF(Recap!H520&lt;0.25,1,0)+Recap!H520)</f>
        <v/>
      </c>
      <c r="I519" s="13" t="str">
        <f>IF(Recap!I520="","",IF(Recap!I520&lt;0.25,1,0)+Recap!I520)</f>
        <v/>
      </c>
      <c r="J519" s="13" t="str">
        <f>IF(Recap!J520="","",IF(Recap!J520&lt;0.25,1,0)+Recap!J520)</f>
        <v/>
      </c>
      <c r="L519" s="13" t="str">
        <f>IF(Recap!L520="","",IF(Recap!L520&lt;0.25,1,0)+Recap!L520)</f>
        <v/>
      </c>
    </row>
    <row r="520" spans="1:12">
      <c r="A520" s="2" t="str">
        <f>IF(Recap!A521="","",IF(Recap!A521&lt;0.25,1,0)+Recap!A521)</f>
        <v/>
      </c>
      <c r="B520" s="13" t="str">
        <f>IF(Recap!B521="","",IF(Recap!B521&lt;0.25,1,0)+Recap!B521)</f>
        <v/>
      </c>
      <c r="C520" s="13" t="str">
        <f>IF(Recap!C521="","",IF(Recap!C521&lt;0.25,1,0)+Recap!C521)</f>
        <v/>
      </c>
      <c r="D520" s="13" t="str">
        <f>IF(Recap!D521="","",IF(Recap!D521&lt;0.25,1,0)+Recap!D521)</f>
        <v/>
      </c>
      <c r="E520" s="13" t="str">
        <f>IF(Recap!E521="","",IF(Recap!E521&lt;0.25,1,0)+Recap!E521)</f>
        <v/>
      </c>
      <c r="F520" s="13" t="str">
        <f>IF(Recap!F521="","",IF(Recap!F521&lt;0.25,1,0)+Recap!F521)</f>
        <v/>
      </c>
      <c r="G520" s="13" t="str">
        <f>IF(Recap!G521="","",IF(Recap!G521&lt;0.25,1,0)+Recap!G521)</f>
        <v/>
      </c>
      <c r="H520" s="13" t="str">
        <f>IF(Recap!H521="","",IF(Recap!H521&lt;0.25,1,0)+Recap!H521)</f>
        <v/>
      </c>
      <c r="I520" s="13" t="str">
        <f>IF(Recap!I521="","",IF(Recap!I521&lt;0.25,1,0)+Recap!I521)</f>
        <v/>
      </c>
      <c r="J520" s="13" t="str">
        <f>IF(Recap!J521="","",IF(Recap!J521&lt;0.25,1,0)+Recap!J521)</f>
        <v/>
      </c>
      <c r="L520" s="13" t="str">
        <f>IF(Recap!L521="","",IF(Recap!L521&lt;0.25,1,0)+Recap!L521)</f>
        <v/>
      </c>
    </row>
    <row r="521" spans="1:12">
      <c r="A521" s="2" t="str">
        <f>IF(Recap!A522="","",IF(Recap!A522&lt;0.25,1,0)+Recap!A522)</f>
        <v/>
      </c>
      <c r="B521" s="13" t="str">
        <f>IF(Recap!B522="","",IF(Recap!B522&lt;0.25,1,0)+Recap!B522)</f>
        <v/>
      </c>
      <c r="C521" s="13" t="str">
        <f>IF(Recap!C522="","",IF(Recap!C522&lt;0.25,1,0)+Recap!C522)</f>
        <v/>
      </c>
      <c r="D521" s="13" t="str">
        <f>IF(Recap!D522="","",IF(Recap!D522&lt;0.25,1,0)+Recap!D522)</f>
        <v/>
      </c>
      <c r="E521" s="13" t="str">
        <f>IF(Recap!E522="","",IF(Recap!E522&lt;0.25,1,0)+Recap!E522)</f>
        <v/>
      </c>
      <c r="F521" s="13" t="str">
        <f>IF(Recap!F522="","",IF(Recap!F522&lt;0.25,1,0)+Recap!F522)</f>
        <v/>
      </c>
      <c r="G521" s="13" t="str">
        <f>IF(Recap!G522="","",IF(Recap!G522&lt;0.25,1,0)+Recap!G522)</f>
        <v/>
      </c>
      <c r="H521" s="13" t="str">
        <f>IF(Recap!H522="","",IF(Recap!H522&lt;0.25,1,0)+Recap!H522)</f>
        <v/>
      </c>
      <c r="I521" s="13" t="str">
        <f>IF(Recap!I522="","",IF(Recap!I522&lt;0.25,1,0)+Recap!I522)</f>
        <v/>
      </c>
      <c r="J521" s="13" t="str">
        <f>IF(Recap!J522="","",IF(Recap!J522&lt;0.25,1,0)+Recap!J522)</f>
        <v/>
      </c>
      <c r="L521" s="13" t="str">
        <f>IF(Recap!L522="","",IF(Recap!L522&lt;0.25,1,0)+Recap!L522)</f>
        <v/>
      </c>
    </row>
    <row r="522" spans="1:12">
      <c r="A522" s="2" t="str">
        <f>IF(Recap!A523="","",IF(Recap!A523&lt;0.25,1,0)+Recap!A523)</f>
        <v/>
      </c>
      <c r="B522" s="13" t="str">
        <f>IF(Recap!B523="","",IF(Recap!B523&lt;0.25,1,0)+Recap!B523)</f>
        <v/>
      </c>
      <c r="C522" s="13" t="str">
        <f>IF(Recap!C523="","",IF(Recap!C523&lt;0.25,1,0)+Recap!C523)</f>
        <v/>
      </c>
      <c r="D522" s="13" t="str">
        <f>IF(Recap!D523="","",IF(Recap!D523&lt;0.25,1,0)+Recap!D523)</f>
        <v/>
      </c>
      <c r="E522" s="13" t="str">
        <f>IF(Recap!E523="","",IF(Recap!E523&lt;0.25,1,0)+Recap!E523)</f>
        <v/>
      </c>
      <c r="F522" s="13" t="str">
        <f>IF(Recap!F523="","",IF(Recap!F523&lt;0.25,1,0)+Recap!F523)</f>
        <v/>
      </c>
      <c r="G522" s="13" t="str">
        <f>IF(Recap!G523="","",IF(Recap!G523&lt;0.25,1,0)+Recap!G523)</f>
        <v/>
      </c>
      <c r="H522" s="13" t="str">
        <f>IF(Recap!H523="","",IF(Recap!H523&lt;0.25,1,0)+Recap!H523)</f>
        <v/>
      </c>
      <c r="I522" s="13" t="str">
        <f>IF(Recap!I523="","",IF(Recap!I523&lt;0.25,1,0)+Recap!I523)</f>
        <v/>
      </c>
      <c r="J522" s="13" t="str">
        <f>IF(Recap!J523="","",IF(Recap!J523&lt;0.25,1,0)+Recap!J523)</f>
        <v/>
      </c>
      <c r="L522" s="13" t="str">
        <f>IF(Recap!L523="","",IF(Recap!L523&lt;0.25,1,0)+Recap!L523)</f>
        <v/>
      </c>
    </row>
    <row r="523" spans="1:12">
      <c r="A523" s="2" t="str">
        <f>IF(Recap!A524="","",IF(Recap!A524&lt;0.25,1,0)+Recap!A524)</f>
        <v/>
      </c>
      <c r="B523" s="13" t="str">
        <f>IF(Recap!B524="","",IF(Recap!B524&lt;0.25,1,0)+Recap!B524)</f>
        <v/>
      </c>
      <c r="C523" s="13" t="str">
        <f>IF(Recap!C524="","",IF(Recap!C524&lt;0.25,1,0)+Recap!C524)</f>
        <v/>
      </c>
      <c r="D523" s="13" t="str">
        <f>IF(Recap!D524="","",IF(Recap!D524&lt;0.25,1,0)+Recap!D524)</f>
        <v/>
      </c>
      <c r="E523" s="13" t="str">
        <f>IF(Recap!E524="","",IF(Recap!E524&lt;0.25,1,0)+Recap!E524)</f>
        <v/>
      </c>
      <c r="F523" s="13" t="str">
        <f>IF(Recap!F524="","",IF(Recap!F524&lt;0.25,1,0)+Recap!F524)</f>
        <v/>
      </c>
      <c r="G523" s="13" t="str">
        <f>IF(Recap!G524="","",IF(Recap!G524&lt;0.25,1,0)+Recap!G524)</f>
        <v/>
      </c>
      <c r="H523" s="13" t="str">
        <f>IF(Recap!H524="","",IF(Recap!H524&lt;0.25,1,0)+Recap!H524)</f>
        <v/>
      </c>
      <c r="I523" s="13" t="str">
        <f>IF(Recap!I524="","",IF(Recap!I524&lt;0.25,1,0)+Recap!I524)</f>
        <v/>
      </c>
      <c r="J523" s="13" t="str">
        <f>IF(Recap!J524="","",IF(Recap!J524&lt;0.25,1,0)+Recap!J524)</f>
        <v/>
      </c>
      <c r="L523" s="13" t="str">
        <f>IF(Recap!L524="","",IF(Recap!L524&lt;0.25,1,0)+Recap!L524)</f>
        <v/>
      </c>
    </row>
    <row r="524" spans="1:12">
      <c r="A524" s="2" t="str">
        <f>IF(Recap!A525="","",IF(Recap!A525&lt;0.25,1,0)+Recap!A525)</f>
        <v/>
      </c>
      <c r="B524" s="13" t="str">
        <f>IF(Recap!B525="","",IF(Recap!B525&lt;0.25,1,0)+Recap!B525)</f>
        <v/>
      </c>
      <c r="C524" s="13" t="str">
        <f>IF(Recap!C525="","",IF(Recap!C525&lt;0.25,1,0)+Recap!C525)</f>
        <v/>
      </c>
      <c r="D524" s="13" t="str">
        <f>IF(Recap!D525="","",IF(Recap!D525&lt;0.25,1,0)+Recap!D525)</f>
        <v/>
      </c>
      <c r="E524" s="13" t="str">
        <f>IF(Recap!E525="","",IF(Recap!E525&lt;0.25,1,0)+Recap!E525)</f>
        <v/>
      </c>
      <c r="F524" s="13" t="str">
        <f>IF(Recap!F525="","",IF(Recap!F525&lt;0.25,1,0)+Recap!F525)</f>
        <v/>
      </c>
      <c r="G524" s="13" t="str">
        <f>IF(Recap!G525="","",IF(Recap!G525&lt;0.25,1,0)+Recap!G525)</f>
        <v/>
      </c>
      <c r="H524" s="13" t="str">
        <f>IF(Recap!H525="","",IF(Recap!H525&lt;0.25,1,0)+Recap!H525)</f>
        <v/>
      </c>
      <c r="I524" s="13" t="str">
        <f>IF(Recap!I525="","",IF(Recap!I525&lt;0.25,1,0)+Recap!I525)</f>
        <v/>
      </c>
      <c r="J524" s="13" t="str">
        <f>IF(Recap!J525="","",IF(Recap!J525&lt;0.25,1,0)+Recap!J525)</f>
        <v/>
      </c>
      <c r="L524" s="13" t="str">
        <f>IF(Recap!L525="","",IF(Recap!L525&lt;0.25,1,0)+Recap!L525)</f>
        <v/>
      </c>
    </row>
    <row r="525" spans="1:12">
      <c r="A525" s="2" t="str">
        <f>IF(Recap!A526="","",IF(Recap!A526&lt;0.25,1,0)+Recap!A526)</f>
        <v/>
      </c>
      <c r="B525" s="13" t="str">
        <f>IF(Recap!B526="","",IF(Recap!B526&lt;0.25,1,0)+Recap!B526)</f>
        <v/>
      </c>
      <c r="C525" s="13" t="str">
        <f>IF(Recap!C526="","",IF(Recap!C526&lt;0.25,1,0)+Recap!C526)</f>
        <v/>
      </c>
      <c r="D525" s="13" t="str">
        <f>IF(Recap!D526="","",IF(Recap!D526&lt;0.25,1,0)+Recap!D526)</f>
        <v/>
      </c>
      <c r="E525" s="13" t="str">
        <f>IF(Recap!E526="","",IF(Recap!E526&lt;0.25,1,0)+Recap!E526)</f>
        <v/>
      </c>
      <c r="F525" s="13" t="str">
        <f>IF(Recap!F526="","",IF(Recap!F526&lt;0.25,1,0)+Recap!F526)</f>
        <v/>
      </c>
      <c r="G525" s="13" t="str">
        <f>IF(Recap!G526="","",IF(Recap!G526&lt;0.25,1,0)+Recap!G526)</f>
        <v/>
      </c>
      <c r="H525" s="13" t="str">
        <f>IF(Recap!H526="","",IF(Recap!H526&lt;0.25,1,0)+Recap!H526)</f>
        <v/>
      </c>
      <c r="I525" s="13" t="str">
        <f>IF(Recap!I526="","",IF(Recap!I526&lt;0.25,1,0)+Recap!I526)</f>
        <v/>
      </c>
      <c r="J525" s="13" t="str">
        <f>IF(Recap!J526="","",IF(Recap!J526&lt;0.25,1,0)+Recap!J526)</f>
        <v/>
      </c>
      <c r="L525" s="13" t="str">
        <f>IF(Recap!L526="","",IF(Recap!L526&lt;0.25,1,0)+Recap!L526)</f>
        <v/>
      </c>
    </row>
    <row r="526" spans="1:12">
      <c r="A526" s="2" t="str">
        <f>IF(Recap!A527="","",IF(Recap!A527&lt;0.25,1,0)+Recap!A527)</f>
        <v/>
      </c>
      <c r="B526" s="13" t="str">
        <f>IF(Recap!B527="","",IF(Recap!B527&lt;0.25,1,0)+Recap!B527)</f>
        <v/>
      </c>
      <c r="C526" s="13" t="str">
        <f>IF(Recap!C527="","",IF(Recap!C527&lt;0.25,1,0)+Recap!C527)</f>
        <v/>
      </c>
      <c r="D526" s="13" t="str">
        <f>IF(Recap!D527="","",IF(Recap!D527&lt;0.25,1,0)+Recap!D527)</f>
        <v/>
      </c>
      <c r="E526" s="13" t="str">
        <f>IF(Recap!E527="","",IF(Recap!E527&lt;0.25,1,0)+Recap!E527)</f>
        <v/>
      </c>
      <c r="F526" s="13" t="str">
        <f>IF(Recap!F527="","",IF(Recap!F527&lt;0.25,1,0)+Recap!F527)</f>
        <v/>
      </c>
      <c r="G526" s="13" t="str">
        <f>IF(Recap!G527="","",IF(Recap!G527&lt;0.25,1,0)+Recap!G527)</f>
        <v/>
      </c>
      <c r="H526" s="13" t="str">
        <f>IF(Recap!H527="","",IF(Recap!H527&lt;0.25,1,0)+Recap!H527)</f>
        <v/>
      </c>
      <c r="I526" s="13" t="str">
        <f>IF(Recap!I527="","",IF(Recap!I527&lt;0.25,1,0)+Recap!I527)</f>
        <v/>
      </c>
      <c r="J526" s="13" t="str">
        <f>IF(Recap!J527="","",IF(Recap!J527&lt;0.25,1,0)+Recap!J527)</f>
        <v/>
      </c>
      <c r="L526" s="13" t="str">
        <f>IF(Recap!L527="","",IF(Recap!L527&lt;0.25,1,0)+Recap!L527)</f>
        <v/>
      </c>
    </row>
    <row r="527" spans="1:12">
      <c r="A527" s="2" t="str">
        <f>IF(Recap!A528="","",IF(Recap!A528&lt;0.25,1,0)+Recap!A528)</f>
        <v/>
      </c>
      <c r="B527" s="13" t="str">
        <f>IF(Recap!B528="","",IF(Recap!B528&lt;0.25,1,0)+Recap!B528)</f>
        <v/>
      </c>
      <c r="C527" s="13" t="str">
        <f>IF(Recap!C528="","",IF(Recap!C528&lt;0.25,1,0)+Recap!C528)</f>
        <v/>
      </c>
      <c r="D527" s="13" t="str">
        <f>IF(Recap!D528="","",IF(Recap!D528&lt;0.25,1,0)+Recap!D528)</f>
        <v/>
      </c>
      <c r="E527" s="13" t="str">
        <f>IF(Recap!E528="","",IF(Recap!E528&lt;0.25,1,0)+Recap!E528)</f>
        <v/>
      </c>
      <c r="F527" s="13" t="str">
        <f>IF(Recap!F528="","",IF(Recap!F528&lt;0.25,1,0)+Recap!F528)</f>
        <v/>
      </c>
      <c r="G527" s="13" t="str">
        <f>IF(Recap!G528="","",IF(Recap!G528&lt;0.25,1,0)+Recap!G528)</f>
        <v/>
      </c>
      <c r="H527" s="13" t="str">
        <f>IF(Recap!H528="","",IF(Recap!H528&lt;0.25,1,0)+Recap!H528)</f>
        <v/>
      </c>
      <c r="I527" s="13" t="str">
        <f>IF(Recap!I528="","",IF(Recap!I528&lt;0.25,1,0)+Recap!I528)</f>
        <v/>
      </c>
      <c r="J527" s="13" t="str">
        <f>IF(Recap!J528="","",IF(Recap!J528&lt;0.25,1,0)+Recap!J528)</f>
        <v/>
      </c>
      <c r="L527" s="13" t="str">
        <f>IF(Recap!L528="","",IF(Recap!L528&lt;0.25,1,0)+Recap!L528)</f>
        <v/>
      </c>
    </row>
    <row r="528" spans="1:12">
      <c r="A528" s="2" t="str">
        <f>IF(Recap!A529="","",IF(Recap!A529&lt;0.25,1,0)+Recap!A529)</f>
        <v/>
      </c>
      <c r="B528" s="13" t="str">
        <f>IF(Recap!B529="","",IF(Recap!B529&lt;0.25,1,0)+Recap!B529)</f>
        <v/>
      </c>
      <c r="C528" s="13" t="str">
        <f>IF(Recap!C529="","",IF(Recap!C529&lt;0.25,1,0)+Recap!C529)</f>
        <v/>
      </c>
      <c r="D528" s="13" t="str">
        <f>IF(Recap!D529="","",IF(Recap!D529&lt;0.25,1,0)+Recap!D529)</f>
        <v/>
      </c>
      <c r="E528" s="13" t="str">
        <f>IF(Recap!E529="","",IF(Recap!E529&lt;0.25,1,0)+Recap!E529)</f>
        <v/>
      </c>
      <c r="F528" s="13" t="str">
        <f>IF(Recap!F529="","",IF(Recap!F529&lt;0.25,1,0)+Recap!F529)</f>
        <v/>
      </c>
      <c r="G528" s="13" t="str">
        <f>IF(Recap!G529="","",IF(Recap!G529&lt;0.25,1,0)+Recap!G529)</f>
        <v/>
      </c>
      <c r="H528" s="13" t="str">
        <f>IF(Recap!H529="","",IF(Recap!H529&lt;0.25,1,0)+Recap!H529)</f>
        <v/>
      </c>
      <c r="I528" s="13" t="str">
        <f>IF(Recap!I529="","",IF(Recap!I529&lt;0.25,1,0)+Recap!I529)</f>
        <v/>
      </c>
      <c r="J528" s="13" t="str">
        <f>IF(Recap!J529="","",IF(Recap!J529&lt;0.25,1,0)+Recap!J529)</f>
        <v/>
      </c>
      <c r="L528" s="13" t="str">
        <f>IF(Recap!L529="","",IF(Recap!L529&lt;0.25,1,0)+Recap!L529)</f>
        <v/>
      </c>
    </row>
    <row r="529" spans="1:12">
      <c r="A529" s="2" t="str">
        <f>IF(Recap!A530="","",IF(Recap!A530&lt;0.25,1,0)+Recap!A530)</f>
        <v/>
      </c>
      <c r="B529" s="13" t="str">
        <f>IF(Recap!B530="","",IF(Recap!B530&lt;0.25,1,0)+Recap!B530)</f>
        <v/>
      </c>
      <c r="C529" s="13" t="str">
        <f>IF(Recap!C530="","",IF(Recap!C530&lt;0.25,1,0)+Recap!C530)</f>
        <v/>
      </c>
      <c r="D529" s="13" t="str">
        <f>IF(Recap!D530="","",IF(Recap!D530&lt;0.25,1,0)+Recap!D530)</f>
        <v/>
      </c>
      <c r="E529" s="13" t="str">
        <f>IF(Recap!E530="","",IF(Recap!E530&lt;0.25,1,0)+Recap!E530)</f>
        <v/>
      </c>
      <c r="F529" s="13" t="str">
        <f>IF(Recap!F530="","",IF(Recap!F530&lt;0.25,1,0)+Recap!F530)</f>
        <v/>
      </c>
      <c r="G529" s="13" t="str">
        <f>IF(Recap!G530="","",IF(Recap!G530&lt;0.25,1,0)+Recap!G530)</f>
        <v/>
      </c>
      <c r="H529" s="13" t="str">
        <f>IF(Recap!H530="","",IF(Recap!H530&lt;0.25,1,0)+Recap!H530)</f>
        <v/>
      </c>
      <c r="I529" s="13" t="str">
        <f>IF(Recap!I530="","",IF(Recap!I530&lt;0.25,1,0)+Recap!I530)</f>
        <v/>
      </c>
      <c r="J529" s="13" t="str">
        <f>IF(Recap!J530="","",IF(Recap!J530&lt;0.25,1,0)+Recap!J530)</f>
        <v/>
      </c>
      <c r="L529" s="13" t="str">
        <f>IF(Recap!L530="","",IF(Recap!L530&lt;0.25,1,0)+Recap!L530)</f>
        <v/>
      </c>
    </row>
    <row r="530" spans="1:12">
      <c r="A530" s="2" t="str">
        <f>IF(Recap!A531="","",IF(Recap!A531&lt;0.25,1,0)+Recap!A531)</f>
        <v/>
      </c>
      <c r="B530" s="13" t="str">
        <f>IF(Recap!B531="","",IF(Recap!B531&lt;0.25,1,0)+Recap!B531)</f>
        <v/>
      </c>
      <c r="C530" s="13" t="str">
        <f>IF(Recap!C531="","",IF(Recap!C531&lt;0.25,1,0)+Recap!C531)</f>
        <v/>
      </c>
      <c r="D530" s="13" t="str">
        <f>IF(Recap!D531="","",IF(Recap!D531&lt;0.25,1,0)+Recap!D531)</f>
        <v/>
      </c>
      <c r="E530" s="13" t="str">
        <f>IF(Recap!E531="","",IF(Recap!E531&lt;0.25,1,0)+Recap!E531)</f>
        <v/>
      </c>
      <c r="F530" s="13" t="str">
        <f>IF(Recap!F531="","",IF(Recap!F531&lt;0.25,1,0)+Recap!F531)</f>
        <v/>
      </c>
      <c r="G530" s="13" t="str">
        <f>IF(Recap!G531="","",IF(Recap!G531&lt;0.25,1,0)+Recap!G531)</f>
        <v/>
      </c>
      <c r="H530" s="13" t="str">
        <f>IF(Recap!H531="","",IF(Recap!H531&lt;0.25,1,0)+Recap!H531)</f>
        <v/>
      </c>
      <c r="I530" s="13" t="str">
        <f>IF(Recap!I531="","",IF(Recap!I531&lt;0.25,1,0)+Recap!I531)</f>
        <v/>
      </c>
      <c r="J530" s="13" t="str">
        <f>IF(Recap!J531="","",IF(Recap!J531&lt;0.25,1,0)+Recap!J531)</f>
        <v/>
      </c>
      <c r="L530" s="13" t="str">
        <f>IF(Recap!L531="","",IF(Recap!L531&lt;0.25,1,0)+Recap!L531)</f>
        <v/>
      </c>
    </row>
    <row r="531" spans="1:12">
      <c r="A531" s="2" t="str">
        <f>IF(Recap!A532="","",IF(Recap!A532&lt;0.25,1,0)+Recap!A532)</f>
        <v/>
      </c>
      <c r="B531" s="13" t="str">
        <f>IF(Recap!B532="","",IF(Recap!B532&lt;0.25,1,0)+Recap!B532)</f>
        <v/>
      </c>
      <c r="C531" s="13" t="str">
        <f>IF(Recap!C532="","",IF(Recap!C532&lt;0.25,1,0)+Recap!C532)</f>
        <v/>
      </c>
      <c r="D531" s="13" t="str">
        <f>IF(Recap!D532="","",IF(Recap!D532&lt;0.25,1,0)+Recap!D532)</f>
        <v/>
      </c>
      <c r="E531" s="13" t="str">
        <f>IF(Recap!E532="","",IF(Recap!E532&lt;0.25,1,0)+Recap!E532)</f>
        <v/>
      </c>
      <c r="F531" s="13" t="str">
        <f>IF(Recap!F532="","",IF(Recap!F532&lt;0.25,1,0)+Recap!F532)</f>
        <v/>
      </c>
      <c r="G531" s="13" t="str">
        <f>IF(Recap!G532="","",IF(Recap!G532&lt;0.25,1,0)+Recap!G532)</f>
        <v/>
      </c>
      <c r="H531" s="13" t="str">
        <f>IF(Recap!H532="","",IF(Recap!H532&lt;0.25,1,0)+Recap!H532)</f>
        <v/>
      </c>
      <c r="I531" s="13" t="str">
        <f>IF(Recap!I532="","",IF(Recap!I532&lt;0.25,1,0)+Recap!I532)</f>
        <v/>
      </c>
      <c r="J531" s="13" t="str">
        <f>IF(Recap!J532="","",IF(Recap!J532&lt;0.25,1,0)+Recap!J532)</f>
        <v/>
      </c>
      <c r="L531" s="13" t="str">
        <f>IF(Recap!L532="","",IF(Recap!L532&lt;0.25,1,0)+Recap!L532)</f>
        <v/>
      </c>
    </row>
    <row r="532" spans="1:12">
      <c r="A532" s="2" t="str">
        <f>IF(Recap!A533="","",IF(Recap!A533&lt;0.25,1,0)+Recap!A533)</f>
        <v/>
      </c>
      <c r="B532" s="13" t="str">
        <f>IF(Recap!B533="","",IF(Recap!B533&lt;0.25,1,0)+Recap!B533)</f>
        <v/>
      </c>
      <c r="C532" s="13" t="str">
        <f>IF(Recap!C533="","",IF(Recap!C533&lt;0.25,1,0)+Recap!C533)</f>
        <v/>
      </c>
      <c r="D532" s="13" t="str">
        <f>IF(Recap!D533="","",IF(Recap!D533&lt;0.25,1,0)+Recap!D533)</f>
        <v/>
      </c>
      <c r="E532" s="13" t="str">
        <f>IF(Recap!E533="","",IF(Recap!E533&lt;0.25,1,0)+Recap!E533)</f>
        <v/>
      </c>
      <c r="F532" s="13" t="str">
        <f>IF(Recap!F533="","",IF(Recap!F533&lt;0.25,1,0)+Recap!F533)</f>
        <v/>
      </c>
      <c r="G532" s="13" t="str">
        <f>IF(Recap!G533="","",IF(Recap!G533&lt;0.25,1,0)+Recap!G533)</f>
        <v/>
      </c>
      <c r="H532" s="13" t="str">
        <f>IF(Recap!H533="","",IF(Recap!H533&lt;0.25,1,0)+Recap!H533)</f>
        <v/>
      </c>
      <c r="I532" s="13" t="str">
        <f>IF(Recap!I533="","",IF(Recap!I533&lt;0.25,1,0)+Recap!I533)</f>
        <v/>
      </c>
      <c r="J532" s="13" t="str">
        <f>IF(Recap!J533="","",IF(Recap!J533&lt;0.25,1,0)+Recap!J533)</f>
        <v/>
      </c>
      <c r="L532" s="13" t="str">
        <f>IF(Recap!L533="","",IF(Recap!L533&lt;0.25,1,0)+Recap!L533)</f>
        <v/>
      </c>
    </row>
    <row r="533" spans="1:12">
      <c r="A533" s="2" t="str">
        <f>IF(Recap!A534="","",IF(Recap!A534&lt;0.25,1,0)+Recap!A534)</f>
        <v/>
      </c>
      <c r="B533" s="13" t="str">
        <f>IF(Recap!B534="","",IF(Recap!B534&lt;0.25,1,0)+Recap!B534)</f>
        <v/>
      </c>
      <c r="C533" s="13" t="str">
        <f>IF(Recap!C534="","",IF(Recap!C534&lt;0.25,1,0)+Recap!C534)</f>
        <v/>
      </c>
      <c r="D533" s="13" t="str">
        <f>IF(Recap!D534="","",IF(Recap!D534&lt;0.25,1,0)+Recap!D534)</f>
        <v/>
      </c>
      <c r="E533" s="13" t="str">
        <f>IF(Recap!E534="","",IF(Recap!E534&lt;0.25,1,0)+Recap!E534)</f>
        <v/>
      </c>
      <c r="F533" s="13" t="str">
        <f>IF(Recap!F534="","",IF(Recap!F534&lt;0.25,1,0)+Recap!F534)</f>
        <v/>
      </c>
      <c r="G533" s="13" t="str">
        <f>IF(Recap!G534="","",IF(Recap!G534&lt;0.25,1,0)+Recap!G534)</f>
        <v/>
      </c>
      <c r="H533" s="13" t="str">
        <f>IF(Recap!H534="","",IF(Recap!H534&lt;0.25,1,0)+Recap!H534)</f>
        <v/>
      </c>
      <c r="I533" s="13" t="str">
        <f>IF(Recap!I534="","",IF(Recap!I534&lt;0.25,1,0)+Recap!I534)</f>
        <v/>
      </c>
      <c r="J533" s="13" t="str">
        <f>IF(Recap!J534="","",IF(Recap!J534&lt;0.25,1,0)+Recap!J534)</f>
        <v/>
      </c>
      <c r="L533" s="13" t="str">
        <f>IF(Recap!L534="","",IF(Recap!L534&lt;0.25,1,0)+Recap!L534)</f>
        <v/>
      </c>
    </row>
    <row r="534" spans="1:12">
      <c r="A534" s="2" t="str">
        <f>IF(Recap!A535="","",IF(Recap!A535&lt;0.25,1,0)+Recap!A535)</f>
        <v/>
      </c>
      <c r="B534" s="13" t="str">
        <f>IF(Recap!B535="","",IF(Recap!B535&lt;0.25,1,0)+Recap!B535)</f>
        <v/>
      </c>
      <c r="C534" s="13" t="str">
        <f>IF(Recap!C535="","",IF(Recap!C535&lt;0.25,1,0)+Recap!C535)</f>
        <v/>
      </c>
      <c r="D534" s="13" t="str">
        <f>IF(Recap!D535="","",IF(Recap!D535&lt;0.25,1,0)+Recap!D535)</f>
        <v/>
      </c>
      <c r="E534" s="13" t="str">
        <f>IF(Recap!E535="","",IF(Recap!E535&lt;0.25,1,0)+Recap!E535)</f>
        <v/>
      </c>
      <c r="F534" s="13" t="str">
        <f>IF(Recap!F535="","",IF(Recap!F535&lt;0.25,1,0)+Recap!F535)</f>
        <v/>
      </c>
      <c r="G534" s="13" t="str">
        <f>IF(Recap!G535="","",IF(Recap!G535&lt;0.25,1,0)+Recap!G535)</f>
        <v/>
      </c>
      <c r="H534" s="13" t="str">
        <f>IF(Recap!H535="","",IF(Recap!H535&lt;0.25,1,0)+Recap!H535)</f>
        <v/>
      </c>
      <c r="I534" s="13" t="str">
        <f>IF(Recap!I535="","",IF(Recap!I535&lt;0.25,1,0)+Recap!I535)</f>
        <v/>
      </c>
      <c r="J534" s="13" t="str">
        <f>IF(Recap!J535="","",IF(Recap!J535&lt;0.25,1,0)+Recap!J535)</f>
        <v/>
      </c>
      <c r="L534" s="13" t="str">
        <f>IF(Recap!L535="","",IF(Recap!L535&lt;0.25,1,0)+Recap!L535)</f>
        <v/>
      </c>
    </row>
    <row r="535" spans="1:12">
      <c r="A535" s="2" t="str">
        <f>IF(Recap!A536="","",IF(Recap!A536&lt;0.25,1,0)+Recap!A536)</f>
        <v/>
      </c>
      <c r="B535" s="13" t="str">
        <f>IF(Recap!B536="","",IF(Recap!B536&lt;0.25,1,0)+Recap!B536)</f>
        <v/>
      </c>
      <c r="C535" s="13" t="str">
        <f>IF(Recap!C536="","",IF(Recap!C536&lt;0.25,1,0)+Recap!C536)</f>
        <v/>
      </c>
      <c r="D535" s="13" t="str">
        <f>IF(Recap!D536="","",IF(Recap!D536&lt;0.25,1,0)+Recap!D536)</f>
        <v/>
      </c>
      <c r="E535" s="13" t="str">
        <f>IF(Recap!E536="","",IF(Recap!E536&lt;0.25,1,0)+Recap!E536)</f>
        <v/>
      </c>
      <c r="F535" s="13" t="str">
        <f>IF(Recap!F536="","",IF(Recap!F536&lt;0.25,1,0)+Recap!F536)</f>
        <v/>
      </c>
      <c r="G535" s="13" t="str">
        <f>IF(Recap!G536="","",IF(Recap!G536&lt;0.25,1,0)+Recap!G536)</f>
        <v/>
      </c>
      <c r="H535" s="13" t="str">
        <f>IF(Recap!H536="","",IF(Recap!H536&lt;0.25,1,0)+Recap!H536)</f>
        <v/>
      </c>
      <c r="I535" s="13" t="str">
        <f>IF(Recap!I536="","",IF(Recap!I536&lt;0.25,1,0)+Recap!I536)</f>
        <v/>
      </c>
      <c r="J535" s="13" t="str">
        <f>IF(Recap!J536="","",IF(Recap!J536&lt;0.25,1,0)+Recap!J536)</f>
        <v/>
      </c>
      <c r="L535" s="13" t="str">
        <f>IF(Recap!L536="","",IF(Recap!L536&lt;0.25,1,0)+Recap!L536)</f>
        <v/>
      </c>
    </row>
    <row r="536" spans="1:12">
      <c r="A536" s="2" t="str">
        <f>IF(Recap!A537="","",IF(Recap!A537&lt;0.25,1,0)+Recap!A537)</f>
        <v/>
      </c>
      <c r="B536" s="13" t="str">
        <f>IF(Recap!B537="","",IF(Recap!B537&lt;0.25,1,0)+Recap!B537)</f>
        <v/>
      </c>
      <c r="C536" s="13" t="str">
        <f>IF(Recap!C537="","",IF(Recap!C537&lt;0.25,1,0)+Recap!C537)</f>
        <v/>
      </c>
      <c r="D536" s="13" t="str">
        <f>IF(Recap!D537="","",IF(Recap!D537&lt;0.25,1,0)+Recap!D537)</f>
        <v/>
      </c>
      <c r="E536" s="13" t="str">
        <f>IF(Recap!E537="","",IF(Recap!E537&lt;0.25,1,0)+Recap!E537)</f>
        <v/>
      </c>
      <c r="F536" s="13" t="str">
        <f>IF(Recap!F537="","",IF(Recap!F537&lt;0.25,1,0)+Recap!F537)</f>
        <v/>
      </c>
      <c r="G536" s="13" t="str">
        <f>IF(Recap!G537="","",IF(Recap!G537&lt;0.25,1,0)+Recap!G537)</f>
        <v/>
      </c>
      <c r="H536" s="13" t="str">
        <f>IF(Recap!H537="","",IF(Recap!H537&lt;0.25,1,0)+Recap!H537)</f>
        <v/>
      </c>
      <c r="I536" s="13" t="str">
        <f>IF(Recap!I537="","",IF(Recap!I537&lt;0.25,1,0)+Recap!I537)</f>
        <v/>
      </c>
      <c r="J536" s="13" t="str">
        <f>IF(Recap!J537="","",IF(Recap!J537&lt;0.25,1,0)+Recap!J537)</f>
        <v/>
      </c>
      <c r="L536" s="13" t="str">
        <f>IF(Recap!L537="","",IF(Recap!L537&lt;0.25,1,0)+Recap!L537)</f>
        <v/>
      </c>
    </row>
    <row r="537" spans="1:12">
      <c r="A537" s="2" t="str">
        <f>IF(Recap!A538="","",IF(Recap!A538&lt;0.25,1,0)+Recap!A538)</f>
        <v/>
      </c>
      <c r="B537" s="13" t="str">
        <f>IF(Recap!B538="","",IF(Recap!B538&lt;0.25,1,0)+Recap!B538)</f>
        <v/>
      </c>
      <c r="C537" s="13" t="str">
        <f>IF(Recap!C538="","",IF(Recap!C538&lt;0.25,1,0)+Recap!C538)</f>
        <v/>
      </c>
      <c r="D537" s="13" t="str">
        <f>IF(Recap!D538="","",IF(Recap!D538&lt;0.25,1,0)+Recap!D538)</f>
        <v/>
      </c>
      <c r="E537" s="13" t="str">
        <f>IF(Recap!E538="","",IF(Recap!E538&lt;0.25,1,0)+Recap!E538)</f>
        <v/>
      </c>
      <c r="F537" s="13" t="str">
        <f>IF(Recap!F538="","",IF(Recap!F538&lt;0.25,1,0)+Recap!F538)</f>
        <v/>
      </c>
      <c r="G537" s="13" t="str">
        <f>IF(Recap!G538="","",IF(Recap!G538&lt;0.25,1,0)+Recap!G538)</f>
        <v/>
      </c>
      <c r="H537" s="13" t="str">
        <f>IF(Recap!H538="","",IF(Recap!H538&lt;0.25,1,0)+Recap!H538)</f>
        <v/>
      </c>
      <c r="I537" s="13" t="str">
        <f>IF(Recap!I538="","",IF(Recap!I538&lt;0.25,1,0)+Recap!I538)</f>
        <v/>
      </c>
      <c r="J537" s="13" t="str">
        <f>IF(Recap!J538="","",IF(Recap!J538&lt;0.25,1,0)+Recap!J538)</f>
        <v/>
      </c>
      <c r="L537" s="13" t="str">
        <f>IF(Recap!L538="","",IF(Recap!L538&lt;0.25,1,0)+Recap!L538)</f>
        <v/>
      </c>
    </row>
    <row r="538" spans="1:12">
      <c r="A538" s="2" t="str">
        <f>IF(Recap!A539="","",IF(Recap!A539&lt;0.25,1,0)+Recap!A539)</f>
        <v/>
      </c>
      <c r="B538" s="13" t="str">
        <f>IF(Recap!B539="","",IF(Recap!B539&lt;0.25,1,0)+Recap!B539)</f>
        <v/>
      </c>
      <c r="C538" s="13" t="str">
        <f>IF(Recap!C539="","",IF(Recap!C539&lt;0.25,1,0)+Recap!C539)</f>
        <v/>
      </c>
      <c r="D538" s="13" t="str">
        <f>IF(Recap!D539="","",IF(Recap!D539&lt;0.25,1,0)+Recap!D539)</f>
        <v/>
      </c>
      <c r="E538" s="13" t="str">
        <f>IF(Recap!E539="","",IF(Recap!E539&lt;0.25,1,0)+Recap!E539)</f>
        <v/>
      </c>
      <c r="F538" s="13" t="str">
        <f>IF(Recap!F539="","",IF(Recap!F539&lt;0.25,1,0)+Recap!F539)</f>
        <v/>
      </c>
      <c r="G538" s="13" t="str">
        <f>IF(Recap!G539="","",IF(Recap!G539&lt;0.25,1,0)+Recap!G539)</f>
        <v/>
      </c>
      <c r="H538" s="13" t="str">
        <f>IF(Recap!H539="","",IF(Recap!H539&lt;0.25,1,0)+Recap!H539)</f>
        <v/>
      </c>
      <c r="I538" s="13" t="str">
        <f>IF(Recap!I539="","",IF(Recap!I539&lt;0.25,1,0)+Recap!I539)</f>
        <v/>
      </c>
      <c r="J538" s="13" t="str">
        <f>IF(Recap!J539="","",IF(Recap!J539&lt;0.25,1,0)+Recap!J539)</f>
        <v/>
      </c>
      <c r="L538" s="13" t="str">
        <f>IF(Recap!L539="","",IF(Recap!L539&lt;0.25,1,0)+Recap!L539)</f>
        <v/>
      </c>
    </row>
    <row r="539" spans="1:12">
      <c r="A539" s="2" t="str">
        <f>IF(Recap!A540="","",IF(Recap!A540&lt;0.25,1,0)+Recap!A540)</f>
        <v/>
      </c>
      <c r="B539" s="13" t="str">
        <f>IF(Recap!B540="","",IF(Recap!B540&lt;0.25,1,0)+Recap!B540)</f>
        <v/>
      </c>
      <c r="C539" s="13" t="str">
        <f>IF(Recap!C540="","",IF(Recap!C540&lt;0.25,1,0)+Recap!C540)</f>
        <v/>
      </c>
      <c r="D539" s="13" t="str">
        <f>IF(Recap!D540="","",IF(Recap!D540&lt;0.25,1,0)+Recap!D540)</f>
        <v/>
      </c>
      <c r="E539" s="13" t="str">
        <f>IF(Recap!E540="","",IF(Recap!E540&lt;0.25,1,0)+Recap!E540)</f>
        <v/>
      </c>
      <c r="F539" s="13" t="str">
        <f>IF(Recap!F540="","",IF(Recap!F540&lt;0.25,1,0)+Recap!F540)</f>
        <v/>
      </c>
      <c r="G539" s="13" t="str">
        <f>IF(Recap!G540="","",IF(Recap!G540&lt;0.25,1,0)+Recap!G540)</f>
        <v/>
      </c>
      <c r="H539" s="13" t="str">
        <f>IF(Recap!H540="","",IF(Recap!H540&lt;0.25,1,0)+Recap!H540)</f>
        <v/>
      </c>
      <c r="I539" s="13" t="str">
        <f>IF(Recap!I540="","",IF(Recap!I540&lt;0.25,1,0)+Recap!I540)</f>
        <v/>
      </c>
      <c r="J539" s="13" t="str">
        <f>IF(Recap!J540="","",IF(Recap!J540&lt;0.25,1,0)+Recap!J540)</f>
        <v/>
      </c>
      <c r="L539" s="13" t="str">
        <f>IF(Recap!L540="","",IF(Recap!L540&lt;0.25,1,0)+Recap!L540)</f>
        <v/>
      </c>
    </row>
    <row r="540" spans="1:12">
      <c r="A540" s="2" t="str">
        <f>IF(Recap!A541="","",IF(Recap!A541&lt;0.25,1,0)+Recap!A541)</f>
        <v/>
      </c>
      <c r="B540" s="13" t="str">
        <f>IF(Recap!B541="","",IF(Recap!B541&lt;0.25,1,0)+Recap!B541)</f>
        <v/>
      </c>
      <c r="C540" s="13" t="str">
        <f>IF(Recap!C541="","",IF(Recap!C541&lt;0.25,1,0)+Recap!C541)</f>
        <v/>
      </c>
      <c r="D540" s="13" t="str">
        <f>IF(Recap!D541="","",IF(Recap!D541&lt;0.25,1,0)+Recap!D541)</f>
        <v/>
      </c>
      <c r="E540" s="13" t="str">
        <f>IF(Recap!E541="","",IF(Recap!E541&lt;0.25,1,0)+Recap!E541)</f>
        <v/>
      </c>
      <c r="F540" s="13" t="str">
        <f>IF(Recap!F541="","",IF(Recap!F541&lt;0.25,1,0)+Recap!F541)</f>
        <v/>
      </c>
      <c r="G540" s="13" t="str">
        <f>IF(Recap!G541="","",IF(Recap!G541&lt;0.25,1,0)+Recap!G541)</f>
        <v/>
      </c>
      <c r="H540" s="13" t="str">
        <f>IF(Recap!H541="","",IF(Recap!H541&lt;0.25,1,0)+Recap!H541)</f>
        <v/>
      </c>
      <c r="I540" s="13" t="str">
        <f>IF(Recap!I541="","",IF(Recap!I541&lt;0.25,1,0)+Recap!I541)</f>
        <v/>
      </c>
      <c r="J540" s="13" t="str">
        <f>IF(Recap!J541="","",IF(Recap!J541&lt;0.25,1,0)+Recap!J541)</f>
        <v/>
      </c>
      <c r="L540" s="13" t="str">
        <f>IF(Recap!L541="","",IF(Recap!L541&lt;0.25,1,0)+Recap!L541)</f>
        <v/>
      </c>
    </row>
    <row r="541" spans="1:12">
      <c r="A541" s="2" t="str">
        <f>IF(Recap!A542="","",IF(Recap!A542&lt;0.25,1,0)+Recap!A542)</f>
        <v/>
      </c>
      <c r="B541" s="13" t="str">
        <f>IF(Recap!B542="","",IF(Recap!B542&lt;0.25,1,0)+Recap!B542)</f>
        <v/>
      </c>
      <c r="C541" s="13" t="str">
        <f>IF(Recap!C542="","",IF(Recap!C542&lt;0.25,1,0)+Recap!C542)</f>
        <v/>
      </c>
      <c r="D541" s="13" t="str">
        <f>IF(Recap!D542="","",IF(Recap!D542&lt;0.25,1,0)+Recap!D542)</f>
        <v/>
      </c>
      <c r="E541" s="13" t="str">
        <f>IF(Recap!E542="","",IF(Recap!E542&lt;0.25,1,0)+Recap!E542)</f>
        <v/>
      </c>
      <c r="F541" s="13" t="str">
        <f>IF(Recap!F542="","",IF(Recap!F542&lt;0.25,1,0)+Recap!F542)</f>
        <v/>
      </c>
      <c r="G541" s="13" t="str">
        <f>IF(Recap!G542="","",IF(Recap!G542&lt;0.25,1,0)+Recap!G542)</f>
        <v/>
      </c>
      <c r="H541" s="13" t="str">
        <f>IF(Recap!H542="","",IF(Recap!H542&lt;0.25,1,0)+Recap!H542)</f>
        <v/>
      </c>
      <c r="I541" s="13" t="str">
        <f>IF(Recap!I542="","",IF(Recap!I542&lt;0.25,1,0)+Recap!I542)</f>
        <v/>
      </c>
      <c r="J541" s="13" t="str">
        <f>IF(Recap!J542="","",IF(Recap!J542&lt;0.25,1,0)+Recap!J542)</f>
        <v/>
      </c>
      <c r="L541" s="13" t="str">
        <f>IF(Recap!L542="","",IF(Recap!L542&lt;0.25,1,0)+Recap!L542)</f>
        <v/>
      </c>
    </row>
    <row r="542" spans="1:12">
      <c r="A542" s="2" t="str">
        <f>IF(Recap!A543="","",IF(Recap!A543&lt;0.25,1,0)+Recap!A543)</f>
        <v/>
      </c>
      <c r="B542" s="13" t="str">
        <f>IF(Recap!B543="","",IF(Recap!B543&lt;0.25,1,0)+Recap!B543)</f>
        <v/>
      </c>
      <c r="C542" s="13" t="str">
        <f>IF(Recap!C543="","",IF(Recap!C543&lt;0.25,1,0)+Recap!C543)</f>
        <v/>
      </c>
      <c r="D542" s="13" t="str">
        <f>IF(Recap!D543="","",IF(Recap!D543&lt;0.25,1,0)+Recap!D543)</f>
        <v/>
      </c>
      <c r="E542" s="13" t="str">
        <f>IF(Recap!E543="","",IF(Recap!E543&lt;0.25,1,0)+Recap!E543)</f>
        <v/>
      </c>
      <c r="F542" s="13" t="str">
        <f>IF(Recap!F543="","",IF(Recap!F543&lt;0.25,1,0)+Recap!F543)</f>
        <v/>
      </c>
      <c r="G542" s="13" t="str">
        <f>IF(Recap!G543="","",IF(Recap!G543&lt;0.25,1,0)+Recap!G543)</f>
        <v/>
      </c>
      <c r="H542" s="13" t="str">
        <f>IF(Recap!H543="","",IF(Recap!H543&lt;0.25,1,0)+Recap!H543)</f>
        <v/>
      </c>
      <c r="I542" s="13" t="str">
        <f>IF(Recap!I543="","",IF(Recap!I543&lt;0.25,1,0)+Recap!I543)</f>
        <v/>
      </c>
      <c r="J542" s="13" t="str">
        <f>IF(Recap!J543="","",IF(Recap!J543&lt;0.25,1,0)+Recap!J543)</f>
        <v/>
      </c>
      <c r="L542" s="13" t="str">
        <f>IF(Recap!L543="","",IF(Recap!L543&lt;0.25,1,0)+Recap!L543)</f>
        <v/>
      </c>
    </row>
    <row r="543" spans="1:12">
      <c r="A543" s="2" t="str">
        <f>IF(Recap!A544="","",IF(Recap!A544&lt;0.25,1,0)+Recap!A544)</f>
        <v/>
      </c>
      <c r="B543" s="13" t="str">
        <f>IF(Recap!B544="","",IF(Recap!B544&lt;0.25,1,0)+Recap!B544)</f>
        <v/>
      </c>
      <c r="C543" s="13" t="str">
        <f>IF(Recap!C544="","",IF(Recap!C544&lt;0.25,1,0)+Recap!C544)</f>
        <v/>
      </c>
      <c r="D543" s="13" t="str">
        <f>IF(Recap!D544="","",IF(Recap!D544&lt;0.25,1,0)+Recap!D544)</f>
        <v/>
      </c>
      <c r="E543" s="13" t="str">
        <f>IF(Recap!E544="","",IF(Recap!E544&lt;0.25,1,0)+Recap!E544)</f>
        <v/>
      </c>
      <c r="F543" s="13" t="str">
        <f>IF(Recap!F544="","",IF(Recap!F544&lt;0.25,1,0)+Recap!F544)</f>
        <v/>
      </c>
      <c r="G543" s="13" t="str">
        <f>IF(Recap!G544="","",IF(Recap!G544&lt;0.25,1,0)+Recap!G544)</f>
        <v/>
      </c>
      <c r="H543" s="13" t="str">
        <f>IF(Recap!H544="","",IF(Recap!H544&lt;0.25,1,0)+Recap!H544)</f>
        <v/>
      </c>
      <c r="I543" s="13" t="str">
        <f>IF(Recap!I544="","",IF(Recap!I544&lt;0.25,1,0)+Recap!I544)</f>
        <v/>
      </c>
      <c r="J543" s="13" t="str">
        <f>IF(Recap!J544="","",IF(Recap!J544&lt;0.25,1,0)+Recap!J544)</f>
        <v/>
      </c>
      <c r="L543" s="13" t="str">
        <f>IF(Recap!L544="","",IF(Recap!L544&lt;0.25,1,0)+Recap!L544)</f>
        <v/>
      </c>
    </row>
    <row r="544" spans="1:12">
      <c r="A544" s="2" t="str">
        <f>IF(Recap!A545="","",IF(Recap!A545&lt;0.25,1,0)+Recap!A545)</f>
        <v/>
      </c>
      <c r="B544" s="13" t="str">
        <f>IF(Recap!B545="","",IF(Recap!B545&lt;0.25,1,0)+Recap!B545)</f>
        <v/>
      </c>
      <c r="C544" s="13" t="str">
        <f>IF(Recap!C545="","",IF(Recap!C545&lt;0.25,1,0)+Recap!C545)</f>
        <v/>
      </c>
      <c r="D544" s="13" t="str">
        <f>IF(Recap!D545="","",IF(Recap!D545&lt;0.25,1,0)+Recap!D545)</f>
        <v/>
      </c>
      <c r="E544" s="13" t="str">
        <f>IF(Recap!E545="","",IF(Recap!E545&lt;0.25,1,0)+Recap!E545)</f>
        <v/>
      </c>
      <c r="F544" s="13" t="str">
        <f>IF(Recap!F545="","",IF(Recap!F545&lt;0.25,1,0)+Recap!F545)</f>
        <v/>
      </c>
      <c r="G544" s="13" t="str">
        <f>IF(Recap!G545="","",IF(Recap!G545&lt;0.25,1,0)+Recap!G545)</f>
        <v/>
      </c>
      <c r="H544" s="13" t="str">
        <f>IF(Recap!H545="","",IF(Recap!H545&lt;0.25,1,0)+Recap!H545)</f>
        <v/>
      </c>
      <c r="I544" s="13" t="str">
        <f>IF(Recap!I545="","",IF(Recap!I545&lt;0.25,1,0)+Recap!I545)</f>
        <v/>
      </c>
      <c r="J544" s="13" t="str">
        <f>IF(Recap!J545="","",IF(Recap!J545&lt;0.25,1,0)+Recap!J545)</f>
        <v/>
      </c>
      <c r="L544" s="13" t="str">
        <f>IF(Recap!L545="","",IF(Recap!L545&lt;0.25,1,0)+Recap!L545)</f>
        <v/>
      </c>
    </row>
    <row r="545" spans="1:12">
      <c r="A545" s="2" t="str">
        <f>IF(Recap!A546="","",IF(Recap!A546&lt;0.25,1,0)+Recap!A546)</f>
        <v/>
      </c>
      <c r="B545" s="13" t="str">
        <f>IF(Recap!B546="","",IF(Recap!B546&lt;0.25,1,0)+Recap!B546)</f>
        <v/>
      </c>
      <c r="C545" s="13" t="str">
        <f>IF(Recap!C546="","",IF(Recap!C546&lt;0.25,1,0)+Recap!C546)</f>
        <v/>
      </c>
      <c r="D545" s="13" t="str">
        <f>IF(Recap!D546="","",IF(Recap!D546&lt;0.25,1,0)+Recap!D546)</f>
        <v/>
      </c>
      <c r="E545" s="13" t="str">
        <f>IF(Recap!E546="","",IF(Recap!E546&lt;0.25,1,0)+Recap!E546)</f>
        <v/>
      </c>
      <c r="F545" s="13" t="str">
        <f>IF(Recap!F546="","",IF(Recap!F546&lt;0.25,1,0)+Recap!F546)</f>
        <v/>
      </c>
      <c r="G545" s="13" t="str">
        <f>IF(Recap!G546="","",IF(Recap!G546&lt;0.25,1,0)+Recap!G546)</f>
        <v/>
      </c>
      <c r="H545" s="13" t="str">
        <f>IF(Recap!H546="","",IF(Recap!H546&lt;0.25,1,0)+Recap!H546)</f>
        <v/>
      </c>
      <c r="I545" s="13" t="str">
        <f>IF(Recap!I546="","",IF(Recap!I546&lt;0.25,1,0)+Recap!I546)</f>
        <v/>
      </c>
      <c r="J545" s="13" t="str">
        <f>IF(Recap!J546="","",IF(Recap!J546&lt;0.25,1,0)+Recap!J546)</f>
        <v/>
      </c>
      <c r="L545" s="13" t="str">
        <f>IF(Recap!L546="","",IF(Recap!L546&lt;0.25,1,0)+Recap!L546)</f>
        <v/>
      </c>
    </row>
    <row r="546" spans="1:12">
      <c r="A546" s="2" t="str">
        <f>IF(Recap!A547="","",IF(Recap!A547&lt;0.25,1,0)+Recap!A547)</f>
        <v/>
      </c>
      <c r="B546" s="13" t="str">
        <f>IF(Recap!B547="","",IF(Recap!B547&lt;0.25,1,0)+Recap!B547)</f>
        <v/>
      </c>
      <c r="C546" s="13" t="str">
        <f>IF(Recap!C547="","",IF(Recap!C547&lt;0.25,1,0)+Recap!C547)</f>
        <v/>
      </c>
      <c r="D546" s="13" t="str">
        <f>IF(Recap!D547="","",IF(Recap!D547&lt;0.25,1,0)+Recap!D547)</f>
        <v/>
      </c>
      <c r="E546" s="13" t="str">
        <f>IF(Recap!E547="","",IF(Recap!E547&lt;0.25,1,0)+Recap!E547)</f>
        <v/>
      </c>
      <c r="F546" s="13" t="str">
        <f>IF(Recap!F547="","",IF(Recap!F547&lt;0.25,1,0)+Recap!F547)</f>
        <v/>
      </c>
      <c r="G546" s="13" t="str">
        <f>IF(Recap!G547="","",IF(Recap!G547&lt;0.25,1,0)+Recap!G547)</f>
        <v/>
      </c>
      <c r="H546" s="13" t="str">
        <f>IF(Recap!H547="","",IF(Recap!H547&lt;0.25,1,0)+Recap!H547)</f>
        <v/>
      </c>
      <c r="I546" s="13" t="str">
        <f>IF(Recap!I547="","",IF(Recap!I547&lt;0.25,1,0)+Recap!I547)</f>
        <v/>
      </c>
      <c r="J546" s="13" t="str">
        <f>IF(Recap!J547="","",IF(Recap!J547&lt;0.25,1,0)+Recap!J547)</f>
        <v/>
      </c>
      <c r="L546" s="13" t="str">
        <f>IF(Recap!L547="","",IF(Recap!L547&lt;0.25,1,0)+Recap!L547)</f>
        <v/>
      </c>
    </row>
    <row r="547" spans="1:12">
      <c r="A547" s="2" t="str">
        <f>IF(Recap!A548="","",IF(Recap!A548&lt;0.25,1,0)+Recap!A548)</f>
        <v/>
      </c>
      <c r="B547" s="13" t="str">
        <f>IF(Recap!B548="","",IF(Recap!B548&lt;0.25,1,0)+Recap!B548)</f>
        <v/>
      </c>
      <c r="C547" s="13" t="str">
        <f>IF(Recap!C548="","",IF(Recap!C548&lt;0.25,1,0)+Recap!C548)</f>
        <v/>
      </c>
      <c r="D547" s="13" t="str">
        <f>IF(Recap!D548="","",IF(Recap!D548&lt;0.25,1,0)+Recap!D548)</f>
        <v/>
      </c>
      <c r="E547" s="13" t="str">
        <f>IF(Recap!E548="","",IF(Recap!E548&lt;0.25,1,0)+Recap!E548)</f>
        <v/>
      </c>
      <c r="F547" s="13" t="str">
        <f>IF(Recap!F548="","",IF(Recap!F548&lt;0.25,1,0)+Recap!F548)</f>
        <v/>
      </c>
      <c r="G547" s="13" t="str">
        <f>IF(Recap!G548="","",IF(Recap!G548&lt;0.25,1,0)+Recap!G548)</f>
        <v/>
      </c>
      <c r="H547" s="13" t="str">
        <f>IF(Recap!H548="","",IF(Recap!H548&lt;0.25,1,0)+Recap!H548)</f>
        <v/>
      </c>
      <c r="I547" s="13" t="str">
        <f>IF(Recap!I548="","",IF(Recap!I548&lt;0.25,1,0)+Recap!I548)</f>
        <v/>
      </c>
      <c r="J547" s="13" t="str">
        <f>IF(Recap!J548="","",IF(Recap!J548&lt;0.25,1,0)+Recap!J548)</f>
        <v/>
      </c>
      <c r="L547" s="13" t="str">
        <f>IF(Recap!L548="","",IF(Recap!L548&lt;0.25,1,0)+Recap!L548)</f>
        <v/>
      </c>
    </row>
    <row r="548" spans="1:12">
      <c r="A548" s="2" t="str">
        <f>IF(Recap!A549="","",IF(Recap!A549&lt;0.25,1,0)+Recap!A549)</f>
        <v/>
      </c>
      <c r="B548" s="13" t="str">
        <f>IF(Recap!B549="","",IF(Recap!B549&lt;0.25,1,0)+Recap!B549)</f>
        <v/>
      </c>
      <c r="C548" s="13" t="str">
        <f>IF(Recap!C549="","",IF(Recap!C549&lt;0.25,1,0)+Recap!C549)</f>
        <v/>
      </c>
      <c r="D548" s="13" t="str">
        <f>IF(Recap!D549="","",IF(Recap!D549&lt;0.25,1,0)+Recap!D549)</f>
        <v/>
      </c>
      <c r="E548" s="13" t="str">
        <f>IF(Recap!E549="","",IF(Recap!E549&lt;0.25,1,0)+Recap!E549)</f>
        <v/>
      </c>
      <c r="F548" s="13" t="str">
        <f>IF(Recap!F549="","",IF(Recap!F549&lt;0.25,1,0)+Recap!F549)</f>
        <v/>
      </c>
      <c r="G548" s="13" t="str">
        <f>IF(Recap!G549="","",IF(Recap!G549&lt;0.25,1,0)+Recap!G549)</f>
        <v/>
      </c>
      <c r="H548" s="13" t="str">
        <f>IF(Recap!H549="","",IF(Recap!H549&lt;0.25,1,0)+Recap!H549)</f>
        <v/>
      </c>
      <c r="I548" s="13" t="str">
        <f>IF(Recap!I549="","",IF(Recap!I549&lt;0.25,1,0)+Recap!I549)</f>
        <v/>
      </c>
      <c r="J548" s="13" t="str">
        <f>IF(Recap!J549="","",IF(Recap!J549&lt;0.25,1,0)+Recap!J549)</f>
        <v/>
      </c>
      <c r="L548" s="13" t="str">
        <f>IF(Recap!L549="","",IF(Recap!L549&lt;0.25,1,0)+Recap!L549)</f>
        <v/>
      </c>
    </row>
    <row r="549" spans="1:12">
      <c r="A549" s="2" t="str">
        <f>IF(Recap!A550="","",IF(Recap!A550&lt;0.25,1,0)+Recap!A550)</f>
        <v/>
      </c>
      <c r="B549" s="13" t="str">
        <f>IF(Recap!B550="","",IF(Recap!B550&lt;0.25,1,0)+Recap!B550)</f>
        <v/>
      </c>
      <c r="C549" s="13" t="str">
        <f>IF(Recap!C550="","",IF(Recap!C550&lt;0.25,1,0)+Recap!C550)</f>
        <v/>
      </c>
      <c r="D549" s="13" t="str">
        <f>IF(Recap!D550="","",IF(Recap!D550&lt;0.25,1,0)+Recap!D550)</f>
        <v/>
      </c>
      <c r="E549" s="13" t="str">
        <f>IF(Recap!E550="","",IF(Recap!E550&lt;0.25,1,0)+Recap!E550)</f>
        <v/>
      </c>
      <c r="F549" s="13" t="str">
        <f>IF(Recap!F550="","",IF(Recap!F550&lt;0.25,1,0)+Recap!F550)</f>
        <v/>
      </c>
      <c r="G549" s="13" t="str">
        <f>IF(Recap!G550="","",IF(Recap!G550&lt;0.25,1,0)+Recap!G550)</f>
        <v/>
      </c>
      <c r="H549" s="13" t="str">
        <f>IF(Recap!H550="","",IF(Recap!H550&lt;0.25,1,0)+Recap!H550)</f>
        <v/>
      </c>
      <c r="I549" s="13" t="str">
        <f>IF(Recap!I550="","",IF(Recap!I550&lt;0.25,1,0)+Recap!I550)</f>
        <v/>
      </c>
      <c r="J549" s="13" t="str">
        <f>IF(Recap!J550="","",IF(Recap!J550&lt;0.25,1,0)+Recap!J550)</f>
        <v/>
      </c>
      <c r="L549" s="13" t="str">
        <f>IF(Recap!L550="","",IF(Recap!L550&lt;0.25,1,0)+Recap!L550)</f>
        <v/>
      </c>
    </row>
    <row r="550" spans="1:12">
      <c r="A550" s="2" t="str">
        <f>IF(Recap!A551="","",IF(Recap!A551&lt;0.25,1,0)+Recap!A551)</f>
        <v/>
      </c>
      <c r="B550" s="13" t="str">
        <f>IF(Recap!B551="","",IF(Recap!B551&lt;0.25,1,0)+Recap!B551)</f>
        <v/>
      </c>
      <c r="C550" s="13" t="str">
        <f>IF(Recap!C551="","",IF(Recap!C551&lt;0.25,1,0)+Recap!C551)</f>
        <v/>
      </c>
      <c r="D550" s="13" t="str">
        <f>IF(Recap!D551="","",IF(Recap!D551&lt;0.25,1,0)+Recap!D551)</f>
        <v/>
      </c>
      <c r="E550" s="13" t="str">
        <f>IF(Recap!E551="","",IF(Recap!E551&lt;0.25,1,0)+Recap!E551)</f>
        <v/>
      </c>
      <c r="F550" s="13" t="str">
        <f>IF(Recap!F551="","",IF(Recap!F551&lt;0.25,1,0)+Recap!F551)</f>
        <v/>
      </c>
      <c r="G550" s="13" t="str">
        <f>IF(Recap!G551="","",IF(Recap!G551&lt;0.25,1,0)+Recap!G551)</f>
        <v/>
      </c>
      <c r="H550" s="13" t="str">
        <f>IF(Recap!H551="","",IF(Recap!H551&lt;0.25,1,0)+Recap!H551)</f>
        <v/>
      </c>
      <c r="I550" s="13" t="str">
        <f>IF(Recap!I551="","",IF(Recap!I551&lt;0.25,1,0)+Recap!I551)</f>
        <v/>
      </c>
      <c r="J550" s="13" t="str">
        <f>IF(Recap!J551="","",IF(Recap!J551&lt;0.25,1,0)+Recap!J551)</f>
        <v/>
      </c>
      <c r="L550" s="13" t="str">
        <f>IF(Recap!L551="","",IF(Recap!L551&lt;0.25,1,0)+Recap!L551)</f>
        <v/>
      </c>
    </row>
    <row r="551" spans="1:12">
      <c r="A551" s="2" t="str">
        <f>IF(Recap!A552="","",IF(Recap!A552&lt;0.25,1,0)+Recap!A552)</f>
        <v/>
      </c>
      <c r="B551" s="13" t="str">
        <f>IF(Recap!B552="","",IF(Recap!B552&lt;0.25,1,0)+Recap!B552)</f>
        <v/>
      </c>
      <c r="C551" s="13" t="str">
        <f>IF(Recap!C552="","",IF(Recap!C552&lt;0.25,1,0)+Recap!C552)</f>
        <v/>
      </c>
      <c r="D551" s="13" t="str">
        <f>IF(Recap!D552="","",IF(Recap!D552&lt;0.25,1,0)+Recap!D552)</f>
        <v/>
      </c>
      <c r="E551" s="13" t="str">
        <f>IF(Recap!E552="","",IF(Recap!E552&lt;0.25,1,0)+Recap!E552)</f>
        <v/>
      </c>
      <c r="F551" s="13" t="str">
        <f>IF(Recap!F552="","",IF(Recap!F552&lt;0.25,1,0)+Recap!F552)</f>
        <v/>
      </c>
      <c r="G551" s="13" t="str">
        <f>IF(Recap!G552="","",IF(Recap!G552&lt;0.25,1,0)+Recap!G552)</f>
        <v/>
      </c>
      <c r="H551" s="13" t="str">
        <f>IF(Recap!H552="","",IF(Recap!H552&lt;0.25,1,0)+Recap!H552)</f>
        <v/>
      </c>
      <c r="I551" s="13" t="str">
        <f>IF(Recap!I552="","",IF(Recap!I552&lt;0.25,1,0)+Recap!I552)</f>
        <v/>
      </c>
      <c r="J551" s="13" t="str">
        <f>IF(Recap!J552="","",IF(Recap!J552&lt;0.25,1,0)+Recap!J552)</f>
        <v/>
      </c>
      <c r="L551" s="13" t="str">
        <f>IF(Recap!L552="","",IF(Recap!L552&lt;0.25,1,0)+Recap!L552)</f>
        <v/>
      </c>
    </row>
    <row r="552" spans="1:12">
      <c r="A552" s="2" t="str">
        <f>IF(Recap!A553="","",IF(Recap!A553&lt;0.25,1,0)+Recap!A553)</f>
        <v/>
      </c>
      <c r="B552" s="13" t="str">
        <f>IF(Recap!B553="","",IF(Recap!B553&lt;0.25,1,0)+Recap!B553)</f>
        <v/>
      </c>
      <c r="C552" s="13" t="str">
        <f>IF(Recap!C553="","",IF(Recap!C553&lt;0.25,1,0)+Recap!C553)</f>
        <v/>
      </c>
      <c r="D552" s="13" t="str">
        <f>IF(Recap!D553="","",IF(Recap!D553&lt;0.25,1,0)+Recap!D553)</f>
        <v/>
      </c>
      <c r="E552" s="13" t="str">
        <f>IF(Recap!E553="","",IF(Recap!E553&lt;0.25,1,0)+Recap!E553)</f>
        <v/>
      </c>
      <c r="F552" s="13" t="str">
        <f>IF(Recap!F553="","",IF(Recap!F553&lt;0.25,1,0)+Recap!F553)</f>
        <v/>
      </c>
      <c r="G552" s="13" t="str">
        <f>IF(Recap!G553="","",IF(Recap!G553&lt;0.25,1,0)+Recap!G553)</f>
        <v/>
      </c>
      <c r="H552" s="13" t="str">
        <f>IF(Recap!H553="","",IF(Recap!H553&lt;0.25,1,0)+Recap!H553)</f>
        <v/>
      </c>
      <c r="I552" s="13" t="str">
        <f>IF(Recap!I553="","",IF(Recap!I553&lt;0.25,1,0)+Recap!I553)</f>
        <v/>
      </c>
      <c r="J552" s="13" t="str">
        <f>IF(Recap!J553="","",IF(Recap!J553&lt;0.25,1,0)+Recap!J553)</f>
        <v/>
      </c>
      <c r="L552" s="13" t="str">
        <f>IF(Recap!L553="","",IF(Recap!L553&lt;0.25,1,0)+Recap!L553)</f>
        <v/>
      </c>
    </row>
    <row r="553" spans="1:12">
      <c r="A553" s="2" t="str">
        <f>IF(Recap!A554="","",IF(Recap!A554&lt;0.25,1,0)+Recap!A554)</f>
        <v/>
      </c>
      <c r="B553" s="13" t="str">
        <f>IF(Recap!B554="","",IF(Recap!B554&lt;0.25,1,0)+Recap!B554)</f>
        <v/>
      </c>
      <c r="C553" s="13" t="str">
        <f>IF(Recap!C554="","",IF(Recap!C554&lt;0.25,1,0)+Recap!C554)</f>
        <v/>
      </c>
      <c r="D553" s="13" t="str">
        <f>IF(Recap!D554="","",IF(Recap!D554&lt;0.25,1,0)+Recap!D554)</f>
        <v/>
      </c>
      <c r="E553" s="13" t="str">
        <f>IF(Recap!E554="","",IF(Recap!E554&lt;0.25,1,0)+Recap!E554)</f>
        <v/>
      </c>
      <c r="F553" s="13" t="str">
        <f>IF(Recap!F554="","",IF(Recap!F554&lt;0.25,1,0)+Recap!F554)</f>
        <v/>
      </c>
      <c r="G553" s="13" t="str">
        <f>IF(Recap!G554="","",IF(Recap!G554&lt;0.25,1,0)+Recap!G554)</f>
        <v/>
      </c>
      <c r="H553" s="13" t="str">
        <f>IF(Recap!H554="","",IF(Recap!H554&lt;0.25,1,0)+Recap!H554)</f>
        <v/>
      </c>
      <c r="I553" s="13" t="str">
        <f>IF(Recap!I554="","",IF(Recap!I554&lt;0.25,1,0)+Recap!I554)</f>
        <v/>
      </c>
      <c r="J553" s="13" t="str">
        <f>IF(Recap!J554="","",IF(Recap!J554&lt;0.25,1,0)+Recap!J554)</f>
        <v/>
      </c>
      <c r="L553" s="13" t="str">
        <f>IF(Recap!L554="","",IF(Recap!L554&lt;0.25,1,0)+Recap!L554)</f>
        <v/>
      </c>
    </row>
    <row r="554" spans="1:12">
      <c r="A554" s="2" t="str">
        <f>IF(Recap!A555="","",IF(Recap!A555&lt;0.25,1,0)+Recap!A555)</f>
        <v/>
      </c>
      <c r="B554" s="13" t="str">
        <f>IF(Recap!B555="","",IF(Recap!B555&lt;0.25,1,0)+Recap!B555)</f>
        <v/>
      </c>
      <c r="C554" s="13" t="str">
        <f>IF(Recap!C555="","",IF(Recap!C555&lt;0.25,1,0)+Recap!C555)</f>
        <v/>
      </c>
      <c r="D554" s="13" t="str">
        <f>IF(Recap!D555="","",IF(Recap!D555&lt;0.25,1,0)+Recap!D555)</f>
        <v/>
      </c>
      <c r="E554" s="13" t="str">
        <f>IF(Recap!E555="","",IF(Recap!E555&lt;0.25,1,0)+Recap!E555)</f>
        <v/>
      </c>
      <c r="F554" s="13" t="str">
        <f>IF(Recap!F555="","",IF(Recap!F555&lt;0.25,1,0)+Recap!F555)</f>
        <v/>
      </c>
      <c r="G554" s="13" t="str">
        <f>IF(Recap!G555="","",IF(Recap!G555&lt;0.25,1,0)+Recap!G555)</f>
        <v/>
      </c>
      <c r="H554" s="13" t="str">
        <f>IF(Recap!H555="","",IF(Recap!H555&lt;0.25,1,0)+Recap!H555)</f>
        <v/>
      </c>
      <c r="I554" s="13" t="str">
        <f>IF(Recap!I555="","",IF(Recap!I555&lt;0.25,1,0)+Recap!I555)</f>
        <v/>
      </c>
      <c r="J554" s="13" t="str">
        <f>IF(Recap!J555="","",IF(Recap!J555&lt;0.25,1,0)+Recap!J555)</f>
        <v/>
      </c>
      <c r="L554" s="13" t="str">
        <f>IF(Recap!L555="","",IF(Recap!L555&lt;0.25,1,0)+Recap!L555)</f>
        <v/>
      </c>
    </row>
    <row r="555" spans="1:12">
      <c r="A555" s="2" t="str">
        <f>IF(Recap!A556="","",IF(Recap!A556&lt;0.25,1,0)+Recap!A556)</f>
        <v/>
      </c>
      <c r="B555" s="13" t="str">
        <f>IF(Recap!B556="","",IF(Recap!B556&lt;0.25,1,0)+Recap!B556)</f>
        <v/>
      </c>
      <c r="C555" s="13" t="str">
        <f>IF(Recap!C556="","",IF(Recap!C556&lt;0.25,1,0)+Recap!C556)</f>
        <v/>
      </c>
      <c r="D555" s="13" t="str">
        <f>IF(Recap!D556="","",IF(Recap!D556&lt;0.25,1,0)+Recap!D556)</f>
        <v/>
      </c>
      <c r="E555" s="13" t="str">
        <f>IF(Recap!E556="","",IF(Recap!E556&lt;0.25,1,0)+Recap!E556)</f>
        <v/>
      </c>
      <c r="F555" s="13" t="str">
        <f>IF(Recap!F556="","",IF(Recap!F556&lt;0.25,1,0)+Recap!F556)</f>
        <v/>
      </c>
      <c r="G555" s="13" t="str">
        <f>IF(Recap!G556="","",IF(Recap!G556&lt;0.25,1,0)+Recap!G556)</f>
        <v/>
      </c>
      <c r="H555" s="13" t="str">
        <f>IF(Recap!H556="","",IF(Recap!H556&lt;0.25,1,0)+Recap!H556)</f>
        <v/>
      </c>
      <c r="I555" s="13" t="str">
        <f>IF(Recap!I556="","",IF(Recap!I556&lt;0.25,1,0)+Recap!I556)</f>
        <v/>
      </c>
      <c r="J555" s="13" t="str">
        <f>IF(Recap!J556="","",IF(Recap!J556&lt;0.25,1,0)+Recap!J556)</f>
        <v/>
      </c>
      <c r="L555" s="13" t="str">
        <f>IF(Recap!L556="","",IF(Recap!L556&lt;0.25,1,0)+Recap!L556)</f>
        <v/>
      </c>
    </row>
    <row r="556" spans="1:12">
      <c r="A556" s="2" t="str">
        <f>IF(Recap!A557="","",IF(Recap!A557&lt;0.25,1,0)+Recap!A557)</f>
        <v/>
      </c>
      <c r="B556" s="13" t="str">
        <f>IF(Recap!B557="","",IF(Recap!B557&lt;0.25,1,0)+Recap!B557)</f>
        <v/>
      </c>
      <c r="C556" s="13" t="str">
        <f>IF(Recap!C557="","",IF(Recap!C557&lt;0.25,1,0)+Recap!C557)</f>
        <v/>
      </c>
      <c r="D556" s="13" t="str">
        <f>IF(Recap!D557="","",IF(Recap!D557&lt;0.25,1,0)+Recap!D557)</f>
        <v/>
      </c>
      <c r="E556" s="13" t="str">
        <f>IF(Recap!E557="","",IF(Recap!E557&lt;0.25,1,0)+Recap!E557)</f>
        <v/>
      </c>
      <c r="F556" s="13" t="str">
        <f>IF(Recap!F557="","",IF(Recap!F557&lt;0.25,1,0)+Recap!F557)</f>
        <v/>
      </c>
      <c r="G556" s="13" t="str">
        <f>IF(Recap!G557="","",IF(Recap!G557&lt;0.25,1,0)+Recap!G557)</f>
        <v/>
      </c>
      <c r="H556" s="13" t="str">
        <f>IF(Recap!H557="","",IF(Recap!H557&lt;0.25,1,0)+Recap!H557)</f>
        <v/>
      </c>
      <c r="I556" s="13" t="str">
        <f>IF(Recap!I557="","",IF(Recap!I557&lt;0.25,1,0)+Recap!I557)</f>
        <v/>
      </c>
      <c r="J556" s="13" t="str">
        <f>IF(Recap!J557="","",IF(Recap!J557&lt;0.25,1,0)+Recap!J557)</f>
        <v/>
      </c>
      <c r="L556" s="13" t="str">
        <f>IF(Recap!L557="","",IF(Recap!L557&lt;0.25,1,0)+Recap!L557)</f>
        <v/>
      </c>
    </row>
    <row r="557" spans="1:12">
      <c r="A557" s="2" t="str">
        <f>IF(Recap!A558="","",IF(Recap!A558&lt;0.25,1,0)+Recap!A558)</f>
        <v/>
      </c>
      <c r="B557" s="13" t="str">
        <f>IF(Recap!B558="","",IF(Recap!B558&lt;0.25,1,0)+Recap!B558)</f>
        <v/>
      </c>
      <c r="C557" s="13" t="str">
        <f>IF(Recap!C558="","",IF(Recap!C558&lt;0.25,1,0)+Recap!C558)</f>
        <v/>
      </c>
      <c r="D557" s="13" t="str">
        <f>IF(Recap!D558="","",IF(Recap!D558&lt;0.25,1,0)+Recap!D558)</f>
        <v/>
      </c>
      <c r="E557" s="13" t="str">
        <f>IF(Recap!E558="","",IF(Recap!E558&lt;0.25,1,0)+Recap!E558)</f>
        <v/>
      </c>
      <c r="F557" s="13" t="str">
        <f>IF(Recap!F558="","",IF(Recap!F558&lt;0.25,1,0)+Recap!F558)</f>
        <v/>
      </c>
      <c r="G557" s="13" t="str">
        <f>IF(Recap!G558="","",IF(Recap!G558&lt;0.25,1,0)+Recap!G558)</f>
        <v/>
      </c>
      <c r="H557" s="13" t="str">
        <f>IF(Recap!H558="","",IF(Recap!H558&lt;0.25,1,0)+Recap!H558)</f>
        <v/>
      </c>
      <c r="I557" s="13" t="str">
        <f>IF(Recap!I558="","",IF(Recap!I558&lt;0.25,1,0)+Recap!I558)</f>
        <v/>
      </c>
      <c r="J557" s="13" t="str">
        <f>IF(Recap!J558="","",IF(Recap!J558&lt;0.25,1,0)+Recap!J558)</f>
        <v/>
      </c>
      <c r="L557" s="13" t="str">
        <f>IF(Recap!L558="","",IF(Recap!L558&lt;0.25,1,0)+Recap!L558)</f>
        <v/>
      </c>
    </row>
    <row r="558" spans="1:12">
      <c r="A558" s="2" t="str">
        <f>IF(Recap!A559="","",IF(Recap!A559&lt;0.25,1,0)+Recap!A559)</f>
        <v/>
      </c>
      <c r="B558" s="13" t="str">
        <f>IF(Recap!B559="","",IF(Recap!B559&lt;0.25,1,0)+Recap!B559)</f>
        <v/>
      </c>
      <c r="C558" s="13" t="str">
        <f>IF(Recap!C559="","",IF(Recap!C559&lt;0.25,1,0)+Recap!C559)</f>
        <v/>
      </c>
      <c r="D558" s="13" t="str">
        <f>IF(Recap!D559="","",IF(Recap!D559&lt;0.25,1,0)+Recap!D559)</f>
        <v/>
      </c>
      <c r="E558" s="13" t="str">
        <f>IF(Recap!E559="","",IF(Recap!E559&lt;0.25,1,0)+Recap!E559)</f>
        <v/>
      </c>
      <c r="F558" s="13" t="str">
        <f>IF(Recap!F559="","",IF(Recap!F559&lt;0.25,1,0)+Recap!F559)</f>
        <v/>
      </c>
      <c r="G558" s="13" t="str">
        <f>IF(Recap!G559="","",IF(Recap!G559&lt;0.25,1,0)+Recap!G559)</f>
        <v/>
      </c>
      <c r="H558" s="13" t="str">
        <f>IF(Recap!H559="","",IF(Recap!H559&lt;0.25,1,0)+Recap!H559)</f>
        <v/>
      </c>
      <c r="I558" s="13" t="str">
        <f>IF(Recap!I559="","",IF(Recap!I559&lt;0.25,1,0)+Recap!I559)</f>
        <v/>
      </c>
      <c r="J558" s="13" t="str">
        <f>IF(Recap!J559="","",IF(Recap!J559&lt;0.25,1,0)+Recap!J559)</f>
        <v/>
      </c>
      <c r="L558" s="13" t="str">
        <f>IF(Recap!L559="","",IF(Recap!L559&lt;0.25,1,0)+Recap!L559)</f>
        <v/>
      </c>
    </row>
    <row r="559" spans="1:12">
      <c r="A559" s="2" t="str">
        <f>IF(Recap!A560="","",IF(Recap!A560&lt;0.25,1,0)+Recap!A560)</f>
        <v/>
      </c>
      <c r="B559" s="13" t="str">
        <f>IF(Recap!B560="","",IF(Recap!B560&lt;0.25,1,0)+Recap!B560)</f>
        <v/>
      </c>
      <c r="C559" s="13" t="str">
        <f>IF(Recap!C560="","",IF(Recap!C560&lt;0.25,1,0)+Recap!C560)</f>
        <v/>
      </c>
      <c r="D559" s="13" t="str">
        <f>IF(Recap!D560="","",IF(Recap!D560&lt;0.25,1,0)+Recap!D560)</f>
        <v/>
      </c>
      <c r="E559" s="13" t="str">
        <f>IF(Recap!E560="","",IF(Recap!E560&lt;0.25,1,0)+Recap!E560)</f>
        <v/>
      </c>
      <c r="F559" s="13" t="str">
        <f>IF(Recap!F560="","",IF(Recap!F560&lt;0.25,1,0)+Recap!F560)</f>
        <v/>
      </c>
      <c r="G559" s="13" t="str">
        <f>IF(Recap!G560="","",IF(Recap!G560&lt;0.25,1,0)+Recap!G560)</f>
        <v/>
      </c>
      <c r="H559" s="13" t="str">
        <f>IF(Recap!H560="","",IF(Recap!H560&lt;0.25,1,0)+Recap!H560)</f>
        <v/>
      </c>
      <c r="I559" s="13" t="str">
        <f>IF(Recap!I560="","",IF(Recap!I560&lt;0.25,1,0)+Recap!I560)</f>
        <v/>
      </c>
      <c r="J559" s="13" t="str">
        <f>IF(Recap!J560="","",IF(Recap!J560&lt;0.25,1,0)+Recap!J560)</f>
        <v/>
      </c>
      <c r="L559" s="13" t="str">
        <f>IF(Recap!L560="","",IF(Recap!L560&lt;0.25,1,0)+Recap!L560)</f>
        <v/>
      </c>
    </row>
    <row r="560" spans="1:12">
      <c r="A560" s="2" t="str">
        <f>IF(Recap!A561="","",IF(Recap!A561&lt;0.25,1,0)+Recap!A561)</f>
        <v/>
      </c>
      <c r="B560" s="13" t="str">
        <f>IF(Recap!B561="","",IF(Recap!B561&lt;0.25,1,0)+Recap!B561)</f>
        <v/>
      </c>
      <c r="C560" s="13" t="str">
        <f>IF(Recap!C561="","",IF(Recap!C561&lt;0.25,1,0)+Recap!C561)</f>
        <v/>
      </c>
      <c r="D560" s="13" t="str">
        <f>IF(Recap!D561="","",IF(Recap!D561&lt;0.25,1,0)+Recap!D561)</f>
        <v/>
      </c>
      <c r="E560" s="13" t="str">
        <f>IF(Recap!E561="","",IF(Recap!E561&lt;0.25,1,0)+Recap!E561)</f>
        <v/>
      </c>
      <c r="F560" s="13" t="str">
        <f>IF(Recap!F561="","",IF(Recap!F561&lt;0.25,1,0)+Recap!F561)</f>
        <v/>
      </c>
      <c r="G560" s="13" t="str">
        <f>IF(Recap!G561="","",IF(Recap!G561&lt;0.25,1,0)+Recap!G561)</f>
        <v/>
      </c>
      <c r="H560" s="13" t="str">
        <f>IF(Recap!H561="","",IF(Recap!H561&lt;0.25,1,0)+Recap!H561)</f>
        <v/>
      </c>
      <c r="I560" s="13" t="str">
        <f>IF(Recap!I561="","",IF(Recap!I561&lt;0.25,1,0)+Recap!I561)</f>
        <v/>
      </c>
      <c r="J560" s="13" t="str">
        <f>IF(Recap!J561="","",IF(Recap!J561&lt;0.25,1,0)+Recap!J561)</f>
        <v/>
      </c>
      <c r="L560" s="13" t="str">
        <f>IF(Recap!L561="","",IF(Recap!L561&lt;0.25,1,0)+Recap!L561)</f>
        <v/>
      </c>
    </row>
    <row r="561" spans="1:12">
      <c r="A561" s="2" t="str">
        <f>IF(Recap!A562="","",IF(Recap!A562&lt;0.25,1,0)+Recap!A562)</f>
        <v/>
      </c>
      <c r="B561" s="13" t="str">
        <f>IF(Recap!B562="","",IF(Recap!B562&lt;0.25,1,0)+Recap!B562)</f>
        <v/>
      </c>
      <c r="C561" s="13" t="str">
        <f>IF(Recap!C562="","",IF(Recap!C562&lt;0.25,1,0)+Recap!C562)</f>
        <v/>
      </c>
      <c r="D561" s="13" t="str">
        <f>IF(Recap!D562="","",IF(Recap!D562&lt;0.25,1,0)+Recap!D562)</f>
        <v/>
      </c>
      <c r="E561" s="13" t="str">
        <f>IF(Recap!E562="","",IF(Recap!E562&lt;0.25,1,0)+Recap!E562)</f>
        <v/>
      </c>
      <c r="F561" s="13" t="str">
        <f>IF(Recap!F562="","",IF(Recap!F562&lt;0.25,1,0)+Recap!F562)</f>
        <v/>
      </c>
      <c r="G561" s="13" t="str">
        <f>IF(Recap!G562="","",IF(Recap!G562&lt;0.25,1,0)+Recap!G562)</f>
        <v/>
      </c>
      <c r="H561" s="13" t="str">
        <f>IF(Recap!H562="","",IF(Recap!H562&lt;0.25,1,0)+Recap!H562)</f>
        <v/>
      </c>
      <c r="I561" s="13" t="str">
        <f>IF(Recap!I562="","",IF(Recap!I562&lt;0.25,1,0)+Recap!I562)</f>
        <v/>
      </c>
      <c r="J561" s="13" t="str">
        <f>IF(Recap!J562="","",IF(Recap!J562&lt;0.25,1,0)+Recap!J562)</f>
        <v/>
      </c>
      <c r="L561" s="13" t="str">
        <f>IF(Recap!L562="","",IF(Recap!L562&lt;0.25,1,0)+Recap!L562)</f>
        <v/>
      </c>
    </row>
    <row r="562" spans="1:12">
      <c r="A562" s="2" t="str">
        <f>IF(Recap!A563="","",IF(Recap!A563&lt;0.25,1,0)+Recap!A563)</f>
        <v/>
      </c>
      <c r="B562" s="13" t="str">
        <f>IF(Recap!B563="","",IF(Recap!B563&lt;0.25,1,0)+Recap!B563)</f>
        <v/>
      </c>
      <c r="C562" s="13" t="str">
        <f>IF(Recap!C563="","",IF(Recap!C563&lt;0.25,1,0)+Recap!C563)</f>
        <v/>
      </c>
      <c r="D562" s="13" t="str">
        <f>IF(Recap!D563="","",IF(Recap!D563&lt;0.25,1,0)+Recap!D563)</f>
        <v/>
      </c>
      <c r="E562" s="13" t="str">
        <f>IF(Recap!E563="","",IF(Recap!E563&lt;0.25,1,0)+Recap!E563)</f>
        <v/>
      </c>
      <c r="F562" s="13" t="str">
        <f>IF(Recap!F563="","",IF(Recap!F563&lt;0.25,1,0)+Recap!F563)</f>
        <v/>
      </c>
      <c r="G562" s="13" t="str">
        <f>IF(Recap!G563="","",IF(Recap!G563&lt;0.25,1,0)+Recap!G563)</f>
        <v/>
      </c>
      <c r="H562" s="13" t="str">
        <f>IF(Recap!H563="","",IF(Recap!H563&lt;0.25,1,0)+Recap!H563)</f>
        <v/>
      </c>
      <c r="I562" s="13" t="str">
        <f>IF(Recap!I563="","",IF(Recap!I563&lt;0.25,1,0)+Recap!I563)</f>
        <v/>
      </c>
      <c r="J562" s="13" t="str">
        <f>IF(Recap!J563="","",IF(Recap!J563&lt;0.25,1,0)+Recap!J563)</f>
        <v/>
      </c>
      <c r="L562" s="13" t="str">
        <f>IF(Recap!L563="","",IF(Recap!L563&lt;0.25,1,0)+Recap!L563)</f>
        <v/>
      </c>
    </row>
    <row r="563" spans="1:12">
      <c r="A563" s="2" t="str">
        <f>IF(Recap!A564="","",IF(Recap!A564&lt;0.25,1,0)+Recap!A564)</f>
        <v/>
      </c>
      <c r="B563" s="13" t="str">
        <f>IF(Recap!B564="","",IF(Recap!B564&lt;0.25,1,0)+Recap!B564)</f>
        <v/>
      </c>
      <c r="C563" s="13" t="str">
        <f>IF(Recap!C564="","",IF(Recap!C564&lt;0.25,1,0)+Recap!C564)</f>
        <v/>
      </c>
      <c r="D563" s="13" t="str">
        <f>IF(Recap!D564="","",IF(Recap!D564&lt;0.25,1,0)+Recap!D564)</f>
        <v/>
      </c>
      <c r="E563" s="13" t="str">
        <f>IF(Recap!E564="","",IF(Recap!E564&lt;0.25,1,0)+Recap!E564)</f>
        <v/>
      </c>
      <c r="F563" s="13" t="str">
        <f>IF(Recap!F564="","",IF(Recap!F564&lt;0.25,1,0)+Recap!F564)</f>
        <v/>
      </c>
      <c r="G563" s="13" t="str">
        <f>IF(Recap!G564="","",IF(Recap!G564&lt;0.25,1,0)+Recap!G564)</f>
        <v/>
      </c>
      <c r="H563" s="13" t="str">
        <f>IF(Recap!H564="","",IF(Recap!H564&lt;0.25,1,0)+Recap!H564)</f>
        <v/>
      </c>
      <c r="I563" s="13" t="str">
        <f>IF(Recap!I564="","",IF(Recap!I564&lt;0.25,1,0)+Recap!I564)</f>
        <v/>
      </c>
      <c r="J563" s="13" t="str">
        <f>IF(Recap!J564="","",IF(Recap!J564&lt;0.25,1,0)+Recap!J564)</f>
        <v/>
      </c>
      <c r="L563" s="13" t="str">
        <f>IF(Recap!L564="","",IF(Recap!L564&lt;0.25,1,0)+Recap!L564)</f>
        <v/>
      </c>
    </row>
    <row r="564" spans="1:12">
      <c r="A564" s="2" t="str">
        <f>IF(Recap!A565="","",IF(Recap!A565&lt;0.25,1,0)+Recap!A565)</f>
        <v/>
      </c>
      <c r="B564" s="13" t="str">
        <f>IF(Recap!B565="","",IF(Recap!B565&lt;0.25,1,0)+Recap!B565)</f>
        <v/>
      </c>
      <c r="C564" s="13" t="str">
        <f>IF(Recap!C565="","",IF(Recap!C565&lt;0.25,1,0)+Recap!C565)</f>
        <v/>
      </c>
      <c r="D564" s="13" t="str">
        <f>IF(Recap!D565="","",IF(Recap!D565&lt;0.25,1,0)+Recap!D565)</f>
        <v/>
      </c>
      <c r="E564" s="13" t="str">
        <f>IF(Recap!E565="","",IF(Recap!E565&lt;0.25,1,0)+Recap!E565)</f>
        <v/>
      </c>
      <c r="F564" s="13" t="str">
        <f>IF(Recap!F565="","",IF(Recap!F565&lt;0.25,1,0)+Recap!F565)</f>
        <v/>
      </c>
      <c r="G564" s="13" t="str">
        <f>IF(Recap!G565="","",IF(Recap!G565&lt;0.25,1,0)+Recap!G565)</f>
        <v/>
      </c>
      <c r="H564" s="13" t="str">
        <f>IF(Recap!H565="","",IF(Recap!H565&lt;0.25,1,0)+Recap!H565)</f>
        <v/>
      </c>
      <c r="I564" s="13" t="str">
        <f>IF(Recap!I565="","",IF(Recap!I565&lt;0.25,1,0)+Recap!I565)</f>
        <v/>
      </c>
      <c r="J564" s="13" t="str">
        <f>IF(Recap!J565="","",IF(Recap!J565&lt;0.25,1,0)+Recap!J565)</f>
        <v/>
      </c>
      <c r="L564" s="13" t="str">
        <f>IF(Recap!L565="","",IF(Recap!L565&lt;0.25,1,0)+Recap!L565)</f>
        <v/>
      </c>
    </row>
    <row r="565" spans="1:12">
      <c r="A565" s="2" t="str">
        <f>IF(Recap!A566="","",IF(Recap!A566&lt;0.25,1,0)+Recap!A566)</f>
        <v/>
      </c>
      <c r="B565" s="13" t="str">
        <f>IF(Recap!B566="","",IF(Recap!B566&lt;0.25,1,0)+Recap!B566)</f>
        <v/>
      </c>
      <c r="C565" s="13" t="str">
        <f>IF(Recap!C566="","",IF(Recap!C566&lt;0.25,1,0)+Recap!C566)</f>
        <v/>
      </c>
      <c r="D565" s="13" t="str">
        <f>IF(Recap!D566="","",IF(Recap!D566&lt;0.25,1,0)+Recap!D566)</f>
        <v/>
      </c>
      <c r="E565" s="13" t="str">
        <f>IF(Recap!E566="","",IF(Recap!E566&lt;0.25,1,0)+Recap!E566)</f>
        <v/>
      </c>
      <c r="F565" s="13" t="str">
        <f>IF(Recap!F566="","",IF(Recap!F566&lt;0.25,1,0)+Recap!F566)</f>
        <v/>
      </c>
      <c r="G565" s="13" t="str">
        <f>IF(Recap!G566="","",IF(Recap!G566&lt;0.25,1,0)+Recap!G566)</f>
        <v/>
      </c>
      <c r="H565" s="13" t="str">
        <f>IF(Recap!H566="","",IF(Recap!H566&lt;0.25,1,0)+Recap!H566)</f>
        <v/>
      </c>
      <c r="I565" s="13" t="str">
        <f>IF(Recap!I566="","",IF(Recap!I566&lt;0.25,1,0)+Recap!I566)</f>
        <v/>
      </c>
      <c r="J565" s="13" t="str">
        <f>IF(Recap!J566="","",IF(Recap!J566&lt;0.25,1,0)+Recap!J566)</f>
        <v/>
      </c>
      <c r="L565" s="13" t="str">
        <f>IF(Recap!L566="","",IF(Recap!L566&lt;0.25,1,0)+Recap!L566)</f>
        <v/>
      </c>
    </row>
    <row r="566" spans="1:12">
      <c r="A566" s="2" t="str">
        <f>IF(Recap!A567="","",IF(Recap!A567&lt;0.25,1,0)+Recap!A567)</f>
        <v/>
      </c>
      <c r="B566" s="13" t="str">
        <f>IF(Recap!B567="","",IF(Recap!B567&lt;0.25,1,0)+Recap!B567)</f>
        <v/>
      </c>
      <c r="C566" s="13" t="str">
        <f>IF(Recap!C567="","",IF(Recap!C567&lt;0.25,1,0)+Recap!C567)</f>
        <v/>
      </c>
      <c r="D566" s="13" t="str">
        <f>IF(Recap!D567="","",IF(Recap!D567&lt;0.25,1,0)+Recap!D567)</f>
        <v/>
      </c>
      <c r="E566" s="13" t="str">
        <f>IF(Recap!E567="","",IF(Recap!E567&lt;0.25,1,0)+Recap!E567)</f>
        <v/>
      </c>
      <c r="F566" s="13" t="str">
        <f>IF(Recap!F567="","",IF(Recap!F567&lt;0.25,1,0)+Recap!F567)</f>
        <v/>
      </c>
      <c r="G566" s="13" t="str">
        <f>IF(Recap!G567="","",IF(Recap!G567&lt;0.25,1,0)+Recap!G567)</f>
        <v/>
      </c>
      <c r="H566" s="13" t="str">
        <f>IF(Recap!H567="","",IF(Recap!H567&lt;0.25,1,0)+Recap!H567)</f>
        <v/>
      </c>
      <c r="I566" s="13" t="str">
        <f>IF(Recap!I567="","",IF(Recap!I567&lt;0.25,1,0)+Recap!I567)</f>
        <v/>
      </c>
      <c r="J566" s="13" t="str">
        <f>IF(Recap!J567="","",IF(Recap!J567&lt;0.25,1,0)+Recap!J567)</f>
        <v/>
      </c>
      <c r="L566" s="13" t="str">
        <f>IF(Recap!L567="","",IF(Recap!L567&lt;0.25,1,0)+Recap!L567)</f>
        <v/>
      </c>
    </row>
    <row r="567" spans="1:12">
      <c r="A567" s="2" t="str">
        <f>IF(Recap!A568="","",IF(Recap!A568&lt;0.25,1,0)+Recap!A568)</f>
        <v/>
      </c>
      <c r="B567" s="13" t="str">
        <f>IF(Recap!B568="","",IF(Recap!B568&lt;0.25,1,0)+Recap!B568)</f>
        <v/>
      </c>
      <c r="C567" s="13" t="str">
        <f>IF(Recap!C568="","",IF(Recap!C568&lt;0.25,1,0)+Recap!C568)</f>
        <v/>
      </c>
      <c r="D567" s="13" t="str">
        <f>IF(Recap!D568="","",IF(Recap!D568&lt;0.25,1,0)+Recap!D568)</f>
        <v/>
      </c>
      <c r="E567" s="13" t="str">
        <f>IF(Recap!E568="","",IF(Recap!E568&lt;0.25,1,0)+Recap!E568)</f>
        <v/>
      </c>
      <c r="F567" s="13" t="str">
        <f>IF(Recap!F568="","",IF(Recap!F568&lt;0.25,1,0)+Recap!F568)</f>
        <v/>
      </c>
      <c r="G567" s="13" t="str">
        <f>IF(Recap!G568="","",IF(Recap!G568&lt;0.25,1,0)+Recap!G568)</f>
        <v/>
      </c>
      <c r="H567" s="13" t="str">
        <f>IF(Recap!H568="","",IF(Recap!H568&lt;0.25,1,0)+Recap!H568)</f>
        <v/>
      </c>
      <c r="I567" s="13" t="str">
        <f>IF(Recap!I568="","",IF(Recap!I568&lt;0.25,1,0)+Recap!I568)</f>
        <v/>
      </c>
      <c r="J567" s="13" t="str">
        <f>IF(Recap!J568="","",IF(Recap!J568&lt;0.25,1,0)+Recap!J568)</f>
        <v/>
      </c>
      <c r="L567" s="13" t="str">
        <f>IF(Recap!L568="","",IF(Recap!L568&lt;0.25,1,0)+Recap!L568)</f>
        <v/>
      </c>
    </row>
    <row r="568" spans="1:12">
      <c r="A568" s="2" t="str">
        <f>IF(Recap!A569="","",IF(Recap!A569&lt;0.25,1,0)+Recap!A569)</f>
        <v/>
      </c>
      <c r="B568" s="13" t="str">
        <f>IF(Recap!B569="","",IF(Recap!B569&lt;0.25,1,0)+Recap!B569)</f>
        <v/>
      </c>
      <c r="C568" s="13" t="str">
        <f>IF(Recap!C569="","",IF(Recap!C569&lt;0.25,1,0)+Recap!C569)</f>
        <v/>
      </c>
      <c r="D568" s="13" t="str">
        <f>IF(Recap!D569="","",IF(Recap!D569&lt;0.25,1,0)+Recap!D569)</f>
        <v/>
      </c>
      <c r="E568" s="13" t="str">
        <f>IF(Recap!E569="","",IF(Recap!E569&lt;0.25,1,0)+Recap!E569)</f>
        <v/>
      </c>
      <c r="F568" s="13" t="str">
        <f>IF(Recap!F569="","",IF(Recap!F569&lt;0.25,1,0)+Recap!F569)</f>
        <v/>
      </c>
      <c r="G568" s="13" t="str">
        <f>IF(Recap!G569="","",IF(Recap!G569&lt;0.25,1,0)+Recap!G569)</f>
        <v/>
      </c>
      <c r="H568" s="13" t="str">
        <f>IF(Recap!H569="","",IF(Recap!H569&lt;0.25,1,0)+Recap!H569)</f>
        <v/>
      </c>
      <c r="I568" s="13" t="str">
        <f>IF(Recap!I569="","",IF(Recap!I569&lt;0.25,1,0)+Recap!I569)</f>
        <v/>
      </c>
      <c r="J568" s="13" t="str">
        <f>IF(Recap!J569="","",IF(Recap!J569&lt;0.25,1,0)+Recap!J569)</f>
        <v/>
      </c>
      <c r="L568" s="13" t="str">
        <f>IF(Recap!L569="","",IF(Recap!L569&lt;0.25,1,0)+Recap!L569)</f>
        <v/>
      </c>
    </row>
    <row r="569" spans="1:12">
      <c r="A569" s="2" t="str">
        <f>IF(Recap!A570="","",IF(Recap!A570&lt;0.25,1,0)+Recap!A570)</f>
        <v/>
      </c>
      <c r="B569" s="13" t="str">
        <f>IF(Recap!B570="","",IF(Recap!B570&lt;0.25,1,0)+Recap!B570)</f>
        <v/>
      </c>
      <c r="C569" s="13" t="str">
        <f>IF(Recap!C570="","",IF(Recap!C570&lt;0.25,1,0)+Recap!C570)</f>
        <v/>
      </c>
      <c r="D569" s="13" t="str">
        <f>IF(Recap!D570="","",IF(Recap!D570&lt;0.25,1,0)+Recap!D570)</f>
        <v/>
      </c>
      <c r="E569" s="13" t="str">
        <f>IF(Recap!E570="","",IF(Recap!E570&lt;0.25,1,0)+Recap!E570)</f>
        <v/>
      </c>
      <c r="F569" s="13" t="str">
        <f>IF(Recap!F570="","",IF(Recap!F570&lt;0.25,1,0)+Recap!F570)</f>
        <v/>
      </c>
      <c r="G569" s="13" t="str">
        <f>IF(Recap!G570="","",IF(Recap!G570&lt;0.25,1,0)+Recap!G570)</f>
        <v/>
      </c>
      <c r="H569" s="13" t="str">
        <f>IF(Recap!H570="","",IF(Recap!H570&lt;0.25,1,0)+Recap!H570)</f>
        <v/>
      </c>
      <c r="I569" s="13" t="str">
        <f>IF(Recap!I570="","",IF(Recap!I570&lt;0.25,1,0)+Recap!I570)</f>
        <v/>
      </c>
      <c r="J569" s="13" t="str">
        <f>IF(Recap!J570="","",IF(Recap!J570&lt;0.25,1,0)+Recap!J570)</f>
        <v/>
      </c>
      <c r="L569" s="13" t="str">
        <f>IF(Recap!L570="","",IF(Recap!L570&lt;0.25,1,0)+Recap!L570)</f>
        <v/>
      </c>
    </row>
    <row r="570" spans="1:12">
      <c r="A570" s="2" t="str">
        <f>IF(Recap!A571="","",IF(Recap!A571&lt;0.25,1,0)+Recap!A571)</f>
        <v/>
      </c>
      <c r="B570" s="13" t="str">
        <f>IF(Recap!B571="","",IF(Recap!B571&lt;0.25,1,0)+Recap!B571)</f>
        <v/>
      </c>
      <c r="C570" s="13" t="str">
        <f>IF(Recap!C571="","",IF(Recap!C571&lt;0.25,1,0)+Recap!C571)</f>
        <v/>
      </c>
      <c r="D570" s="13" t="str">
        <f>IF(Recap!D571="","",IF(Recap!D571&lt;0.25,1,0)+Recap!D571)</f>
        <v/>
      </c>
      <c r="E570" s="13" t="str">
        <f>IF(Recap!E571="","",IF(Recap!E571&lt;0.25,1,0)+Recap!E571)</f>
        <v/>
      </c>
      <c r="F570" s="13" t="str">
        <f>IF(Recap!F571="","",IF(Recap!F571&lt;0.25,1,0)+Recap!F571)</f>
        <v/>
      </c>
      <c r="G570" s="13" t="str">
        <f>IF(Recap!G571="","",IF(Recap!G571&lt;0.25,1,0)+Recap!G571)</f>
        <v/>
      </c>
      <c r="H570" s="13" t="str">
        <f>IF(Recap!H571="","",IF(Recap!H571&lt;0.25,1,0)+Recap!H571)</f>
        <v/>
      </c>
      <c r="I570" s="13" t="str">
        <f>IF(Recap!I571="","",IF(Recap!I571&lt;0.25,1,0)+Recap!I571)</f>
        <v/>
      </c>
      <c r="J570" s="13" t="str">
        <f>IF(Recap!J571="","",IF(Recap!J571&lt;0.25,1,0)+Recap!J571)</f>
        <v/>
      </c>
      <c r="L570" s="13" t="str">
        <f>IF(Recap!L571="","",IF(Recap!L571&lt;0.25,1,0)+Recap!L571)</f>
        <v/>
      </c>
    </row>
    <row r="571" spans="1:12">
      <c r="A571" s="2" t="str">
        <f>IF(Recap!A572="","",IF(Recap!A572&lt;0.25,1,0)+Recap!A572)</f>
        <v/>
      </c>
      <c r="B571" s="13" t="str">
        <f>IF(Recap!B572="","",IF(Recap!B572&lt;0.25,1,0)+Recap!B572)</f>
        <v/>
      </c>
      <c r="C571" s="13" t="str">
        <f>IF(Recap!C572="","",IF(Recap!C572&lt;0.25,1,0)+Recap!C572)</f>
        <v/>
      </c>
      <c r="D571" s="13" t="str">
        <f>IF(Recap!D572="","",IF(Recap!D572&lt;0.25,1,0)+Recap!D572)</f>
        <v/>
      </c>
      <c r="E571" s="13" t="str">
        <f>IF(Recap!E572="","",IF(Recap!E572&lt;0.25,1,0)+Recap!E572)</f>
        <v/>
      </c>
      <c r="F571" s="13" t="str">
        <f>IF(Recap!F572="","",IF(Recap!F572&lt;0.25,1,0)+Recap!F572)</f>
        <v/>
      </c>
      <c r="G571" s="13" t="str">
        <f>IF(Recap!G572="","",IF(Recap!G572&lt;0.25,1,0)+Recap!G572)</f>
        <v/>
      </c>
      <c r="H571" s="13" t="str">
        <f>IF(Recap!H572="","",IF(Recap!H572&lt;0.25,1,0)+Recap!H572)</f>
        <v/>
      </c>
      <c r="I571" s="13" t="str">
        <f>IF(Recap!I572="","",IF(Recap!I572&lt;0.25,1,0)+Recap!I572)</f>
        <v/>
      </c>
      <c r="J571" s="13" t="str">
        <f>IF(Recap!J572="","",IF(Recap!J572&lt;0.25,1,0)+Recap!J572)</f>
        <v/>
      </c>
      <c r="L571" s="13" t="str">
        <f>IF(Recap!L572="","",IF(Recap!L572&lt;0.25,1,0)+Recap!L572)</f>
        <v/>
      </c>
    </row>
    <row r="572" spans="1:12">
      <c r="A572" s="2" t="str">
        <f>IF(Recap!A573="","",IF(Recap!A573&lt;0.25,1,0)+Recap!A573)</f>
        <v/>
      </c>
      <c r="B572" s="13" t="str">
        <f>IF(Recap!B573="","",IF(Recap!B573&lt;0.25,1,0)+Recap!B573)</f>
        <v/>
      </c>
      <c r="C572" s="13" t="str">
        <f>IF(Recap!C573="","",IF(Recap!C573&lt;0.25,1,0)+Recap!C573)</f>
        <v/>
      </c>
      <c r="D572" s="13" t="str">
        <f>IF(Recap!D573="","",IF(Recap!D573&lt;0.25,1,0)+Recap!D573)</f>
        <v/>
      </c>
      <c r="E572" s="13" t="str">
        <f>IF(Recap!E573="","",IF(Recap!E573&lt;0.25,1,0)+Recap!E573)</f>
        <v/>
      </c>
      <c r="F572" s="13" t="str">
        <f>IF(Recap!F573="","",IF(Recap!F573&lt;0.25,1,0)+Recap!F573)</f>
        <v/>
      </c>
      <c r="G572" s="13" t="str">
        <f>IF(Recap!G573="","",IF(Recap!G573&lt;0.25,1,0)+Recap!G573)</f>
        <v/>
      </c>
      <c r="H572" s="13" t="str">
        <f>IF(Recap!H573="","",IF(Recap!H573&lt;0.25,1,0)+Recap!H573)</f>
        <v/>
      </c>
      <c r="I572" s="13" t="str">
        <f>IF(Recap!I573="","",IF(Recap!I573&lt;0.25,1,0)+Recap!I573)</f>
        <v/>
      </c>
      <c r="J572" s="13" t="str">
        <f>IF(Recap!J573="","",IF(Recap!J573&lt;0.25,1,0)+Recap!J573)</f>
        <v/>
      </c>
      <c r="L572" s="13" t="str">
        <f>IF(Recap!L573="","",IF(Recap!L573&lt;0.25,1,0)+Recap!L573)</f>
        <v/>
      </c>
    </row>
    <row r="573" spans="1:12">
      <c r="A573" s="2" t="str">
        <f>IF(Recap!A574="","",IF(Recap!A574&lt;0.25,1,0)+Recap!A574)</f>
        <v/>
      </c>
      <c r="B573" s="13" t="str">
        <f>IF(Recap!B574="","",IF(Recap!B574&lt;0.25,1,0)+Recap!B574)</f>
        <v/>
      </c>
      <c r="C573" s="13" t="str">
        <f>IF(Recap!C574="","",IF(Recap!C574&lt;0.25,1,0)+Recap!C574)</f>
        <v/>
      </c>
      <c r="D573" s="13" t="str">
        <f>IF(Recap!D574="","",IF(Recap!D574&lt;0.25,1,0)+Recap!D574)</f>
        <v/>
      </c>
      <c r="E573" s="13" t="str">
        <f>IF(Recap!E574="","",IF(Recap!E574&lt;0.25,1,0)+Recap!E574)</f>
        <v/>
      </c>
      <c r="F573" s="13" t="str">
        <f>IF(Recap!F574="","",IF(Recap!F574&lt;0.25,1,0)+Recap!F574)</f>
        <v/>
      </c>
      <c r="G573" s="13" t="str">
        <f>IF(Recap!G574="","",IF(Recap!G574&lt;0.25,1,0)+Recap!G574)</f>
        <v/>
      </c>
      <c r="H573" s="13" t="str">
        <f>IF(Recap!H574="","",IF(Recap!H574&lt;0.25,1,0)+Recap!H574)</f>
        <v/>
      </c>
      <c r="I573" s="13" t="str">
        <f>IF(Recap!I574="","",IF(Recap!I574&lt;0.25,1,0)+Recap!I574)</f>
        <v/>
      </c>
      <c r="J573" s="13" t="str">
        <f>IF(Recap!J574="","",IF(Recap!J574&lt;0.25,1,0)+Recap!J574)</f>
        <v/>
      </c>
      <c r="L573" s="13" t="str">
        <f>IF(Recap!L574="","",IF(Recap!L574&lt;0.25,1,0)+Recap!L574)</f>
        <v/>
      </c>
    </row>
    <row r="574" spans="1:12">
      <c r="A574" s="2" t="str">
        <f>IF(Recap!A575="","",IF(Recap!A575&lt;0.25,1,0)+Recap!A575)</f>
        <v/>
      </c>
      <c r="B574" s="13" t="str">
        <f>IF(Recap!B575="","",IF(Recap!B575&lt;0.25,1,0)+Recap!B575)</f>
        <v/>
      </c>
      <c r="C574" s="13" t="str">
        <f>IF(Recap!C575="","",IF(Recap!C575&lt;0.25,1,0)+Recap!C575)</f>
        <v/>
      </c>
      <c r="D574" s="13" t="str">
        <f>IF(Recap!D575="","",IF(Recap!D575&lt;0.25,1,0)+Recap!D575)</f>
        <v/>
      </c>
      <c r="E574" s="13" t="str">
        <f>IF(Recap!E575="","",IF(Recap!E575&lt;0.25,1,0)+Recap!E575)</f>
        <v/>
      </c>
      <c r="F574" s="13" t="str">
        <f>IF(Recap!F575="","",IF(Recap!F575&lt;0.25,1,0)+Recap!F575)</f>
        <v/>
      </c>
      <c r="G574" s="13" t="str">
        <f>IF(Recap!G575="","",IF(Recap!G575&lt;0.25,1,0)+Recap!G575)</f>
        <v/>
      </c>
      <c r="H574" s="13" t="str">
        <f>IF(Recap!H575="","",IF(Recap!H575&lt;0.25,1,0)+Recap!H575)</f>
        <v/>
      </c>
      <c r="I574" s="13" t="str">
        <f>IF(Recap!I575="","",IF(Recap!I575&lt;0.25,1,0)+Recap!I575)</f>
        <v/>
      </c>
      <c r="J574" s="13" t="str">
        <f>IF(Recap!J575="","",IF(Recap!J575&lt;0.25,1,0)+Recap!J575)</f>
        <v/>
      </c>
      <c r="L574" s="13" t="str">
        <f>IF(Recap!L575="","",IF(Recap!L575&lt;0.25,1,0)+Recap!L575)</f>
        <v/>
      </c>
    </row>
    <row r="575" spans="1:12">
      <c r="A575" s="2" t="str">
        <f>IF(Recap!A576="","",IF(Recap!A576&lt;0.25,1,0)+Recap!A576)</f>
        <v/>
      </c>
      <c r="B575" s="13" t="str">
        <f>IF(Recap!B576="","",IF(Recap!B576&lt;0.25,1,0)+Recap!B576)</f>
        <v/>
      </c>
      <c r="C575" s="13" t="str">
        <f>IF(Recap!C576="","",IF(Recap!C576&lt;0.25,1,0)+Recap!C576)</f>
        <v/>
      </c>
      <c r="D575" s="13" t="str">
        <f>IF(Recap!D576="","",IF(Recap!D576&lt;0.25,1,0)+Recap!D576)</f>
        <v/>
      </c>
      <c r="E575" s="13" t="str">
        <f>IF(Recap!E576="","",IF(Recap!E576&lt;0.25,1,0)+Recap!E576)</f>
        <v/>
      </c>
      <c r="F575" s="13" t="str">
        <f>IF(Recap!F576="","",IF(Recap!F576&lt;0.25,1,0)+Recap!F576)</f>
        <v/>
      </c>
      <c r="G575" s="13" t="str">
        <f>IF(Recap!G576="","",IF(Recap!G576&lt;0.25,1,0)+Recap!G576)</f>
        <v/>
      </c>
      <c r="H575" s="13" t="str">
        <f>IF(Recap!H576="","",IF(Recap!H576&lt;0.25,1,0)+Recap!H576)</f>
        <v/>
      </c>
      <c r="I575" s="13" t="str">
        <f>IF(Recap!I576="","",IF(Recap!I576&lt;0.25,1,0)+Recap!I576)</f>
        <v/>
      </c>
      <c r="J575" s="13" t="str">
        <f>IF(Recap!J576="","",IF(Recap!J576&lt;0.25,1,0)+Recap!J576)</f>
        <v/>
      </c>
      <c r="L575" s="13" t="str">
        <f>IF(Recap!L576="","",IF(Recap!L576&lt;0.25,1,0)+Recap!L576)</f>
        <v/>
      </c>
    </row>
    <row r="576" spans="1:12">
      <c r="A576" s="2" t="str">
        <f>IF(Recap!A577="","",IF(Recap!A577&lt;0.25,1,0)+Recap!A577)</f>
        <v/>
      </c>
      <c r="B576" s="13" t="str">
        <f>IF(Recap!B577="","",IF(Recap!B577&lt;0.25,1,0)+Recap!B577)</f>
        <v/>
      </c>
      <c r="C576" s="13" t="str">
        <f>IF(Recap!C577="","",IF(Recap!C577&lt;0.25,1,0)+Recap!C577)</f>
        <v/>
      </c>
      <c r="D576" s="13" t="str">
        <f>IF(Recap!D577="","",IF(Recap!D577&lt;0.25,1,0)+Recap!D577)</f>
        <v/>
      </c>
      <c r="E576" s="13" t="str">
        <f>IF(Recap!E577="","",IF(Recap!E577&lt;0.25,1,0)+Recap!E577)</f>
        <v/>
      </c>
      <c r="F576" s="13" t="str">
        <f>IF(Recap!F577="","",IF(Recap!F577&lt;0.25,1,0)+Recap!F577)</f>
        <v/>
      </c>
      <c r="G576" s="13" t="str">
        <f>IF(Recap!G577="","",IF(Recap!G577&lt;0.25,1,0)+Recap!G577)</f>
        <v/>
      </c>
      <c r="H576" s="13" t="str">
        <f>IF(Recap!H577="","",IF(Recap!H577&lt;0.25,1,0)+Recap!H577)</f>
        <v/>
      </c>
      <c r="I576" s="13" t="str">
        <f>IF(Recap!I577="","",IF(Recap!I577&lt;0.25,1,0)+Recap!I577)</f>
        <v/>
      </c>
      <c r="J576" s="13" t="str">
        <f>IF(Recap!J577="","",IF(Recap!J577&lt;0.25,1,0)+Recap!J577)</f>
        <v/>
      </c>
      <c r="L576" s="13" t="str">
        <f>IF(Recap!L577="","",IF(Recap!L577&lt;0.25,1,0)+Recap!L577)</f>
        <v/>
      </c>
    </row>
    <row r="577" spans="1:12">
      <c r="A577" s="2" t="str">
        <f>IF(Recap!A578="","",IF(Recap!A578&lt;0.25,1,0)+Recap!A578)</f>
        <v/>
      </c>
      <c r="B577" s="13" t="str">
        <f>IF(Recap!B578="","",IF(Recap!B578&lt;0.25,1,0)+Recap!B578)</f>
        <v/>
      </c>
      <c r="C577" s="13" t="str">
        <f>IF(Recap!C578="","",IF(Recap!C578&lt;0.25,1,0)+Recap!C578)</f>
        <v/>
      </c>
      <c r="D577" s="13" t="str">
        <f>IF(Recap!D578="","",IF(Recap!D578&lt;0.25,1,0)+Recap!D578)</f>
        <v/>
      </c>
      <c r="E577" s="13" t="str">
        <f>IF(Recap!E578="","",IF(Recap!E578&lt;0.25,1,0)+Recap!E578)</f>
        <v/>
      </c>
      <c r="F577" s="13" t="str">
        <f>IF(Recap!F578="","",IF(Recap!F578&lt;0.25,1,0)+Recap!F578)</f>
        <v/>
      </c>
      <c r="G577" s="13" t="str">
        <f>IF(Recap!G578="","",IF(Recap!G578&lt;0.25,1,0)+Recap!G578)</f>
        <v/>
      </c>
      <c r="H577" s="13" t="str">
        <f>IF(Recap!H578="","",IF(Recap!H578&lt;0.25,1,0)+Recap!H578)</f>
        <v/>
      </c>
      <c r="I577" s="13" t="str">
        <f>IF(Recap!I578="","",IF(Recap!I578&lt;0.25,1,0)+Recap!I578)</f>
        <v/>
      </c>
      <c r="J577" s="13" t="str">
        <f>IF(Recap!J578="","",IF(Recap!J578&lt;0.25,1,0)+Recap!J578)</f>
        <v/>
      </c>
      <c r="L577" s="13" t="str">
        <f>IF(Recap!L578="","",IF(Recap!L578&lt;0.25,1,0)+Recap!L578)</f>
        <v/>
      </c>
    </row>
    <row r="578" spans="1:12">
      <c r="A578" s="2" t="str">
        <f>IF(Recap!A579="","",IF(Recap!A579&lt;0.25,1,0)+Recap!A579)</f>
        <v/>
      </c>
      <c r="B578" s="13" t="str">
        <f>IF(Recap!B579="","",IF(Recap!B579&lt;0.25,1,0)+Recap!B579)</f>
        <v/>
      </c>
      <c r="C578" s="13" t="str">
        <f>IF(Recap!C579="","",IF(Recap!C579&lt;0.25,1,0)+Recap!C579)</f>
        <v/>
      </c>
      <c r="D578" s="13" t="str">
        <f>IF(Recap!D579="","",IF(Recap!D579&lt;0.25,1,0)+Recap!D579)</f>
        <v/>
      </c>
      <c r="E578" s="13" t="str">
        <f>IF(Recap!E579="","",IF(Recap!E579&lt;0.25,1,0)+Recap!E579)</f>
        <v/>
      </c>
      <c r="F578" s="13" t="str">
        <f>IF(Recap!F579="","",IF(Recap!F579&lt;0.25,1,0)+Recap!F579)</f>
        <v/>
      </c>
      <c r="G578" s="13" t="str">
        <f>IF(Recap!G579="","",IF(Recap!G579&lt;0.25,1,0)+Recap!G579)</f>
        <v/>
      </c>
      <c r="H578" s="13" t="str">
        <f>IF(Recap!H579="","",IF(Recap!H579&lt;0.25,1,0)+Recap!H579)</f>
        <v/>
      </c>
      <c r="I578" s="13" t="str">
        <f>IF(Recap!I579="","",IF(Recap!I579&lt;0.25,1,0)+Recap!I579)</f>
        <v/>
      </c>
      <c r="J578" s="13" t="str">
        <f>IF(Recap!J579="","",IF(Recap!J579&lt;0.25,1,0)+Recap!J579)</f>
        <v/>
      </c>
      <c r="L578" s="13" t="str">
        <f>IF(Recap!L579="","",IF(Recap!L579&lt;0.25,1,0)+Recap!L579)</f>
        <v/>
      </c>
    </row>
    <row r="579" spans="1:12">
      <c r="A579" s="2" t="str">
        <f>IF(Recap!A580="","",IF(Recap!A580&lt;0.25,1,0)+Recap!A580)</f>
        <v/>
      </c>
      <c r="B579" s="13" t="str">
        <f>IF(Recap!B580="","",IF(Recap!B580&lt;0.25,1,0)+Recap!B580)</f>
        <v/>
      </c>
      <c r="C579" s="13" t="str">
        <f>IF(Recap!C580="","",IF(Recap!C580&lt;0.25,1,0)+Recap!C580)</f>
        <v/>
      </c>
      <c r="D579" s="13" t="str">
        <f>IF(Recap!D580="","",IF(Recap!D580&lt;0.25,1,0)+Recap!D580)</f>
        <v/>
      </c>
      <c r="E579" s="13" t="str">
        <f>IF(Recap!E580="","",IF(Recap!E580&lt;0.25,1,0)+Recap!E580)</f>
        <v/>
      </c>
      <c r="F579" s="13" t="str">
        <f>IF(Recap!F580="","",IF(Recap!F580&lt;0.25,1,0)+Recap!F580)</f>
        <v/>
      </c>
      <c r="G579" s="13" t="str">
        <f>IF(Recap!G580="","",IF(Recap!G580&lt;0.25,1,0)+Recap!G580)</f>
        <v/>
      </c>
      <c r="H579" s="13" t="str">
        <f>IF(Recap!H580="","",IF(Recap!H580&lt;0.25,1,0)+Recap!H580)</f>
        <v/>
      </c>
      <c r="I579" s="13" t="str">
        <f>IF(Recap!I580="","",IF(Recap!I580&lt;0.25,1,0)+Recap!I580)</f>
        <v/>
      </c>
      <c r="J579" s="13" t="str">
        <f>IF(Recap!J580="","",IF(Recap!J580&lt;0.25,1,0)+Recap!J580)</f>
        <v/>
      </c>
      <c r="L579" s="13" t="str">
        <f>IF(Recap!L580="","",IF(Recap!L580&lt;0.25,1,0)+Recap!L580)</f>
        <v/>
      </c>
    </row>
    <row r="580" spans="1:12">
      <c r="A580" s="2" t="str">
        <f>IF(Recap!A581="","",IF(Recap!A581&lt;0.25,1,0)+Recap!A581)</f>
        <v/>
      </c>
      <c r="B580" s="13" t="str">
        <f>IF(Recap!B581="","",IF(Recap!B581&lt;0.25,1,0)+Recap!B581)</f>
        <v/>
      </c>
      <c r="C580" s="13" t="str">
        <f>IF(Recap!C581="","",IF(Recap!C581&lt;0.25,1,0)+Recap!C581)</f>
        <v/>
      </c>
      <c r="D580" s="13" t="str">
        <f>IF(Recap!D581="","",IF(Recap!D581&lt;0.25,1,0)+Recap!D581)</f>
        <v/>
      </c>
      <c r="E580" s="13" t="str">
        <f>IF(Recap!E581="","",IF(Recap!E581&lt;0.25,1,0)+Recap!E581)</f>
        <v/>
      </c>
      <c r="F580" s="13" t="str">
        <f>IF(Recap!F581="","",IF(Recap!F581&lt;0.25,1,0)+Recap!F581)</f>
        <v/>
      </c>
      <c r="G580" s="13" t="str">
        <f>IF(Recap!G581="","",IF(Recap!G581&lt;0.25,1,0)+Recap!G581)</f>
        <v/>
      </c>
      <c r="H580" s="13" t="str">
        <f>IF(Recap!H581="","",IF(Recap!H581&lt;0.25,1,0)+Recap!H581)</f>
        <v/>
      </c>
      <c r="I580" s="13" t="str">
        <f>IF(Recap!I581="","",IF(Recap!I581&lt;0.25,1,0)+Recap!I581)</f>
        <v/>
      </c>
      <c r="J580" s="13" t="str">
        <f>IF(Recap!J581="","",IF(Recap!J581&lt;0.25,1,0)+Recap!J581)</f>
        <v/>
      </c>
      <c r="L580" s="13" t="str">
        <f>IF(Recap!L581="","",IF(Recap!L581&lt;0.25,1,0)+Recap!L581)</f>
        <v/>
      </c>
    </row>
    <row r="581" spans="1:12">
      <c r="A581" s="2" t="str">
        <f>IF(Recap!A582="","",IF(Recap!A582&lt;0.25,1,0)+Recap!A582)</f>
        <v/>
      </c>
      <c r="B581" s="13" t="str">
        <f>IF(Recap!B582="","",IF(Recap!B582&lt;0.25,1,0)+Recap!B582)</f>
        <v/>
      </c>
      <c r="C581" s="13" t="str">
        <f>IF(Recap!C582="","",IF(Recap!C582&lt;0.25,1,0)+Recap!C582)</f>
        <v/>
      </c>
      <c r="D581" s="13" t="str">
        <f>IF(Recap!D582="","",IF(Recap!D582&lt;0.25,1,0)+Recap!D582)</f>
        <v/>
      </c>
      <c r="E581" s="13" t="str">
        <f>IF(Recap!E582="","",IF(Recap!E582&lt;0.25,1,0)+Recap!E582)</f>
        <v/>
      </c>
      <c r="F581" s="13" t="str">
        <f>IF(Recap!F582="","",IF(Recap!F582&lt;0.25,1,0)+Recap!F582)</f>
        <v/>
      </c>
      <c r="G581" s="13" t="str">
        <f>IF(Recap!G582="","",IF(Recap!G582&lt;0.25,1,0)+Recap!G582)</f>
        <v/>
      </c>
      <c r="H581" s="13" t="str">
        <f>IF(Recap!H582="","",IF(Recap!H582&lt;0.25,1,0)+Recap!H582)</f>
        <v/>
      </c>
      <c r="I581" s="13" t="str">
        <f>IF(Recap!I582="","",IF(Recap!I582&lt;0.25,1,0)+Recap!I582)</f>
        <v/>
      </c>
      <c r="J581" s="13" t="str">
        <f>IF(Recap!J582="","",IF(Recap!J582&lt;0.25,1,0)+Recap!J582)</f>
        <v/>
      </c>
      <c r="L581" s="13" t="str">
        <f>IF(Recap!L582="","",IF(Recap!L582&lt;0.25,1,0)+Recap!L582)</f>
        <v/>
      </c>
    </row>
    <row r="582" spans="1:12">
      <c r="A582" s="2" t="str">
        <f>IF(Recap!A583="","",IF(Recap!A583&lt;0.25,1,0)+Recap!A583)</f>
        <v/>
      </c>
      <c r="B582" s="13" t="str">
        <f>IF(Recap!B583="","",IF(Recap!B583&lt;0.25,1,0)+Recap!B583)</f>
        <v/>
      </c>
      <c r="C582" s="13" t="str">
        <f>IF(Recap!C583="","",IF(Recap!C583&lt;0.25,1,0)+Recap!C583)</f>
        <v/>
      </c>
      <c r="D582" s="13" t="str">
        <f>IF(Recap!D583="","",IF(Recap!D583&lt;0.25,1,0)+Recap!D583)</f>
        <v/>
      </c>
      <c r="E582" s="13" t="str">
        <f>IF(Recap!E583="","",IF(Recap!E583&lt;0.25,1,0)+Recap!E583)</f>
        <v/>
      </c>
      <c r="F582" s="13" t="str">
        <f>IF(Recap!F583="","",IF(Recap!F583&lt;0.25,1,0)+Recap!F583)</f>
        <v/>
      </c>
      <c r="G582" s="13" t="str">
        <f>IF(Recap!G583="","",IF(Recap!G583&lt;0.25,1,0)+Recap!G583)</f>
        <v/>
      </c>
      <c r="H582" s="13" t="str">
        <f>IF(Recap!H583="","",IF(Recap!H583&lt;0.25,1,0)+Recap!H583)</f>
        <v/>
      </c>
      <c r="I582" s="13" t="str">
        <f>IF(Recap!I583="","",IF(Recap!I583&lt;0.25,1,0)+Recap!I583)</f>
        <v/>
      </c>
      <c r="J582" s="13" t="str">
        <f>IF(Recap!J583="","",IF(Recap!J583&lt;0.25,1,0)+Recap!J583)</f>
        <v/>
      </c>
      <c r="L582" s="13" t="str">
        <f>IF(Recap!L583="","",IF(Recap!L583&lt;0.25,1,0)+Recap!L583)</f>
        <v/>
      </c>
    </row>
    <row r="583" spans="1:12">
      <c r="A583" s="2" t="str">
        <f>IF(Recap!A584="","",IF(Recap!A584&lt;0.25,1,0)+Recap!A584)</f>
        <v/>
      </c>
      <c r="B583" s="13" t="str">
        <f>IF(Recap!B584="","",IF(Recap!B584&lt;0.25,1,0)+Recap!B584)</f>
        <v/>
      </c>
      <c r="C583" s="13" t="str">
        <f>IF(Recap!C584="","",IF(Recap!C584&lt;0.25,1,0)+Recap!C584)</f>
        <v/>
      </c>
      <c r="D583" s="13" t="str">
        <f>IF(Recap!D584="","",IF(Recap!D584&lt;0.25,1,0)+Recap!D584)</f>
        <v/>
      </c>
      <c r="E583" s="13" t="str">
        <f>IF(Recap!E584="","",IF(Recap!E584&lt;0.25,1,0)+Recap!E584)</f>
        <v/>
      </c>
      <c r="F583" s="13" t="str">
        <f>IF(Recap!F584="","",IF(Recap!F584&lt;0.25,1,0)+Recap!F584)</f>
        <v/>
      </c>
      <c r="G583" s="13" t="str">
        <f>IF(Recap!G584="","",IF(Recap!G584&lt;0.25,1,0)+Recap!G584)</f>
        <v/>
      </c>
      <c r="H583" s="13" t="str">
        <f>IF(Recap!H584="","",IF(Recap!H584&lt;0.25,1,0)+Recap!H584)</f>
        <v/>
      </c>
      <c r="I583" s="13" t="str">
        <f>IF(Recap!I584="","",IF(Recap!I584&lt;0.25,1,0)+Recap!I584)</f>
        <v/>
      </c>
      <c r="J583" s="13" t="str">
        <f>IF(Recap!J584="","",IF(Recap!J584&lt;0.25,1,0)+Recap!J584)</f>
        <v/>
      </c>
      <c r="L583" s="13" t="str">
        <f>IF(Recap!L584="","",IF(Recap!L584&lt;0.25,1,0)+Recap!L584)</f>
        <v/>
      </c>
    </row>
    <row r="584" spans="1:12">
      <c r="A584" s="2" t="str">
        <f>IF(Recap!A585="","",IF(Recap!A585&lt;0.25,1,0)+Recap!A585)</f>
        <v/>
      </c>
      <c r="B584" s="13" t="str">
        <f>IF(Recap!B585="","",IF(Recap!B585&lt;0.25,1,0)+Recap!B585)</f>
        <v/>
      </c>
      <c r="C584" s="13" t="str">
        <f>IF(Recap!C585="","",IF(Recap!C585&lt;0.25,1,0)+Recap!C585)</f>
        <v/>
      </c>
      <c r="D584" s="13" t="str">
        <f>IF(Recap!D585="","",IF(Recap!D585&lt;0.25,1,0)+Recap!D585)</f>
        <v/>
      </c>
      <c r="E584" s="13" t="str">
        <f>IF(Recap!E585="","",IF(Recap!E585&lt;0.25,1,0)+Recap!E585)</f>
        <v/>
      </c>
      <c r="F584" s="13" t="str">
        <f>IF(Recap!F585="","",IF(Recap!F585&lt;0.25,1,0)+Recap!F585)</f>
        <v/>
      </c>
      <c r="G584" s="13" t="str">
        <f>IF(Recap!G585="","",IF(Recap!G585&lt;0.25,1,0)+Recap!G585)</f>
        <v/>
      </c>
      <c r="H584" s="13" t="str">
        <f>IF(Recap!H585="","",IF(Recap!H585&lt;0.25,1,0)+Recap!H585)</f>
        <v/>
      </c>
      <c r="I584" s="13" t="str">
        <f>IF(Recap!I585="","",IF(Recap!I585&lt;0.25,1,0)+Recap!I585)</f>
        <v/>
      </c>
      <c r="J584" s="13" t="str">
        <f>IF(Recap!J585="","",IF(Recap!J585&lt;0.25,1,0)+Recap!J585)</f>
        <v/>
      </c>
      <c r="L584" s="13" t="str">
        <f>IF(Recap!L585="","",IF(Recap!L585&lt;0.25,1,0)+Recap!L585)</f>
        <v/>
      </c>
    </row>
    <row r="585" spans="1:12">
      <c r="A585" s="2" t="str">
        <f>IF(Recap!A586="","",IF(Recap!A586&lt;0.25,1,0)+Recap!A586)</f>
        <v/>
      </c>
      <c r="B585" s="13" t="str">
        <f>IF(Recap!B586="","",IF(Recap!B586&lt;0.25,1,0)+Recap!B586)</f>
        <v/>
      </c>
      <c r="C585" s="13" t="str">
        <f>IF(Recap!C586="","",IF(Recap!C586&lt;0.25,1,0)+Recap!C586)</f>
        <v/>
      </c>
      <c r="D585" s="13" t="str">
        <f>IF(Recap!D586="","",IF(Recap!D586&lt;0.25,1,0)+Recap!D586)</f>
        <v/>
      </c>
      <c r="E585" s="13" t="str">
        <f>IF(Recap!E586="","",IF(Recap!E586&lt;0.25,1,0)+Recap!E586)</f>
        <v/>
      </c>
      <c r="F585" s="13" t="str">
        <f>IF(Recap!F586="","",IF(Recap!F586&lt;0.25,1,0)+Recap!F586)</f>
        <v/>
      </c>
      <c r="G585" s="13" t="str">
        <f>IF(Recap!G586="","",IF(Recap!G586&lt;0.25,1,0)+Recap!G586)</f>
        <v/>
      </c>
      <c r="H585" s="13" t="str">
        <f>IF(Recap!H586="","",IF(Recap!H586&lt;0.25,1,0)+Recap!H586)</f>
        <v/>
      </c>
      <c r="I585" s="13" t="str">
        <f>IF(Recap!I586="","",IF(Recap!I586&lt;0.25,1,0)+Recap!I586)</f>
        <v/>
      </c>
      <c r="J585" s="13" t="str">
        <f>IF(Recap!J586="","",IF(Recap!J586&lt;0.25,1,0)+Recap!J586)</f>
        <v/>
      </c>
      <c r="L585" s="13" t="str">
        <f>IF(Recap!L586="","",IF(Recap!L586&lt;0.25,1,0)+Recap!L586)</f>
        <v/>
      </c>
    </row>
    <row r="586" spans="1:12">
      <c r="A586" s="2" t="str">
        <f>IF(Recap!A587="","",IF(Recap!A587&lt;0.25,1,0)+Recap!A587)</f>
        <v/>
      </c>
      <c r="B586" s="13" t="str">
        <f>IF(Recap!B587="","",IF(Recap!B587&lt;0.25,1,0)+Recap!B587)</f>
        <v/>
      </c>
      <c r="C586" s="13" t="str">
        <f>IF(Recap!C587="","",IF(Recap!C587&lt;0.25,1,0)+Recap!C587)</f>
        <v/>
      </c>
      <c r="D586" s="13" t="str">
        <f>IF(Recap!D587="","",IF(Recap!D587&lt;0.25,1,0)+Recap!D587)</f>
        <v/>
      </c>
      <c r="E586" s="13" t="str">
        <f>IF(Recap!E587="","",IF(Recap!E587&lt;0.25,1,0)+Recap!E587)</f>
        <v/>
      </c>
      <c r="F586" s="13" t="str">
        <f>IF(Recap!F587="","",IF(Recap!F587&lt;0.25,1,0)+Recap!F587)</f>
        <v/>
      </c>
      <c r="G586" s="13" t="str">
        <f>IF(Recap!G587="","",IF(Recap!G587&lt;0.25,1,0)+Recap!G587)</f>
        <v/>
      </c>
      <c r="H586" s="13" t="str">
        <f>IF(Recap!H587="","",IF(Recap!H587&lt;0.25,1,0)+Recap!H587)</f>
        <v/>
      </c>
      <c r="I586" s="13" t="str">
        <f>IF(Recap!I587="","",IF(Recap!I587&lt;0.25,1,0)+Recap!I587)</f>
        <v/>
      </c>
      <c r="J586" s="13" t="str">
        <f>IF(Recap!J587="","",IF(Recap!J587&lt;0.25,1,0)+Recap!J587)</f>
        <v/>
      </c>
      <c r="L586" s="13" t="str">
        <f>IF(Recap!L587="","",IF(Recap!L587&lt;0.25,1,0)+Recap!L587)</f>
        <v/>
      </c>
    </row>
    <row r="587" spans="1:12">
      <c r="A587" s="2" t="str">
        <f>IF(Recap!A588="","",IF(Recap!A588&lt;0.25,1,0)+Recap!A588)</f>
        <v/>
      </c>
      <c r="B587" s="13" t="str">
        <f>IF(Recap!B588="","",IF(Recap!B588&lt;0.25,1,0)+Recap!B588)</f>
        <v/>
      </c>
      <c r="C587" s="13" t="str">
        <f>IF(Recap!C588="","",IF(Recap!C588&lt;0.25,1,0)+Recap!C588)</f>
        <v/>
      </c>
      <c r="D587" s="13" t="str">
        <f>IF(Recap!D588="","",IF(Recap!D588&lt;0.25,1,0)+Recap!D588)</f>
        <v/>
      </c>
      <c r="E587" s="13" t="str">
        <f>IF(Recap!E588="","",IF(Recap!E588&lt;0.25,1,0)+Recap!E588)</f>
        <v/>
      </c>
      <c r="F587" s="13" t="str">
        <f>IF(Recap!F588="","",IF(Recap!F588&lt;0.25,1,0)+Recap!F588)</f>
        <v/>
      </c>
      <c r="G587" s="13" t="str">
        <f>IF(Recap!G588="","",IF(Recap!G588&lt;0.25,1,0)+Recap!G588)</f>
        <v/>
      </c>
      <c r="H587" s="13" t="str">
        <f>IF(Recap!H588="","",IF(Recap!H588&lt;0.25,1,0)+Recap!H588)</f>
        <v/>
      </c>
      <c r="I587" s="13" t="str">
        <f>IF(Recap!I588="","",IF(Recap!I588&lt;0.25,1,0)+Recap!I588)</f>
        <v/>
      </c>
      <c r="J587" s="13" t="str">
        <f>IF(Recap!J588="","",IF(Recap!J588&lt;0.25,1,0)+Recap!J588)</f>
        <v/>
      </c>
      <c r="L587" s="13" t="str">
        <f>IF(Recap!L588="","",IF(Recap!L588&lt;0.25,1,0)+Recap!L588)</f>
        <v/>
      </c>
    </row>
    <row r="588" spans="1:12">
      <c r="A588" s="2" t="str">
        <f>IF(Recap!A589="","",IF(Recap!A589&lt;0.25,1,0)+Recap!A589)</f>
        <v/>
      </c>
      <c r="B588" s="13" t="str">
        <f>IF(Recap!B589="","",IF(Recap!B589&lt;0.25,1,0)+Recap!B589)</f>
        <v/>
      </c>
      <c r="C588" s="13" t="str">
        <f>IF(Recap!C589="","",IF(Recap!C589&lt;0.25,1,0)+Recap!C589)</f>
        <v/>
      </c>
      <c r="D588" s="13" t="str">
        <f>IF(Recap!D589="","",IF(Recap!D589&lt;0.25,1,0)+Recap!D589)</f>
        <v/>
      </c>
      <c r="E588" s="13" t="str">
        <f>IF(Recap!E589="","",IF(Recap!E589&lt;0.25,1,0)+Recap!E589)</f>
        <v/>
      </c>
      <c r="F588" s="13" t="str">
        <f>IF(Recap!F589="","",IF(Recap!F589&lt;0.25,1,0)+Recap!F589)</f>
        <v/>
      </c>
      <c r="G588" s="13" t="str">
        <f>IF(Recap!G589="","",IF(Recap!G589&lt;0.25,1,0)+Recap!G589)</f>
        <v/>
      </c>
      <c r="H588" s="13" t="str">
        <f>IF(Recap!H589="","",IF(Recap!H589&lt;0.25,1,0)+Recap!H589)</f>
        <v/>
      </c>
      <c r="I588" s="13" t="str">
        <f>IF(Recap!I589="","",IF(Recap!I589&lt;0.25,1,0)+Recap!I589)</f>
        <v/>
      </c>
      <c r="J588" s="13" t="str">
        <f>IF(Recap!J589="","",IF(Recap!J589&lt;0.25,1,0)+Recap!J589)</f>
        <v/>
      </c>
      <c r="L588" s="13" t="str">
        <f>IF(Recap!L589="","",IF(Recap!L589&lt;0.25,1,0)+Recap!L589)</f>
        <v/>
      </c>
    </row>
    <row r="589" spans="1:12">
      <c r="A589" s="2" t="str">
        <f>IF(Recap!A590="","",IF(Recap!A590&lt;0.25,1,0)+Recap!A590)</f>
        <v/>
      </c>
      <c r="B589" s="13" t="str">
        <f>IF(Recap!B590="","",IF(Recap!B590&lt;0.25,1,0)+Recap!B590)</f>
        <v/>
      </c>
      <c r="C589" s="13" t="str">
        <f>IF(Recap!C590="","",IF(Recap!C590&lt;0.25,1,0)+Recap!C590)</f>
        <v/>
      </c>
      <c r="D589" s="13" t="str">
        <f>IF(Recap!D590="","",IF(Recap!D590&lt;0.25,1,0)+Recap!D590)</f>
        <v/>
      </c>
      <c r="E589" s="13" t="str">
        <f>IF(Recap!E590="","",IF(Recap!E590&lt;0.25,1,0)+Recap!E590)</f>
        <v/>
      </c>
      <c r="F589" s="13" t="str">
        <f>IF(Recap!F590="","",IF(Recap!F590&lt;0.25,1,0)+Recap!F590)</f>
        <v/>
      </c>
      <c r="G589" s="13" t="str">
        <f>IF(Recap!G590="","",IF(Recap!G590&lt;0.25,1,0)+Recap!G590)</f>
        <v/>
      </c>
      <c r="H589" s="13" t="str">
        <f>IF(Recap!H590="","",IF(Recap!H590&lt;0.25,1,0)+Recap!H590)</f>
        <v/>
      </c>
      <c r="I589" s="13" t="str">
        <f>IF(Recap!I590="","",IF(Recap!I590&lt;0.25,1,0)+Recap!I590)</f>
        <v/>
      </c>
      <c r="J589" s="13" t="str">
        <f>IF(Recap!J590="","",IF(Recap!J590&lt;0.25,1,0)+Recap!J590)</f>
        <v/>
      </c>
      <c r="L589" s="13" t="str">
        <f>IF(Recap!L590="","",IF(Recap!L590&lt;0.25,1,0)+Recap!L590)</f>
        <v/>
      </c>
    </row>
    <row r="590" spans="1:12">
      <c r="A590" s="2" t="str">
        <f>IF(Recap!A591="","",IF(Recap!A591&lt;0.25,1,0)+Recap!A591)</f>
        <v/>
      </c>
      <c r="B590" s="13" t="str">
        <f>IF(Recap!B591="","",IF(Recap!B591&lt;0.25,1,0)+Recap!B591)</f>
        <v/>
      </c>
      <c r="C590" s="13" t="str">
        <f>IF(Recap!C591="","",IF(Recap!C591&lt;0.25,1,0)+Recap!C591)</f>
        <v/>
      </c>
      <c r="D590" s="13" t="str">
        <f>IF(Recap!D591="","",IF(Recap!D591&lt;0.25,1,0)+Recap!D591)</f>
        <v/>
      </c>
      <c r="E590" s="13" t="str">
        <f>IF(Recap!E591="","",IF(Recap!E591&lt;0.25,1,0)+Recap!E591)</f>
        <v/>
      </c>
      <c r="F590" s="13" t="str">
        <f>IF(Recap!F591="","",IF(Recap!F591&lt;0.25,1,0)+Recap!F591)</f>
        <v/>
      </c>
      <c r="G590" s="13" t="str">
        <f>IF(Recap!G591="","",IF(Recap!G591&lt;0.25,1,0)+Recap!G591)</f>
        <v/>
      </c>
      <c r="H590" s="13" t="str">
        <f>IF(Recap!H591="","",IF(Recap!H591&lt;0.25,1,0)+Recap!H591)</f>
        <v/>
      </c>
      <c r="I590" s="13" t="str">
        <f>IF(Recap!I591="","",IF(Recap!I591&lt;0.25,1,0)+Recap!I591)</f>
        <v/>
      </c>
      <c r="J590" s="13" t="str">
        <f>IF(Recap!J591="","",IF(Recap!J591&lt;0.25,1,0)+Recap!J591)</f>
        <v/>
      </c>
      <c r="L590" s="13" t="str">
        <f>IF(Recap!L591="","",IF(Recap!L591&lt;0.25,1,0)+Recap!L591)</f>
        <v/>
      </c>
    </row>
    <row r="591" spans="1:12">
      <c r="A591" s="2" t="str">
        <f>IF(Recap!A592="","",IF(Recap!A592&lt;0.25,1,0)+Recap!A592)</f>
        <v/>
      </c>
      <c r="B591" s="13" t="str">
        <f>IF(Recap!B592="","",IF(Recap!B592&lt;0.25,1,0)+Recap!B592)</f>
        <v/>
      </c>
      <c r="C591" s="13" t="str">
        <f>IF(Recap!C592="","",IF(Recap!C592&lt;0.25,1,0)+Recap!C592)</f>
        <v/>
      </c>
      <c r="D591" s="13" t="str">
        <f>IF(Recap!D592="","",IF(Recap!D592&lt;0.25,1,0)+Recap!D592)</f>
        <v/>
      </c>
      <c r="E591" s="13" t="str">
        <f>IF(Recap!E592="","",IF(Recap!E592&lt;0.25,1,0)+Recap!E592)</f>
        <v/>
      </c>
      <c r="F591" s="13" t="str">
        <f>IF(Recap!F592="","",IF(Recap!F592&lt;0.25,1,0)+Recap!F592)</f>
        <v/>
      </c>
      <c r="G591" s="13" t="str">
        <f>IF(Recap!G592="","",IF(Recap!G592&lt;0.25,1,0)+Recap!G592)</f>
        <v/>
      </c>
      <c r="H591" s="13" t="str">
        <f>IF(Recap!H592="","",IF(Recap!H592&lt;0.25,1,0)+Recap!H592)</f>
        <v/>
      </c>
      <c r="I591" s="13" t="str">
        <f>IF(Recap!I592="","",IF(Recap!I592&lt;0.25,1,0)+Recap!I592)</f>
        <v/>
      </c>
      <c r="J591" s="13" t="str">
        <f>IF(Recap!J592="","",IF(Recap!J592&lt;0.25,1,0)+Recap!J592)</f>
        <v/>
      </c>
      <c r="L591" s="13" t="str">
        <f>IF(Recap!L592="","",IF(Recap!L592&lt;0.25,1,0)+Recap!L592)</f>
        <v/>
      </c>
    </row>
    <row r="592" spans="1:12">
      <c r="A592" s="2" t="str">
        <f>IF(Recap!A593="","",IF(Recap!A593&lt;0.25,1,0)+Recap!A593)</f>
        <v/>
      </c>
      <c r="B592" s="13" t="str">
        <f>IF(Recap!B593="","",IF(Recap!B593&lt;0.25,1,0)+Recap!B593)</f>
        <v/>
      </c>
      <c r="C592" s="13" t="str">
        <f>IF(Recap!C593="","",IF(Recap!C593&lt;0.25,1,0)+Recap!C593)</f>
        <v/>
      </c>
      <c r="D592" s="13" t="str">
        <f>IF(Recap!D593="","",IF(Recap!D593&lt;0.25,1,0)+Recap!D593)</f>
        <v/>
      </c>
      <c r="E592" s="13" t="str">
        <f>IF(Recap!E593="","",IF(Recap!E593&lt;0.25,1,0)+Recap!E593)</f>
        <v/>
      </c>
      <c r="F592" s="13" t="str">
        <f>IF(Recap!F593="","",IF(Recap!F593&lt;0.25,1,0)+Recap!F593)</f>
        <v/>
      </c>
      <c r="G592" s="13" t="str">
        <f>IF(Recap!G593="","",IF(Recap!G593&lt;0.25,1,0)+Recap!G593)</f>
        <v/>
      </c>
      <c r="H592" s="13" t="str">
        <f>IF(Recap!H593="","",IF(Recap!H593&lt;0.25,1,0)+Recap!H593)</f>
        <v/>
      </c>
      <c r="I592" s="13" t="str">
        <f>IF(Recap!I593="","",IF(Recap!I593&lt;0.25,1,0)+Recap!I593)</f>
        <v/>
      </c>
      <c r="J592" s="13" t="str">
        <f>IF(Recap!J593="","",IF(Recap!J593&lt;0.25,1,0)+Recap!J593)</f>
        <v/>
      </c>
      <c r="L592" s="13" t="str">
        <f>IF(Recap!L593="","",IF(Recap!L593&lt;0.25,1,0)+Recap!L593)</f>
        <v/>
      </c>
    </row>
    <row r="593" spans="1:12">
      <c r="A593" s="2" t="str">
        <f>IF(Recap!A594="","",IF(Recap!A594&lt;0.25,1,0)+Recap!A594)</f>
        <v/>
      </c>
      <c r="B593" s="13" t="str">
        <f>IF(Recap!B594="","",IF(Recap!B594&lt;0.25,1,0)+Recap!B594)</f>
        <v/>
      </c>
      <c r="C593" s="13" t="str">
        <f>IF(Recap!C594="","",IF(Recap!C594&lt;0.25,1,0)+Recap!C594)</f>
        <v/>
      </c>
      <c r="D593" s="13" t="str">
        <f>IF(Recap!D594="","",IF(Recap!D594&lt;0.25,1,0)+Recap!D594)</f>
        <v/>
      </c>
      <c r="E593" s="13" t="str">
        <f>IF(Recap!E594="","",IF(Recap!E594&lt;0.25,1,0)+Recap!E594)</f>
        <v/>
      </c>
      <c r="F593" s="13" t="str">
        <f>IF(Recap!F594="","",IF(Recap!F594&lt;0.25,1,0)+Recap!F594)</f>
        <v/>
      </c>
      <c r="G593" s="13" t="str">
        <f>IF(Recap!G594="","",IF(Recap!G594&lt;0.25,1,0)+Recap!G594)</f>
        <v/>
      </c>
      <c r="H593" s="13" t="str">
        <f>IF(Recap!H594="","",IF(Recap!H594&lt;0.25,1,0)+Recap!H594)</f>
        <v/>
      </c>
      <c r="I593" s="13" t="str">
        <f>IF(Recap!I594="","",IF(Recap!I594&lt;0.25,1,0)+Recap!I594)</f>
        <v/>
      </c>
      <c r="J593" s="13" t="str">
        <f>IF(Recap!J594="","",IF(Recap!J594&lt;0.25,1,0)+Recap!J594)</f>
        <v/>
      </c>
      <c r="L593" s="13" t="str">
        <f>IF(Recap!L594="","",IF(Recap!L594&lt;0.25,1,0)+Recap!L594)</f>
        <v/>
      </c>
    </row>
    <row r="594" spans="1:12">
      <c r="A594" s="2" t="str">
        <f>IF(Recap!A595="","",IF(Recap!A595&lt;0.25,1,0)+Recap!A595)</f>
        <v/>
      </c>
      <c r="B594" s="13" t="str">
        <f>IF(Recap!B595="","",IF(Recap!B595&lt;0.25,1,0)+Recap!B595)</f>
        <v/>
      </c>
      <c r="C594" s="13" t="str">
        <f>IF(Recap!C595="","",IF(Recap!C595&lt;0.25,1,0)+Recap!C595)</f>
        <v/>
      </c>
      <c r="D594" s="13" t="str">
        <f>IF(Recap!D595="","",IF(Recap!D595&lt;0.25,1,0)+Recap!D595)</f>
        <v/>
      </c>
      <c r="E594" s="13" t="str">
        <f>IF(Recap!E595="","",IF(Recap!E595&lt;0.25,1,0)+Recap!E595)</f>
        <v/>
      </c>
      <c r="F594" s="13" t="str">
        <f>IF(Recap!F595="","",IF(Recap!F595&lt;0.25,1,0)+Recap!F595)</f>
        <v/>
      </c>
      <c r="G594" s="13" t="str">
        <f>IF(Recap!G595="","",IF(Recap!G595&lt;0.25,1,0)+Recap!G595)</f>
        <v/>
      </c>
      <c r="H594" s="13" t="str">
        <f>IF(Recap!H595="","",IF(Recap!H595&lt;0.25,1,0)+Recap!H595)</f>
        <v/>
      </c>
      <c r="I594" s="13" t="str">
        <f>IF(Recap!I595="","",IF(Recap!I595&lt;0.25,1,0)+Recap!I595)</f>
        <v/>
      </c>
      <c r="J594" s="13" t="str">
        <f>IF(Recap!J595="","",IF(Recap!J595&lt;0.25,1,0)+Recap!J595)</f>
        <v/>
      </c>
      <c r="L594" s="13" t="str">
        <f>IF(Recap!L595="","",IF(Recap!L595&lt;0.25,1,0)+Recap!L595)</f>
        <v/>
      </c>
    </row>
    <row r="595" spans="1:12">
      <c r="A595" s="2" t="str">
        <f>IF(Recap!A596="","",IF(Recap!A596&lt;0.25,1,0)+Recap!A596)</f>
        <v/>
      </c>
      <c r="B595" s="13" t="str">
        <f>IF(Recap!B596="","",IF(Recap!B596&lt;0.25,1,0)+Recap!B596)</f>
        <v/>
      </c>
      <c r="C595" s="13" t="str">
        <f>IF(Recap!C596="","",IF(Recap!C596&lt;0.25,1,0)+Recap!C596)</f>
        <v/>
      </c>
      <c r="D595" s="13" t="str">
        <f>IF(Recap!D596="","",IF(Recap!D596&lt;0.25,1,0)+Recap!D596)</f>
        <v/>
      </c>
      <c r="E595" s="13" t="str">
        <f>IF(Recap!E596="","",IF(Recap!E596&lt;0.25,1,0)+Recap!E596)</f>
        <v/>
      </c>
      <c r="F595" s="13" t="str">
        <f>IF(Recap!F596="","",IF(Recap!F596&lt;0.25,1,0)+Recap!F596)</f>
        <v/>
      </c>
      <c r="G595" s="13" t="str">
        <f>IF(Recap!G596="","",IF(Recap!G596&lt;0.25,1,0)+Recap!G596)</f>
        <v/>
      </c>
      <c r="H595" s="13" t="str">
        <f>IF(Recap!H596="","",IF(Recap!H596&lt;0.25,1,0)+Recap!H596)</f>
        <v/>
      </c>
      <c r="I595" s="13" t="str">
        <f>IF(Recap!I596="","",IF(Recap!I596&lt;0.25,1,0)+Recap!I596)</f>
        <v/>
      </c>
      <c r="J595" s="13" t="str">
        <f>IF(Recap!J596="","",IF(Recap!J596&lt;0.25,1,0)+Recap!J596)</f>
        <v/>
      </c>
      <c r="L595" s="13" t="str">
        <f>IF(Recap!L596="","",IF(Recap!L596&lt;0.25,1,0)+Recap!L596)</f>
        <v/>
      </c>
    </row>
    <row r="596" spans="1:12">
      <c r="A596" s="2" t="str">
        <f>IF(Recap!A597="","",IF(Recap!A597&lt;0.25,1,0)+Recap!A597)</f>
        <v/>
      </c>
      <c r="B596" s="13" t="str">
        <f>IF(Recap!B597="","",IF(Recap!B597&lt;0.25,1,0)+Recap!B597)</f>
        <v/>
      </c>
      <c r="C596" s="13" t="str">
        <f>IF(Recap!C597="","",IF(Recap!C597&lt;0.25,1,0)+Recap!C597)</f>
        <v/>
      </c>
      <c r="D596" s="13" t="str">
        <f>IF(Recap!D597="","",IF(Recap!D597&lt;0.25,1,0)+Recap!D597)</f>
        <v/>
      </c>
      <c r="E596" s="13" t="str">
        <f>IF(Recap!E597="","",IF(Recap!E597&lt;0.25,1,0)+Recap!E597)</f>
        <v/>
      </c>
      <c r="F596" s="13" t="str">
        <f>IF(Recap!F597="","",IF(Recap!F597&lt;0.25,1,0)+Recap!F597)</f>
        <v/>
      </c>
      <c r="G596" s="13" t="str">
        <f>IF(Recap!G597="","",IF(Recap!G597&lt;0.25,1,0)+Recap!G597)</f>
        <v/>
      </c>
      <c r="H596" s="13" t="str">
        <f>IF(Recap!H597="","",IF(Recap!H597&lt;0.25,1,0)+Recap!H597)</f>
        <v/>
      </c>
      <c r="I596" s="13" t="str">
        <f>IF(Recap!I597="","",IF(Recap!I597&lt;0.25,1,0)+Recap!I597)</f>
        <v/>
      </c>
      <c r="J596" s="13" t="str">
        <f>IF(Recap!J597="","",IF(Recap!J597&lt;0.25,1,0)+Recap!J597)</f>
        <v/>
      </c>
      <c r="L596" s="13" t="str">
        <f>IF(Recap!L597="","",IF(Recap!L597&lt;0.25,1,0)+Recap!L597)</f>
        <v/>
      </c>
    </row>
    <row r="597" spans="1:12">
      <c r="A597" s="2" t="str">
        <f>IF(Recap!A598="","",IF(Recap!A598&lt;0.25,1,0)+Recap!A598)</f>
        <v/>
      </c>
      <c r="B597" s="13" t="str">
        <f>IF(Recap!B598="","",IF(Recap!B598&lt;0.25,1,0)+Recap!B598)</f>
        <v/>
      </c>
      <c r="C597" s="13" t="str">
        <f>IF(Recap!C598="","",IF(Recap!C598&lt;0.25,1,0)+Recap!C598)</f>
        <v/>
      </c>
      <c r="D597" s="13" t="str">
        <f>IF(Recap!D598="","",IF(Recap!D598&lt;0.25,1,0)+Recap!D598)</f>
        <v/>
      </c>
      <c r="E597" s="13" t="str">
        <f>IF(Recap!E598="","",IF(Recap!E598&lt;0.25,1,0)+Recap!E598)</f>
        <v/>
      </c>
      <c r="F597" s="13" t="str">
        <f>IF(Recap!F598="","",IF(Recap!F598&lt;0.25,1,0)+Recap!F598)</f>
        <v/>
      </c>
      <c r="G597" s="13" t="str">
        <f>IF(Recap!G598="","",IF(Recap!G598&lt;0.25,1,0)+Recap!G598)</f>
        <v/>
      </c>
      <c r="H597" s="13" t="str">
        <f>IF(Recap!H598="","",IF(Recap!H598&lt;0.25,1,0)+Recap!H598)</f>
        <v/>
      </c>
      <c r="I597" s="13" t="str">
        <f>IF(Recap!I598="","",IF(Recap!I598&lt;0.25,1,0)+Recap!I598)</f>
        <v/>
      </c>
      <c r="J597" s="13" t="str">
        <f>IF(Recap!J598="","",IF(Recap!J598&lt;0.25,1,0)+Recap!J598)</f>
        <v/>
      </c>
      <c r="L597" s="13" t="str">
        <f>IF(Recap!L598="","",IF(Recap!L598&lt;0.25,1,0)+Recap!L598)</f>
        <v/>
      </c>
    </row>
    <row r="598" spans="1:12">
      <c r="A598" s="2" t="str">
        <f>IF(Recap!A599="","",IF(Recap!A599&lt;0.25,1,0)+Recap!A599)</f>
        <v/>
      </c>
      <c r="B598" s="13" t="str">
        <f>IF(Recap!B599="","",IF(Recap!B599&lt;0.25,1,0)+Recap!B599)</f>
        <v/>
      </c>
      <c r="C598" s="13" t="str">
        <f>IF(Recap!C599="","",IF(Recap!C599&lt;0.25,1,0)+Recap!C599)</f>
        <v/>
      </c>
      <c r="D598" s="13" t="str">
        <f>IF(Recap!D599="","",IF(Recap!D599&lt;0.25,1,0)+Recap!D599)</f>
        <v/>
      </c>
      <c r="E598" s="13" t="str">
        <f>IF(Recap!E599="","",IF(Recap!E599&lt;0.25,1,0)+Recap!E599)</f>
        <v/>
      </c>
      <c r="F598" s="13" t="str">
        <f>IF(Recap!F599="","",IF(Recap!F599&lt;0.25,1,0)+Recap!F599)</f>
        <v/>
      </c>
      <c r="G598" s="13" t="str">
        <f>IF(Recap!G599="","",IF(Recap!G599&lt;0.25,1,0)+Recap!G599)</f>
        <v/>
      </c>
      <c r="H598" s="13" t="str">
        <f>IF(Recap!H599="","",IF(Recap!H599&lt;0.25,1,0)+Recap!H599)</f>
        <v/>
      </c>
      <c r="I598" s="13" t="str">
        <f>IF(Recap!I599="","",IF(Recap!I599&lt;0.25,1,0)+Recap!I599)</f>
        <v/>
      </c>
      <c r="J598" s="13" t="str">
        <f>IF(Recap!J599="","",IF(Recap!J599&lt;0.25,1,0)+Recap!J599)</f>
        <v/>
      </c>
      <c r="L598" s="13" t="str">
        <f>IF(Recap!L599="","",IF(Recap!L599&lt;0.25,1,0)+Recap!L599)</f>
        <v/>
      </c>
    </row>
    <row r="599" spans="1:12">
      <c r="A599" s="2" t="str">
        <f>IF(Recap!A600="","",IF(Recap!A600&lt;0.25,1,0)+Recap!A600)</f>
        <v/>
      </c>
      <c r="B599" s="13" t="str">
        <f>IF(Recap!B600="","",IF(Recap!B600&lt;0.25,1,0)+Recap!B600)</f>
        <v/>
      </c>
      <c r="C599" s="13" t="str">
        <f>IF(Recap!C600="","",IF(Recap!C600&lt;0.25,1,0)+Recap!C600)</f>
        <v/>
      </c>
      <c r="D599" s="13" t="str">
        <f>IF(Recap!D600="","",IF(Recap!D600&lt;0.25,1,0)+Recap!D600)</f>
        <v/>
      </c>
      <c r="E599" s="13" t="str">
        <f>IF(Recap!E600="","",IF(Recap!E600&lt;0.25,1,0)+Recap!E600)</f>
        <v/>
      </c>
      <c r="F599" s="13" t="str">
        <f>IF(Recap!F600="","",IF(Recap!F600&lt;0.25,1,0)+Recap!F600)</f>
        <v/>
      </c>
      <c r="G599" s="13" t="str">
        <f>IF(Recap!G600="","",IF(Recap!G600&lt;0.25,1,0)+Recap!G600)</f>
        <v/>
      </c>
      <c r="H599" s="13" t="str">
        <f>IF(Recap!H600="","",IF(Recap!H600&lt;0.25,1,0)+Recap!H600)</f>
        <v/>
      </c>
      <c r="I599" s="13" t="str">
        <f>IF(Recap!I600="","",IF(Recap!I600&lt;0.25,1,0)+Recap!I600)</f>
        <v/>
      </c>
      <c r="J599" s="13" t="str">
        <f>IF(Recap!J600="","",IF(Recap!J600&lt;0.25,1,0)+Recap!J600)</f>
        <v/>
      </c>
      <c r="L599" s="13" t="str">
        <f>IF(Recap!L600="","",IF(Recap!L600&lt;0.25,1,0)+Recap!L600)</f>
        <v/>
      </c>
    </row>
    <row r="600" spans="1:12">
      <c r="A600" s="2" t="str">
        <f>IF(Recap!A601="","",IF(Recap!A601&lt;0.25,1,0)+Recap!A601)</f>
        <v/>
      </c>
      <c r="B600" s="13" t="str">
        <f>IF(Recap!B601="","",IF(Recap!B601&lt;0.25,1,0)+Recap!B601)</f>
        <v/>
      </c>
      <c r="C600" s="13" t="str">
        <f>IF(Recap!C601="","",IF(Recap!C601&lt;0.25,1,0)+Recap!C601)</f>
        <v/>
      </c>
      <c r="D600" s="13" t="str">
        <f>IF(Recap!D601="","",IF(Recap!D601&lt;0.25,1,0)+Recap!D601)</f>
        <v/>
      </c>
      <c r="E600" s="13" t="str">
        <f>IF(Recap!E601="","",IF(Recap!E601&lt;0.25,1,0)+Recap!E601)</f>
        <v/>
      </c>
      <c r="F600" s="13" t="str">
        <f>IF(Recap!F601="","",IF(Recap!F601&lt;0.25,1,0)+Recap!F601)</f>
        <v/>
      </c>
      <c r="G600" s="13" t="str">
        <f>IF(Recap!G601="","",IF(Recap!G601&lt;0.25,1,0)+Recap!G601)</f>
        <v/>
      </c>
      <c r="H600" s="13" t="str">
        <f>IF(Recap!H601="","",IF(Recap!H601&lt;0.25,1,0)+Recap!H601)</f>
        <v/>
      </c>
      <c r="I600" s="13" t="str">
        <f>IF(Recap!I601="","",IF(Recap!I601&lt;0.25,1,0)+Recap!I601)</f>
        <v/>
      </c>
      <c r="J600" s="13" t="str">
        <f>IF(Recap!J601="","",IF(Recap!J601&lt;0.25,1,0)+Recap!J601)</f>
        <v/>
      </c>
      <c r="L600" s="13" t="str">
        <f>IF(Recap!L601="","",IF(Recap!L601&lt;0.25,1,0)+Recap!L601)</f>
        <v/>
      </c>
    </row>
    <row r="601" spans="1:12">
      <c r="A601" s="2" t="str">
        <f>IF(Recap!A602="","",IF(Recap!A602&lt;0.25,1,0)+Recap!A602)</f>
        <v/>
      </c>
      <c r="B601" s="13" t="str">
        <f>IF(Recap!B602="","",IF(Recap!B602&lt;0.25,1,0)+Recap!B602)</f>
        <v/>
      </c>
      <c r="C601" s="13" t="str">
        <f>IF(Recap!C602="","",IF(Recap!C602&lt;0.25,1,0)+Recap!C602)</f>
        <v/>
      </c>
      <c r="D601" s="13" t="str">
        <f>IF(Recap!D602="","",IF(Recap!D602&lt;0.25,1,0)+Recap!D602)</f>
        <v/>
      </c>
      <c r="E601" s="13" t="str">
        <f>IF(Recap!E602="","",IF(Recap!E602&lt;0.25,1,0)+Recap!E602)</f>
        <v/>
      </c>
      <c r="F601" s="13" t="str">
        <f>IF(Recap!F602="","",IF(Recap!F602&lt;0.25,1,0)+Recap!F602)</f>
        <v/>
      </c>
      <c r="G601" s="13" t="str">
        <f>IF(Recap!G602="","",IF(Recap!G602&lt;0.25,1,0)+Recap!G602)</f>
        <v/>
      </c>
      <c r="H601" s="13" t="str">
        <f>IF(Recap!H602="","",IF(Recap!H602&lt;0.25,1,0)+Recap!H602)</f>
        <v/>
      </c>
      <c r="I601" s="13" t="str">
        <f>IF(Recap!I602="","",IF(Recap!I602&lt;0.25,1,0)+Recap!I602)</f>
        <v/>
      </c>
      <c r="J601" s="13" t="str">
        <f>IF(Recap!J602="","",IF(Recap!J602&lt;0.25,1,0)+Recap!J602)</f>
        <v/>
      </c>
      <c r="L601" s="13" t="str">
        <f>IF(Recap!L602="","",IF(Recap!L602&lt;0.25,1,0)+Recap!L602)</f>
        <v/>
      </c>
    </row>
    <row r="602" spans="1:12">
      <c r="A602" s="2" t="str">
        <f>IF(Recap!A603="","",IF(Recap!A603&lt;0.25,1,0)+Recap!A603)</f>
        <v/>
      </c>
      <c r="B602" s="13" t="str">
        <f>IF(Recap!B603="","",IF(Recap!B603&lt;0.25,1,0)+Recap!B603)</f>
        <v/>
      </c>
      <c r="C602" s="13" t="str">
        <f>IF(Recap!C603="","",IF(Recap!C603&lt;0.25,1,0)+Recap!C603)</f>
        <v/>
      </c>
      <c r="D602" s="13" t="str">
        <f>IF(Recap!D603="","",IF(Recap!D603&lt;0.25,1,0)+Recap!D603)</f>
        <v/>
      </c>
      <c r="E602" s="13" t="str">
        <f>IF(Recap!E603="","",IF(Recap!E603&lt;0.25,1,0)+Recap!E603)</f>
        <v/>
      </c>
      <c r="F602" s="13" t="str">
        <f>IF(Recap!F603="","",IF(Recap!F603&lt;0.25,1,0)+Recap!F603)</f>
        <v/>
      </c>
      <c r="G602" s="13" t="str">
        <f>IF(Recap!G603="","",IF(Recap!G603&lt;0.25,1,0)+Recap!G603)</f>
        <v/>
      </c>
      <c r="H602" s="13" t="str">
        <f>IF(Recap!H603="","",IF(Recap!H603&lt;0.25,1,0)+Recap!H603)</f>
        <v/>
      </c>
      <c r="I602" s="13" t="str">
        <f>IF(Recap!I603="","",IF(Recap!I603&lt;0.25,1,0)+Recap!I603)</f>
        <v/>
      </c>
      <c r="J602" s="13" t="str">
        <f>IF(Recap!J603="","",IF(Recap!J603&lt;0.25,1,0)+Recap!J603)</f>
        <v/>
      </c>
      <c r="L602" s="13" t="str">
        <f>IF(Recap!L603="","",IF(Recap!L603&lt;0.25,1,0)+Recap!L603)</f>
        <v/>
      </c>
    </row>
    <row r="603" spans="1:12">
      <c r="A603" s="2" t="str">
        <f>IF(Recap!A604="","",IF(Recap!A604&lt;0.25,1,0)+Recap!A604)</f>
        <v/>
      </c>
      <c r="B603" s="13" t="str">
        <f>IF(Recap!B604="","",IF(Recap!B604&lt;0.25,1,0)+Recap!B604)</f>
        <v/>
      </c>
      <c r="C603" s="13" t="str">
        <f>IF(Recap!C604="","",IF(Recap!C604&lt;0.25,1,0)+Recap!C604)</f>
        <v/>
      </c>
      <c r="D603" s="13" t="str">
        <f>IF(Recap!D604="","",IF(Recap!D604&lt;0.25,1,0)+Recap!D604)</f>
        <v/>
      </c>
      <c r="E603" s="13" t="str">
        <f>IF(Recap!E604="","",IF(Recap!E604&lt;0.25,1,0)+Recap!E604)</f>
        <v/>
      </c>
      <c r="F603" s="13" t="str">
        <f>IF(Recap!F604="","",IF(Recap!F604&lt;0.25,1,0)+Recap!F604)</f>
        <v/>
      </c>
      <c r="G603" s="13" t="str">
        <f>IF(Recap!G604="","",IF(Recap!G604&lt;0.25,1,0)+Recap!G604)</f>
        <v/>
      </c>
      <c r="H603" s="13" t="str">
        <f>IF(Recap!H604="","",IF(Recap!H604&lt;0.25,1,0)+Recap!H604)</f>
        <v/>
      </c>
      <c r="I603" s="13" t="str">
        <f>IF(Recap!I604="","",IF(Recap!I604&lt;0.25,1,0)+Recap!I604)</f>
        <v/>
      </c>
      <c r="J603" s="13" t="str">
        <f>IF(Recap!J604="","",IF(Recap!J604&lt;0.25,1,0)+Recap!J604)</f>
        <v/>
      </c>
      <c r="L603" s="13" t="str">
        <f>IF(Recap!L604="","",IF(Recap!L604&lt;0.25,1,0)+Recap!L604)</f>
        <v/>
      </c>
    </row>
    <row r="604" spans="1:12">
      <c r="A604" s="2" t="str">
        <f>IF(Recap!A605="","",IF(Recap!A605&lt;0.25,1,0)+Recap!A605)</f>
        <v/>
      </c>
      <c r="B604" s="13" t="str">
        <f>IF(Recap!B605="","",IF(Recap!B605&lt;0.25,1,0)+Recap!B605)</f>
        <v/>
      </c>
      <c r="C604" s="13" t="str">
        <f>IF(Recap!C605="","",IF(Recap!C605&lt;0.25,1,0)+Recap!C605)</f>
        <v/>
      </c>
      <c r="D604" s="13" t="str">
        <f>IF(Recap!D605="","",IF(Recap!D605&lt;0.25,1,0)+Recap!D605)</f>
        <v/>
      </c>
      <c r="E604" s="13" t="str">
        <f>IF(Recap!E605="","",IF(Recap!E605&lt;0.25,1,0)+Recap!E605)</f>
        <v/>
      </c>
      <c r="F604" s="13" t="str">
        <f>IF(Recap!F605="","",IF(Recap!F605&lt;0.25,1,0)+Recap!F605)</f>
        <v/>
      </c>
      <c r="G604" s="13" t="str">
        <f>IF(Recap!G605="","",IF(Recap!G605&lt;0.25,1,0)+Recap!G605)</f>
        <v/>
      </c>
      <c r="H604" s="13" t="str">
        <f>IF(Recap!H605="","",IF(Recap!H605&lt;0.25,1,0)+Recap!H605)</f>
        <v/>
      </c>
      <c r="I604" s="13" t="str">
        <f>IF(Recap!I605="","",IF(Recap!I605&lt;0.25,1,0)+Recap!I605)</f>
        <v/>
      </c>
      <c r="J604" s="13" t="str">
        <f>IF(Recap!J605="","",IF(Recap!J605&lt;0.25,1,0)+Recap!J605)</f>
        <v/>
      </c>
      <c r="L604" s="13" t="str">
        <f>IF(Recap!L605="","",IF(Recap!L605&lt;0.25,1,0)+Recap!L605)</f>
        <v/>
      </c>
    </row>
    <row r="605" spans="1:12">
      <c r="A605" s="2" t="str">
        <f>IF(Recap!A606="","",IF(Recap!A606&lt;0.25,1,0)+Recap!A606)</f>
        <v/>
      </c>
      <c r="B605" s="13" t="str">
        <f>IF(Recap!B606="","",IF(Recap!B606&lt;0.25,1,0)+Recap!B606)</f>
        <v/>
      </c>
      <c r="C605" s="13" t="str">
        <f>IF(Recap!C606="","",IF(Recap!C606&lt;0.25,1,0)+Recap!C606)</f>
        <v/>
      </c>
      <c r="D605" s="13" t="str">
        <f>IF(Recap!D606="","",IF(Recap!D606&lt;0.25,1,0)+Recap!D606)</f>
        <v/>
      </c>
      <c r="E605" s="13" t="str">
        <f>IF(Recap!E606="","",IF(Recap!E606&lt;0.25,1,0)+Recap!E606)</f>
        <v/>
      </c>
      <c r="F605" s="13" t="str">
        <f>IF(Recap!F606="","",IF(Recap!F606&lt;0.25,1,0)+Recap!F606)</f>
        <v/>
      </c>
      <c r="G605" s="13" t="str">
        <f>IF(Recap!G606="","",IF(Recap!G606&lt;0.25,1,0)+Recap!G606)</f>
        <v/>
      </c>
      <c r="H605" s="13" t="str">
        <f>IF(Recap!H606="","",IF(Recap!H606&lt;0.25,1,0)+Recap!H606)</f>
        <v/>
      </c>
      <c r="I605" s="13" t="str">
        <f>IF(Recap!I606="","",IF(Recap!I606&lt;0.25,1,0)+Recap!I606)</f>
        <v/>
      </c>
      <c r="J605" s="13" t="str">
        <f>IF(Recap!J606="","",IF(Recap!J606&lt;0.25,1,0)+Recap!J606)</f>
        <v/>
      </c>
      <c r="L605" s="13" t="str">
        <f>IF(Recap!L606="","",IF(Recap!L606&lt;0.25,1,0)+Recap!L606)</f>
        <v/>
      </c>
    </row>
    <row r="606" spans="1:12">
      <c r="A606" s="2" t="str">
        <f>IF(Recap!A607="","",IF(Recap!A607&lt;0.25,1,0)+Recap!A607)</f>
        <v/>
      </c>
      <c r="B606" s="13" t="str">
        <f>IF(Recap!B607="","",IF(Recap!B607&lt;0.25,1,0)+Recap!B607)</f>
        <v/>
      </c>
      <c r="C606" s="13" t="str">
        <f>IF(Recap!C607="","",IF(Recap!C607&lt;0.25,1,0)+Recap!C607)</f>
        <v/>
      </c>
      <c r="D606" s="13" t="str">
        <f>IF(Recap!D607="","",IF(Recap!D607&lt;0.25,1,0)+Recap!D607)</f>
        <v/>
      </c>
      <c r="E606" s="13" t="str">
        <f>IF(Recap!E607="","",IF(Recap!E607&lt;0.25,1,0)+Recap!E607)</f>
        <v/>
      </c>
      <c r="F606" s="13" t="str">
        <f>IF(Recap!F607="","",IF(Recap!F607&lt;0.25,1,0)+Recap!F607)</f>
        <v/>
      </c>
      <c r="G606" s="13" t="str">
        <f>IF(Recap!G607="","",IF(Recap!G607&lt;0.25,1,0)+Recap!G607)</f>
        <v/>
      </c>
      <c r="H606" s="13" t="str">
        <f>IF(Recap!H607="","",IF(Recap!H607&lt;0.25,1,0)+Recap!H607)</f>
        <v/>
      </c>
      <c r="I606" s="13" t="str">
        <f>IF(Recap!I607="","",IF(Recap!I607&lt;0.25,1,0)+Recap!I607)</f>
        <v/>
      </c>
      <c r="J606" s="13" t="str">
        <f>IF(Recap!J607="","",IF(Recap!J607&lt;0.25,1,0)+Recap!J607)</f>
        <v/>
      </c>
      <c r="L606" s="13" t="str">
        <f>IF(Recap!L607="","",IF(Recap!L607&lt;0.25,1,0)+Recap!L607)</f>
        <v/>
      </c>
    </row>
    <row r="607" spans="1:12">
      <c r="A607" s="2" t="str">
        <f>IF(Recap!A608="","",IF(Recap!A608&lt;0.25,1,0)+Recap!A608)</f>
        <v/>
      </c>
      <c r="B607" s="13" t="str">
        <f>IF(Recap!B608="","",IF(Recap!B608&lt;0.25,1,0)+Recap!B608)</f>
        <v/>
      </c>
      <c r="C607" s="13" t="str">
        <f>IF(Recap!C608="","",IF(Recap!C608&lt;0.25,1,0)+Recap!C608)</f>
        <v/>
      </c>
      <c r="D607" s="13" t="str">
        <f>IF(Recap!D608="","",IF(Recap!D608&lt;0.25,1,0)+Recap!D608)</f>
        <v/>
      </c>
      <c r="E607" s="13" t="str">
        <f>IF(Recap!E608="","",IF(Recap!E608&lt;0.25,1,0)+Recap!E608)</f>
        <v/>
      </c>
      <c r="F607" s="13" t="str">
        <f>IF(Recap!F608="","",IF(Recap!F608&lt;0.25,1,0)+Recap!F608)</f>
        <v/>
      </c>
      <c r="G607" s="13" t="str">
        <f>IF(Recap!G608="","",IF(Recap!G608&lt;0.25,1,0)+Recap!G608)</f>
        <v/>
      </c>
      <c r="H607" s="13" t="str">
        <f>IF(Recap!H608="","",IF(Recap!H608&lt;0.25,1,0)+Recap!H608)</f>
        <v/>
      </c>
      <c r="I607" s="13" t="str">
        <f>IF(Recap!I608="","",IF(Recap!I608&lt;0.25,1,0)+Recap!I608)</f>
        <v/>
      </c>
      <c r="J607" s="13" t="str">
        <f>IF(Recap!J608="","",IF(Recap!J608&lt;0.25,1,0)+Recap!J608)</f>
        <v/>
      </c>
      <c r="L607" s="13" t="str">
        <f>IF(Recap!L608="","",IF(Recap!L608&lt;0.25,1,0)+Recap!L608)</f>
        <v/>
      </c>
    </row>
    <row r="608" spans="1:12">
      <c r="A608" s="2" t="str">
        <f>IF(Recap!A609="","",IF(Recap!A609&lt;0.25,1,0)+Recap!A609)</f>
        <v/>
      </c>
      <c r="B608" s="13" t="str">
        <f>IF(Recap!B609="","",IF(Recap!B609&lt;0.25,1,0)+Recap!B609)</f>
        <v/>
      </c>
      <c r="C608" s="13" t="str">
        <f>IF(Recap!C609="","",IF(Recap!C609&lt;0.25,1,0)+Recap!C609)</f>
        <v/>
      </c>
      <c r="D608" s="13" t="str">
        <f>IF(Recap!D609="","",IF(Recap!D609&lt;0.25,1,0)+Recap!D609)</f>
        <v/>
      </c>
      <c r="E608" s="13" t="str">
        <f>IF(Recap!E609="","",IF(Recap!E609&lt;0.25,1,0)+Recap!E609)</f>
        <v/>
      </c>
      <c r="F608" s="13" t="str">
        <f>IF(Recap!F609="","",IF(Recap!F609&lt;0.25,1,0)+Recap!F609)</f>
        <v/>
      </c>
      <c r="G608" s="13" t="str">
        <f>IF(Recap!G609="","",IF(Recap!G609&lt;0.25,1,0)+Recap!G609)</f>
        <v/>
      </c>
      <c r="H608" s="13" t="str">
        <f>IF(Recap!H609="","",IF(Recap!H609&lt;0.25,1,0)+Recap!H609)</f>
        <v/>
      </c>
      <c r="I608" s="13" t="str">
        <f>IF(Recap!I609="","",IF(Recap!I609&lt;0.25,1,0)+Recap!I609)</f>
        <v/>
      </c>
      <c r="J608" s="13" t="str">
        <f>IF(Recap!J609="","",IF(Recap!J609&lt;0.25,1,0)+Recap!J609)</f>
        <v/>
      </c>
      <c r="L608" s="13" t="str">
        <f>IF(Recap!L609="","",IF(Recap!L609&lt;0.25,1,0)+Recap!L609)</f>
        <v/>
      </c>
    </row>
    <row r="609" spans="1:12">
      <c r="A609" s="2" t="str">
        <f>IF(Recap!A610="","",IF(Recap!A610&lt;0.25,1,0)+Recap!A610)</f>
        <v/>
      </c>
      <c r="B609" s="13" t="str">
        <f>IF(Recap!B610="","",IF(Recap!B610&lt;0.25,1,0)+Recap!B610)</f>
        <v/>
      </c>
      <c r="C609" s="13" t="str">
        <f>IF(Recap!C610="","",IF(Recap!C610&lt;0.25,1,0)+Recap!C610)</f>
        <v/>
      </c>
      <c r="D609" s="13" t="str">
        <f>IF(Recap!D610="","",IF(Recap!D610&lt;0.25,1,0)+Recap!D610)</f>
        <v/>
      </c>
      <c r="E609" s="13" t="str">
        <f>IF(Recap!E610="","",IF(Recap!E610&lt;0.25,1,0)+Recap!E610)</f>
        <v/>
      </c>
      <c r="F609" s="13" t="str">
        <f>IF(Recap!F610="","",IF(Recap!F610&lt;0.25,1,0)+Recap!F610)</f>
        <v/>
      </c>
      <c r="G609" s="13" t="str">
        <f>IF(Recap!G610="","",IF(Recap!G610&lt;0.25,1,0)+Recap!G610)</f>
        <v/>
      </c>
      <c r="H609" s="13" t="str">
        <f>IF(Recap!H610="","",IF(Recap!H610&lt;0.25,1,0)+Recap!H610)</f>
        <v/>
      </c>
      <c r="I609" s="13" t="str">
        <f>IF(Recap!I610="","",IF(Recap!I610&lt;0.25,1,0)+Recap!I610)</f>
        <v/>
      </c>
      <c r="J609" s="13" t="str">
        <f>IF(Recap!J610="","",IF(Recap!J610&lt;0.25,1,0)+Recap!J610)</f>
        <v/>
      </c>
      <c r="L609" s="13" t="str">
        <f>IF(Recap!L610="","",IF(Recap!L610&lt;0.25,1,0)+Recap!L610)</f>
        <v/>
      </c>
    </row>
    <row r="610" spans="1:12">
      <c r="A610" s="2" t="str">
        <f>IF(Recap!A611="","",IF(Recap!A611&lt;0.25,1,0)+Recap!A611)</f>
        <v/>
      </c>
      <c r="B610" s="13" t="str">
        <f>IF(Recap!B611="","",IF(Recap!B611&lt;0.25,1,0)+Recap!B611)</f>
        <v/>
      </c>
      <c r="C610" s="13" t="str">
        <f>IF(Recap!C611="","",IF(Recap!C611&lt;0.25,1,0)+Recap!C611)</f>
        <v/>
      </c>
      <c r="D610" s="13" t="str">
        <f>IF(Recap!D611="","",IF(Recap!D611&lt;0.25,1,0)+Recap!D611)</f>
        <v/>
      </c>
      <c r="E610" s="13" t="str">
        <f>IF(Recap!E611="","",IF(Recap!E611&lt;0.25,1,0)+Recap!E611)</f>
        <v/>
      </c>
      <c r="F610" s="13" t="str">
        <f>IF(Recap!F611="","",IF(Recap!F611&lt;0.25,1,0)+Recap!F611)</f>
        <v/>
      </c>
      <c r="G610" s="13" t="str">
        <f>IF(Recap!G611="","",IF(Recap!G611&lt;0.25,1,0)+Recap!G611)</f>
        <v/>
      </c>
      <c r="H610" s="13" t="str">
        <f>IF(Recap!H611="","",IF(Recap!H611&lt;0.25,1,0)+Recap!H611)</f>
        <v/>
      </c>
      <c r="I610" s="13" t="str">
        <f>IF(Recap!I611="","",IF(Recap!I611&lt;0.25,1,0)+Recap!I611)</f>
        <v/>
      </c>
      <c r="J610" s="13" t="str">
        <f>IF(Recap!J611="","",IF(Recap!J611&lt;0.25,1,0)+Recap!J611)</f>
        <v/>
      </c>
      <c r="L610" s="13" t="str">
        <f>IF(Recap!L611="","",IF(Recap!L611&lt;0.25,1,0)+Recap!L611)</f>
        <v/>
      </c>
    </row>
    <row r="611" spans="1:12">
      <c r="A611" s="2" t="str">
        <f>IF(Recap!A612="","",IF(Recap!A612&lt;0.25,1,0)+Recap!A612)</f>
        <v/>
      </c>
      <c r="B611" s="13" t="str">
        <f>IF(Recap!B612="","",IF(Recap!B612&lt;0.25,1,0)+Recap!B612)</f>
        <v/>
      </c>
      <c r="C611" s="13" t="str">
        <f>IF(Recap!C612="","",IF(Recap!C612&lt;0.25,1,0)+Recap!C612)</f>
        <v/>
      </c>
      <c r="D611" s="13" t="str">
        <f>IF(Recap!D612="","",IF(Recap!D612&lt;0.25,1,0)+Recap!D612)</f>
        <v/>
      </c>
      <c r="E611" s="13" t="str">
        <f>IF(Recap!E612="","",IF(Recap!E612&lt;0.25,1,0)+Recap!E612)</f>
        <v/>
      </c>
      <c r="F611" s="13" t="str">
        <f>IF(Recap!F612="","",IF(Recap!F612&lt;0.25,1,0)+Recap!F612)</f>
        <v/>
      </c>
      <c r="G611" s="13" t="str">
        <f>IF(Recap!G612="","",IF(Recap!G612&lt;0.25,1,0)+Recap!G612)</f>
        <v/>
      </c>
      <c r="H611" s="13" t="str">
        <f>IF(Recap!H612="","",IF(Recap!H612&lt;0.25,1,0)+Recap!H612)</f>
        <v/>
      </c>
      <c r="I611" s="13" t="str">
        <f>IF(Recap!I612="","",IF(Recap!I612&lt;0.25,1,0)+Recap!I612)</f>
        <v/>
      </c>
      <c r="J611" s="13" t="str">
        <f>IF(Recap!J612="","",IF(Recap!J612&lt;0.25,1,0)+Recap!J612)</f>
        <v/>
      </c>
      <c r="L611" s="13" t="str">
        <f>IF(Recap!L612="","",IF(Recap!L612&lt;0.25,1,0)+Recap!L612)</f>
        <v/>
      </c>
    </row>
    <row r="612" spans="1:12">
      <c r="A612" s="2" t="str">
        <f>IF(Recap!A613="","",IF(Recap!A613&lt;0.25,1,0)+Recap!A613)</f>
        <v/>
      </c>
      <c r="B612" s="13" t="str">
        <f>IF(Recap!B613="","",IF(Recap!B613&lt;0.25,1,0)+Recap!B613)</f>
        <v/>
      </c>
      <c r="C612" s="13" t="str">
        <f>IF(Recap!C613="","",IF(Recap!C613&lt;0.25,1,0)+Recap!C613)</f>
        <v/>
      </c>
      <c r="D612" s="13" t="str">
        <f>IF(Recap!D613="","",IF(Recap!D613&lt;0.25,1,0)+Recap!D613)</f>
        <v/>
      </c>
      <c r="E612" s="13" t="str">
        <f>IF(Recap!E613="","",IF(Recap!E613&lt;0.25,1,0)+Recap!E613)</f>
        <v/>
      </c>
      <c r="F612" s="13" t="str">
        <f>IF(Recap!F613="","",IF(Recap!F613&lt;0.25,1,0)+Recap!F613)</f>
        <v/>
      </c>
      <c r="G612" s="13" t="str">
        <f>IF(Recap!G613="","",IF(Recap!G613&lt;0.25,1,0)+Recap!G613)</f>
        <v/>
      </c>
      <c r="H612" s="13" t="str">
        <f>IF(Recap!H613="","",IF(Recap!H613&lt;0.25,1,0)+Recap!H613)</f>
        <v/>
      </c>
      <c r="I612" s="13" t="str">
        <f>IF(Recap!I613="","",IF(Recap!I613&lt;0.25,1,0)+Recap!I613)</f>
        <v/>
      </c>
      <c r="J612" s="13" t="str">
        <f>IF(Recap!J613="","",IF(Recap!J613&lt;0.25,1,0)+Recap!J613)</f>
        <v/>
      </c>
      <c r="L612" s="13" t="str">
        <f>IF(Recap!L613="","",IF(Recap!L613&lt;0.25,1,0)+Recap!L613)</f>
        <v/>
      </c>
    </row>
    <row r="613" spans="1:12">
      <c r="A613" s="2" t="str">
        <f>IF(Recap!A614="","",IF(Recap!A614&lt;0.25,1,0)+Recap!A614)</f>
        <v/>
      </c>
      <c r="B613" s="13" t="str">
        <f>IF(Recap!B614="","",IF(Recap!B614&lt;0.25,1,0)+Recap!B614)</f>
        <v/>
      </c>
      <c r="C613" s="13" t="str">
        <f>IF(Recap!C614="","",IF(Recap!C614&lt;0.25,1,0)+Recap!C614)</f>
        <v/>
      </c>
      <c r="D613" s="13" t="str">
        <f>IF(Recap!D614="","",IF(Recap!D614&lt;0.25,1,0)+Recap!D614)</f>
        <v/>
      </c>
      <c r="E613" s="13" t="str">
        <f>IF(Recap!E614="","",IF(Recap!E614&lt;0.25,1,0)+Recap!E614)</f>
        <v/>
      </c>
      <c r="F613" s="13" t="str">
        <f>IF(Recap!F614="","",IF(Recap!F614&lt;0.25,1,0)+Recap!F614)</f>
        <v/>
      </c>
      <c r="G613" s="13" t="str">
        <f>IF(Recap!G614="","",IF(Recap!G614&lt;0.25,1,0)+Recap!G614)</f>
        <v/>
      </c>
      <c r="H613" s="13" t="str">
        <f>IF(Recap!H614="","",IF(Recap!H614&lt;0.25,1,0)+Recap!H614)</f>
        <v/>
      </c>
      <c r="I613" s="13" t="str">
        <f>IF(Recap!I614="","",IF(Recap!I614&lt;0.25,1,0)+Recap!I614)</f>
        <v/>
      </c>
      <c r="J613" s="13" t="str">
        <f>IF(Recap!J614="","",IF(Recap!J614&lt;0.25,1,0)+Recap!J614)</f>
        <v/>
      </c>
      <c r="L613" s="13" t="str">
        <f>IF(Recap!L614="","",IF(Recap!L614&lt;0.25,1,0)+Recap!L614)</f>
        <v/>
      </c>
    </row>
    <row r="614" spans="1:12">
      <c r="A614" s="2" t="str">
        <f>IF(Recap!A615="","",IF(Recap!A615&lt;0.25,1,0)+Recap!A615)</f>
        <v/>
      </c>
      <c r="B614" s="13" t="str">
        <f>IF(Recap!B615="","",IF(Recap!B615&lt;0.25,1,0)+Recap!B615)</f>
        <v/>
      </c>
      <c r="C614" s="13" t="str">
        <f>IF(Recap!C615="","",IF(Recap!C615&lt;0.25,1,0)+Recap!C615)</f>
        <v/>
      </c>
      <c r="D614" s="13" t="str">
        <f>IF(Recap!D615="","",IF(Recap!D615&lt;0.25,1,0)+Recap!D615)</f>
        <v/>
      </c>
      <c r="E614" s="13" t="str">
        <f>IF(Recap!E615="","",IF(Recap!E615&lt;0.25,1,0)+Recap!E615)</f>
        <v/>
      </c>
      <c r="F614" s="13" t="str">
        <f>IF(Recap!F615="","",IF(Recap!F615&lt;0.25,1,0)+Recap!F615)</f>
        <v/>
      </c>
      <c r="G614" s="13" t="str">
        <f>IF(Recap!G615="","",IF(Recap!G615&lt;0.25,1,0)+Recap!G615)</f>
        <v/>
      </c>
      <c r="H614" s="13" t="str">
        <f>IF(Recap!H615="","",IF(Recap!H615&lt;0.25,1,0)+Recap!H615)</f>
        <v/>
      </c>
      <c r="I614" s="13" t="str">
        <f>IF(Recap!I615="","",IF(Recap!I615&lt;0.25,1,0)+Recap!I615)</f>
        <v/>
      </c>
      <c r="J614" s="13" t="str">
        <f>IF(Recap!J615="","",IF(Recap!J615&lt;0.25,1,0)+Recap!J615)</f>
        <v/>
      </c>
      <c r="L614" s="13" t="str">
        <f>IF(Recap!L615="","",IF(Recap!L615&lt;0.25,1,0)+Recap!L615)</f>
        <v/>
      </c>
    </row>
    <row r="615" spans="1:12">
      <c r="A615" s="2" t="str">
        <f>IF(Recap!A616="","",IF(Recap!A616&lt;0.25,1,0)+Recap!A616)</f>
        <v/>
      </c>
      <c r="B615" s="13" t="str">
        <f>IF(Recap!B616="","",IF(Recap!B616&lt;0.25,1,0)+Recap!B616)</f>
        <v/>
      </c>
      <c r="C615" s="13" t="str">
        <f>IF(Recap!C616="","",IF(Recap!C616&lt;0.25,1,0)+Recap!C616)</f>
        <v/>
      </c>
      <c r="D615" s="13" t="str">
        <f>IF(Recap!D616="","",IF(Recap!D616&lt;0.25,1,0)+Recap!D616)</f>
        <v/>
      </c>
      <c r="E615" s="13" t="str">
        <f>IF(Recap!E616="","",IF(Recap!E616&lt;0.25,1,0)+Recap!E616)</f>
        <v/>
      </c>
      <c r="F615" s="13" t="str">
        <f>IF(Recap!F616="","",IF(Recap!F616&lt;0.25,1,0)+Recap!F616)</f>
        <v/>
      </c>
      <c r="G615" s="13" t="str">
        <f>IF(Recap!G616="","",IF(Recap!G616&lt;0.25,1,0)+Recap!G616)</f>
        <v/>
      </c>
      <c r="H615" s="13" t="str">
        <f>IF(Recap!H616="","",IF(Recap!H616&lt;0.25,1,0)+Recap!H616)</f>
        <v/>
      </c>
      <c r="I615" s="13" t="str">
        <f>IF(Recap!I616="","",IF(Recap!I616&lt;0.25,1,0)+Recap!I616)</f>
        <v/>
      </c>
      <c r="J615" s="13" t="str">
        <f>IF(Recap!J616="","",IF(Recap!J616&lt;0.25,1,0)+Recap!J616)</f>
        <v/>
      </c>
      <c r="L615" s="13" t="str">
        <f>IF(Recap!L616="","",IF(Recap!L616&lt;0.25,1,0)+Recap!L616)</f>
        <v/>
      </c>
    </row>
    <row r="616" spans="1:12">
      <c r="A616" s="2" t="str">
        <f>IF(Recap!A617="","",IF(Recap!A617&lt;0.25,1,0)+Recap!A617)</f>
        <v/>
      </c>
      <c r="B616" s="13" t="str">
        <f>IF(Recap!B617="","",IF(Recap!B617&lt;0.25,1,0)+Recap!B617)</f>
        <v/>
      </c>
      <c r="C616" s="13" t="str">
        <f>IF(Recap!C617="","",IF(Recap!C617&lt;0.25,1,0)+Recap!C617)</f>
        <v/>
      </c>
      <c r="D616" s="13" t="str">
        <f>IF(Recap!D617="","",IF(Recap!D617&lt;0.25,1,0)+Recap!D617)</f>
        <v/>
      </c>
      <c r="E616" s="13" t="str">
        <f>IF(Recap!E617="","",IF(Recap!E617&lt;0.25,1,0)+Recap!E617)</f>
        <v/>
      </c>
      <c r="F616" s="13" t="str">
        <f>IF(Recap!F617="","",IF(Recap!F617&lt;0.25,1,0)+Recap!F617)</f>
        <v/>
      </c>
      <c r="G616" s="13" t="str">
        <f>IF(Recap!G617="","",IF(Recap!G617&lt;0.25,1,0)+Recap!G617)</f>
        <v/>
      </c>
      <c r="H616" s="13" t="str">
        <f>IF(Recap!H617="","",IF(Recap!H617&lt;0.25,1,0)+Recap!H617)</f>
        <v/>
      </c>
      <c r="I616" s="13" t="str">
        <f>IF(Recap!I617="","",IF(Recap!I617&lt;0.25,1,0)+Recap!I617)</f>
        <v/>
      </c>
      <c r="J616" s="13" t="str">
        <f>IF(Recap!J617="","",IF(Recap!J617&lt;0.25,1,0)+Recap!J617)</f>
        <v/>
      </c>
      <c r="L616" s="13" t="str">
        <f>IF(Recap!L617="","",IF(Recap!L617&lt;0.25,1,0)+Recap!L617)</f>
        <v/>
      </c>
    </row>
    <row r="617" spans="1:12">
      <c r="A617" s="2" t="str">
        <f>IF(Recap!A618="","",IF(Recap!A618&lt;0.25,1,0)+Recap!A618)</f>
        <v/>
      </c>
      <c r="B617" s="13" t="str">
        <f>IF(Recap!B618="","",IF(Recap!B618&lt;0.25,1,0)+Recap!B618)</f>
        <v/>
      </c>
      <c r="C617" s="13" t="str">
        <f>IF(Recap!C618="","",IF(Recap!C618&lt;0.25,1,0)+Recap!C618)</f>
        <v/>
      </c>
      <c r="D617" s="13" t="str">
        <f>IF(Recap!D618="","",IF(Recap!D618&lt;0.25,1,0)+Recap!D618)</f>
        <v/>
      </c>
      <c r="E617" s="13" t="str">
        <f>IF(Recap!E618="","",IF(Recap!E618&lt;0.25,1,0)+Recap!E618)</f>
        <v/>
      </c>
      <c r="F617" s="13" t="str">
        <f>IF(Recap!F618="","",IF(Recap!F618&lt;0.25,1,0)+Recap!F618)</f>
        <v/>
      </c>
      <c r="G617" s="13" t="str">
        <f>IF(Recap!G618="","",IF(Recap!G618&lt;0.25,1,0)+Recap!G618)</f>
        <v/>
      </c>
      <c r="H617" s="13" t="str">
        <f>IF(Recap!H618="","",IF(Recap!H618&lt;0.25,1,0)+Recap!H618)</f>
        <v/>
      </c>
      <c r="I617" s="13" t="str">
        <f>IF(Recap!I618="","",IF(Recap!I618&lt;0.25,1,0)+Recap!I618)</f>
        <v/>
      </c>
      <c r="J617" s="13" t="str">
        <f>IF(Recap!J618="","",IF(Recap!J618&lt;0.25,1,0)+Recap!J618)</f>
        <v/>
      </c>
      <c r="L617" s="13" t="str">
        <f>IF(Recap!L618="","",IF(Recap!L618&lt;0.25,1,0)+Recap!L618)</f>
        <v/>
      </c>
    </row>
    <row r="618" spans="1:12">
      <c r="A618" s="2" t="str">
        <f>IF(Recap!A619="","",IF(Recap!A619&lt;0.25,1,0)+Recap!A619)</f>
        <v/>
      </c>
      <c r="B618" s="13" t="str">
        <f>IF(Recap!B619="","",IF(Recap!B619&lt;0.25,1,0)+Recap!B619)</f>
        <v/>
      </c>
      <c r="C618" s="13" t="str">
        <f>IF(Recap!C619="","",IF(Recap!C619&lt;0.25,1,0)+Recap!C619)</f>
        <v/>
      </c>
      <c r="D618" s="13" t="str">
        <f>IF(Recap!D619="","",IF(Recap!D619&lt;0.25,1,0)+Recap!D619)</f>
        <v/>
      </c>
      <c r="E618" s="13" t="str">
        <f>IF(Recap!E619="","",IF(Recap!E619&lt;0.25,1,0)+Recap!E619)</f>
        <v/>
      </c>
      <c r="F618" s="13" t="str">
        <f>IF(Recap!F619="","",IF(Recap!F619&lt;0.25,1,0)+Recap!F619)</f>
        <v/>
      </c>
      <c r="G618" s="13" t="str">
        <f>IF(Recap!G619="","",IF(Recap!G619&lt;0.25,1,0)+Recap!G619)</f>
        <v/>
      </c>
      <c r="H618" s="13" t="str">
        <f>IF(Recap!H619="","",IF(Recap!H619&lt;0.25,1,0)+Recap!H619)</f>
        <v/>
      </c>
      <c r="I618" s="13" t="str">
        <f>IF(Recap!I619="","",IF(Recap!I619&lt;0.25,1,0)+Recap!I619)</f>
        <v/>
      </c>
      <c r="J618" s="13" t="str">
        <f>IF(Recap!J619="","",IF(Recap!J619&lt;0.25,1,0)+Recap!J619)</f>
        <v/>
      </c>
      <c r="L618" s="13" t="str">
        <f>IF(Recap!L619="","",IF(Recap!L619&lt;0.25,1,0)+Recap!L619)</f>
        <v/>
      </c>
    </row>
    <row r="619" spans="1:12">
      <c r="A619" s="2" t="str">
        <f>IF(Recap!A620="","",IF(Recap!A620&lt;0.25,1,0)+Recap!A620)</f>
        <v/>
      </c>
      <c r="B619" s="13" t="str">
        <f>IF(Recap!B620="","",IF(Recap!B620&lt;0.25,1,0)+Recap!B620)</f>
        <v/>
      </c>
      <c r="C619" s="13" t="str">
        <f>IF(Recap!C620="","",IF(Recap!C620&lt;0.25,1,0)+Recap!C620)</f>
        <v/>
      </c>
      <c r="D619" s="13" t="str">
        <f>IF(Recap!D620="","",IF(Recap!D620&lt;0.25,1,0)+Recap!D620)</f>
        <v/>
      </c>
      <c r="E619" s="13" t="str">
        <f>IF(Recap!E620="","",IF(Recap!E620&lt;0.25,1,0)+Recap!E620)</f>
        <v/>
      </c>
      <c r="F619" s="13" t="str">
        <f>IF(Recap!F620="","",IF(Recap!F620&lt;0.25,1,0)+Recap!F620)</f>
        <v/>
      </c>
      <c r="G619" s="13" t="str">
        <f>IF(Recap!G620="","",IF(Recap!G620&lt;0.25,1,0)+Recap!G620)</f>
        <v/>
      </c>
      <c r="H619" s="13" t="str">
        <f>IF(Recap!H620="","",IF(Recap!H620&lt;0.25,1,0)+Recap!H620)</f>
        <v/>
      </c>
      <c r="I619" s="13" t="str">
        <f>IF(Recap!I620="","",IF(Recap!I620&lt;0.25,1,0)+Recap!I620)</f>
        <v/>
      </c>
      <c r="J619" s="13" t="str">
        <f>IF(Recap!J620="","",IF(Recap!J620&lt;0.25,1,0)+Recap!J620)</f>
        <v/>
      </c>
      <c r="L619" s="13" t="str">
        <f>IF(Recap!L620="","",IF(Recap!L620&lt;0.25,1,0)+Recap!L620)</f>
        <v/>
      </c>
    </row>
    <row r="620" spans="1:12">
      <c r="A620" s="2" t="str">
        <f>IF(Recap!A621="","",IF(Recap!A621&lt;0.25,1,0)+Recap!A621)</f>
        <v/>
      </c>
      <c r="B620" s="13" t="str">
        <f>IF(Recap!B621="","",IF(Recap!B621&lt;0.25,1,0)+Recap!B621)</f>
        <v/>
      </c>
      <c r="C620" s="13" t="str">
        <f>IF(Recap!C621="","",IF(Recap!C621&lt;0.25,1,0)+Recap!C621)</f>
        <v/>
      </c>
      <c r="D620" s="13" t="str">
        <f>IF(Recap!D621="","",IF(Recap!D621&lt;0.25,1,0)+Recap!D621)</f>
        <v/>
      </c>
      <c r="E620" s="13" t="str">
        <f>IF(Recap!E621="","",IF(Recap!E621&lt;0.25,1,0)+Recap!E621)</f>
        <v/>
      </c>
      <c r="F620" s="13" t="str">
        <f>IF(Recap!F621="","",IF(Recap!F621&lt;0.25,1,0)+Recap!F621)</f>
        <v/>
      </c>
      <c r="G620" s="13" t="str">
        <f>IF(Recap!G621="","",IF(Recap!G621&lt;0.25,1,0)+Recap!G621)</f>
        <v/>
      </c>
      <c r="H620" s="13" t="str">
        <f>IF(Recap!H621="","",IF(Recap!H621&lt;0.25,1,0)+Recap!H621)</f>
        <v/>
      </c>
      <c r="I620" s="13" t="str">
        <f>IF(Recap!I621="","",IF(Recap!I621&lt;0.25,1,0)+Recap!I621)</f>
        <v/>
      </c>
      <c r="J620" s="13" t="str">
        <f>IF(Recap!J621="","",IF(Recap!J621&lt;0.25,1,0)+Recap!J621)</f>
        <v/>
      </c>
      <c r="L620" s="13" t="str">
        <f>IF(Recap!L621="","",IF(Recap!L621&lt;0.25,1,0)+Recap!L621)</f>
        <v/>
      </c>
    </row>
    <row r="621" spans="1:12">
      <c r="A621" s="2" t="str">
        <f>IF(Recap!A622="","",IF(Recap!A622&lt;0.25,1,0)+Recap!A622)</f>
        <v/>
      </c>
      <c r="B621" s="13" t="str">
        <f>IF(Recap!B622="","",IF(Recap!B622&lt;0.25,1,0)+Recap!B622)</f>
        <v/>
      </c>
      <c r="C621" s="13" t="str">
        <f>IF(Recap!C622="","",IF(Recap!C622&lt;0.25,1,0)+Recap!C622)</f>
        <v/>
      </c>
      <c r="D621" s="13" t="str">
        <f>IF(Recap!D622="","",IF(Recap!D622&lt;0.25,1,0)+Recap!D622)</f>
        <v/>
      </c>
      <c r="E621" s="13" t="str">
        <f>IF(Recap!E622="","",IF(Recap!E622&lt;0.25,1,0)+Recap!E622)</f>
        <v/>
      </c>
      <c r="F621" s="13" t="str">
        <f>IF(Recap!F622="","",IF(Recap!F622&lt;0.25,1,0)+Recap!F622)</f>
        <v/>
      </c>
      <c r="G621" s="13" t="str">
        <f>IF(Recap!G622="","",IF(Recap!G622&lt;0.25,1,0)+Recap!G622)</f>
        <v/>
      </c>
      <c r="H621" s="13" t="str">
        <f>IF(Recap!H622="","",IF(Recap!H622&lt;0.25,1,0)+Recap!H622)</f>
        <v/>
      </c>
      <c r="I621" s="13" t="str">
        <f>IF(Recap!I622="","",IF(Recap!I622&lt;0.25,1,0)+Recap!I622)</f>
        <v/>
      </c>
      <c r="J621" s="13" t="str">
        <f>IF(Recap!J622="","",IF(Recap!J622&lt;0.25,1,0)+Recap!J622)</f>
        <v/>
      </c>
      <c r="L621" s="13" t="str">
        <f>IF(Recap!L622="","",IF(Recap!L622&lt;0.25,1,0)+Recap!L622)</f>
        <v/>
      </c>
    </row>
    <row r="622" spans="1:12">
      <c r="A622" s="2" t="str">
        <f>IF(Recap!A623="","",IF(Recap!A623&lt;0.25,1,0)+Recap!A623)</f>
        <v/>
      </c>
      <c r="B622" s="13" t="str">
        <f>IF(Recap!B623="","",IF(Recap!B623&lt;0.25,1,0)+Recap!B623)</f>
        <v/>
      </c>
      <c r="C622" s="13" t="str">
        <f>IF(Recap!C623="","",IF(Recap!C623&lt;0.25,1,0)+Recap!C623)</f>
        <v/>
      </c>
      <c r="D622" s="13" t="str">
        <f>IF(Recap!D623="","",IF(Recap!D623&lt;0.25,1,0)+Recap!D623)</f>
        <v/>
      </c>
      <c r="E622" s="13" t="str">
        <f>IF(Recap!E623="","",IF(Recap!E623&lt;0.25,1,0)+Recap!E623)</f>
        <v/>
      </c>
      <c r="F622" s="13" t="str">
        <f>IF(Recap!F623="","",IF(Recap!F623&lt;0.25,1,0)+Recap!F623)</f>
        <v/>
      </c>
      <c r="G622" s="13" t="str">
        <f>IF(Recap!G623="","",IF(Recap!G623&lt;0.25,1,0)+Recap!G623)</f>
        <v/>
      </c>
      <c r="H622" s="13" t="str">
        <f>IF(Recap!H623="","",IF(Recap!H623&lt;0.25,1,0)+Recap!H623)</f>
        <v/>
      </c>
      <c r="I622" s="13" t="str">
        <f>IF(Recap!I623="","",IF(Recap!I623&lt;0.25,1,0)+Recap!I623)</f>
        <v/>
      </c>
      <c r="J622" s="13" t="str">
        <f>IF(Recap!J623="","",IF(Recap!J623&lt;0.25,1,0)+Recap!J623)</f>
        <v/>
      </c>
      <c r="L622" s="13" t="str">
        <f>IF(Recap!L623="","",IF(Recap!L623&lt;0.25,1,0)+Recap!L623)</f>
        <v/>
      </c>
    </row>
    <row r="623" spans="1:12">
      <c r="A623" s="2" t="str">
        <f>IF(Recap!A624="","",IF(Recap!A624&lt;0.25,1,0)+Recap!A624)</f>
        <v/>
      </c>
      <c r="B623" s="13" t="str">
        <f>IF(Recap!B624="","",IF(Recap!B624&lt;0.25,1,0)+Recap!B624)</f>
        <v/>
      </c>
      <c r="C623" s="13" t="str">
        <f>IF(Recap!C624="","",IF(Recap!C624&lt;0.25,1,0)+Recap!C624)</f>
        <v/>
      </c>
      <c r="D623" s="13" t="str">
        <f>IF(Recap!D624="","",IF(Recap!D624&lt;0.25,1,0)+Recap!D624)</f>
        <v/>
      </c>
      <c r="E623" s="13" t="str">
        <f>IF(Recap!E624="","",IF(Recap!E624&lt;0.25,1,0)+Recap!E624)</f>
        <v/>
      </c>
      <c r="F623" s="13" t="str">
        <f>IF(Recap!F624="","",IF(Recap!F624&lt;0.25,1,0)+Recap!F624)</f>
        <v/>
      </c>
      <c r="G623" s="13" t="str">
        <f>IF(Recap!G624="","",IF(Recap!G624&lt;0.25,1,0)+Recap!G624)</f>
        <v/>
      </c>
      <c r="H623" s="13" t="str">
        <f>IF(Recap!H624="","",IF(Recap!H624&lt;0.25,1,0)+Recap!H624)</f>
        <v/>
      </c>
      <c r="I623" s="13" t="str">
        <f>IF(Recap!I624="","",IF(Recap!I624&lt;0.25,1,0)+Recap!I624)</f>
        <v/>
      </c>
      <c r="J623" s="13" t="str">
        <f>IF(Recap!J624="","",IF(Recap!J624&lt;0.25,1,0)+Recap!J624)</f>
        <v/>
      </c>
      <c r="L623" s="13" t="str">
        <f>IF(Recap!L624="","",IF(Recap!L624&lt;0.25,1,0)+Recap!L624)</f>
        <v/>
      </c>
    </row>
    <row r="624" spans="1:12">
      <c r="A624" s="2" t="str">
        <f>IF(Recap!A625="","",IF(Recap!A625&lt;0.25,1,0)+Recap!A625)</f>
        <v/>
      </c>
      <c r="B624" s="13" t="str">
        <f>IF(Recap!B625="","",IF(Recap!B625&lt;0.25,1,0)+Recap!B625)</f>
        <v/>
      </c>
      <c r="C624" s="13" t="str">
        <f>IF(Recap!C625="","",IF(Recap!C625&lt;0.25,1,0)+Recap!C625)</f>
        <v/>
      </c>
      <c r="D624" s="13" t="str">
        <f>IF(Recap!D625="","",IF(Recap!D625&lt;0.25,1,0)+Recap!D625)</f>
        <v/>
      </c>
      <c r="E624" s="13" t="str">
        <f>IF(Recap!E625="","",IF(Recap!E625&lt;0.25,1,0)+Recap!E625)</f>
        <v/>
      </c>
      <c r="F624" s="13" t="str">
        <f>IF(Recap!F625="","",IF(Recap!F625&lt;0.25,1,0)+Recap!F625)</f>
        <v/>
      </c>
      <c r="G624" s="13" t="str">
        <f>IF(Recap!G625="","",IF(Recap!G625&lt;0.25,1,0)+Recap!G625)</f>
        <v/>
      </c>
      <c r="H624" s="13" t="str">
        <f>IF(Recap!H625="","",IF(Recap!H625&lt;0.25,1,0)+Recap!H625)</f>
        <v/>
      </c>
      <c r="I624" s="13" t="str">
        <f>IF(Recap!I625="","",IF(Recap!I625&lt;0.25,1,0)+Recap!I625)</f>
        <v/>
      </c>
      <c r="J624" s="13" t="str">
        <f>IF(Recap!J625="","",IF(Recap!J625&lt;0.25,1,0)+Recap!J625)</f>
        <v/>
      </c>
      <c r="L624" s="13" t="str">
        <f>IF(Recap!L625="","",IF(Recap!L625&lt;0.25,1,0)+Recap!L625)</f>
        <v/>
      </c>
    </row>
    <row r="625" spans="1:12">
      <c r="A625" s="2" t="str">
        <f>IF(Recap!A626="","",IF(Recap!A626&lt;0.25,1,0)+Recap!A626)</f>
        <v/>
      </c>
      <c r="B625" s="13" t="str">
        <f>IF(Recap!B626="","",IF(Recap!B626&lt;0.25,1,0)+Recap!B626)</f>
        <v/>
      </c>
      <c r="C625" s="13" t="str">
        <f>IF(Recap!C626="","",IF(Recap!C626&lt;0.25,1,0)+Recap!C626)</f>
        <v/>
      </c>
      <c r="D625" s="13" t="str">
        <f>IF(Recap!D626="","",IF(Recap!D626&lt;0.25,1,0)+Recap!D626)</f>
        <v/>
      </c>
      <c r="E625" s="13" t="str">
        <f>IF(Recap!E626="","",IF(Recap!E626&lt;0.25,1,0)+Recap!E626)</f>
        <v/>
      </c>
      <c r="F625" s="13" t="str">
        <f>IF(Recap!F626="","",IF(Recap!F626&lt;0.25,1,0)+Recap!F626)</f>
        <v/>
      </c>
      <c r="G625" s="13" t="str">
        <f>IF(Recap!G626="","",IF(Recap!G626&lt;0.25,1,0)+Recap!G626)</f>
        <v/>
      </c>
      <c r="H625" s="13" t="str">
        <f>IF(Recap!H626="","",IF(Recap!H626&lt;0.25,1,0)+Recap!H626)</f>
        <v/>
      </c>
      <c r="I625" s="13" t="str">
        <f>IF(Recap!I626="","",IF(Recap!I626&lt;0.25,1,0)+Recap!I626)</f>
        <v/>
      </c>
      <c r="J625" s="13" t="str">
        <f>IF(Recap!J626="","",IF(Recap!J626&lt;0.25,1,0)+Recap!J626)</f>
        <v/>
      </c>
      <c r="L625" s="13" t="str">
        <f>IF(Recap!L626="","",IF(Recap!L626&lt;0.25,1,0)+Recap!L626)</f>
        <v/>
      </c>
    </row>
    <row r="626" spans="1:12">
      <c r="A626" s="2" t="str">
        <f>IF(Recap!A627="","",IF(Recap!A627&lt;0.25,1,0)+Recap!A627)</f>
        <v/>
      </c>
      <c r="B626" s="13" t="str">
        <f>IF(Recap!B627="","",IF(Recap!B627&lt;0.25,1,0)+Recap!B627)</f>
        <v/>
      </c>
      <c r="C626" s="13" t="str">
        <f>IF(Recap!C627="","",IF(Recap!C627&lt;0.25,1,0)+Recap!C627)</f>
        <v/>
      </c>
      <c r="D626" s="13" t="str">
        <f>IF(Recap!D627="","",IF(Recap!D627&lt;0.25,1,0)+Recap!D627)</f>
        <v/>
      </c>
      <c r="E626" s="13" t="str">
        <f>IF(Recap!E627="","",IF(Recap!E627&lt;0.25,1,0)+Recap!E627)</f>
        <v/>
      </c>
      <c r="F626" s="13" t="str">
        <f>IF(Recap!F627="","",IF(Recap!F627&lt;0.25,1,0)+Recap!F627)</f>
        <v/>
      </c>
      <c r="G626" s="13" t="str">
        <f>IF(Recap!G627="","",IF(Recap!G627&lt;0.25,1,0)+Recap!G627)</f>
        <v/>
      </c>
      <c r="H626" s="13" t="str">
        <f>IF(Recap!H627="","",IF(Recap!H627&lt;0.25,1,0)+Recap!H627)</f>
        <v/>
      </c>
      <c r="I626" s="13" t="str">
        <f>IF(Recap!I627="","",IF(Recap!I627&lt;0.25,1,0)+Recap!I627)</f>
        <v/>
      </c>
      <c r="J626" s="13" t="str">
        <f>IF(Recap!J627="","",IF(Recap!J627&lt;0.25,1,0)+Recap!J627)</f>
        <v/>
      </c>
      <c r="L626" s="13" t="str">
        <f>IF(Recap!L627="","",IF(Recap!L627&lt;0.25,1,0)+Recap!L627)</f>
        <v/>
      </c>
    </row>
    <row r="627" spans="1:12">
      <c r="A627" s="2" t="str">
        <f>IF(Recap!A628="","",IF(Recap!A628&lt;0.25,1,0)+Recap!A628)</f>
        <v/>
      </c>
      <c r="B627" s="13" t="str">
        <f>IF(Recap!B628="","",IF(Recap!B628&lt;0.25,1,0)+Recap!B628)</f>
        <v/>
      </c>
      <c r="C627" s="13" t="str">
        <f>IF(Recap!C628="","",IF(Recap!C628&lt;0.25,1,0)+Recap!C628)</f>
        <v/>
      </c>
      <c r="D627" s="13" t="str">
        <f>IF(Recap!D628="","",IF(Recap!D628&lt;0.25,1,0)+Recap!D628)</f>
        <v/>
      </c>
      <c r="E627" s="13" t="str">
        <f>IF(Recap!E628="","",IF(Recap!E628&lt;0.25,1,0)+Recap!E628)</f>
        <v/>
      </c>
      <c r="F627" s="13" t="str">
        <f>IF(Recap!F628="","",IF(Recap!F628&lt;0.25,1,0)+Recap!F628)</f>
        <v/>
      </c>
      <c r="G627" s="13" t="str">
        <f>IF(Recap!G628="","",IF(Recap!G628&lt;0.25,1,0)+Recap!G628)</f>
        <v/>
      </c>
      <c r="H627" s="13" t="str">
        <f>IF(Recap!H628="","",IF(Recap!H628&lt;0.25,1,0)+Recap!H628)</f>
        <v/>
      </c>
      <c r="I627" s="13" t="str">
        <f>IF(Recap!I628="","",IF(Recap!I628&lt;0.25,1,0)+Recap!I628)</f>
        <v/>
      </c>
      <c r="J627" s="13" t="str">
        <f>IF(Recap!J628="","",IF(Recap!J628&lt;0.25,1,0)+Recap!J628)</f>
        <v/>
      </c>
      <c r="L627" s="13" t="str">
        <f>IF(Recap!L628="","",IF(Recap!L628&lt;0.25,1,0)+Recap!L628)</f>
        <v/>
      </c>
    </row>
    <row r="628" spans="1:12">
      <c r="A628" s="2" t="str">
        <f>IF(Recap!A629="","",IF(Recap!A629&lt;0.25,1,0)+Recap!A629)</f>
        <v/>
      </c>
      <c r="B628" s="13" t="str">
        <f>IF(Recap!B629="","",IF(Recap!B629&lt;0.25,1,0)+Recap!B629)</f>
        <v/>
      </c>
      <c r="C628" s="13" t="str">
        <f>IF(Recap!C629="","",IF(Recap!C629&lt;0.25,1,0)+Recap!C629)</f>
        <v/>
      </c>
      <c r="D628" s="13" t="str">
        <f>IF(Recap!D629="","",IF(Recap!D629&lt;0.25,1,0)+Recap!D629)</f>
        <v/>
      </c>
      <c r="E628" s="13" t="str">
        <f>IF(Recap!E629="","",IF(Recap!E629&lt;0.25,1,0)+Recap!E629)</f>
        <v/>
      </c>
      <c r="F628" s="13" t="str">
        <f>IF(Recap!F629="","",IF(Recap!F629&lt;0.25,1,0)+Recap!F629)</f>
        <v/>
      </c>
      <c r="G628" s="13" t="str">
        <f>IF(Recap!G629="","",IF(Recap!G629&lt;0.25,1,0)+Recap!G629)</f>
        <v/>
      </c>
      <c r="H628" s="13" t="str">
        <f>IF(Recap!H629="","",IF(Recap!H629&lt;0.25,1,0)+Recap!H629)</f>
        <v/>
      </c>
      <c r="I628" s="13" t="str">
        <f>IF(Recap!I629="","",IF(Recap!I629&lt;0.25,1,0)+Recap!I629)</f>
        <v/>
      </c>
      <c r="J628" s="13" t="str">
        <f>IF(Recap!J629="","",IF(Recap!J629&lt;0.25,1,0)+Recap!J629)</f>
        <v/>
      </c>
      <c r="L628" s="13" t="str">
        <f>IF(Recap!L629="","",IF(Recap!L629&lt;0.25,1,0)+Recap!L629)</f>
        <v/>
      </c>
    </row>
    <row r="629" spans="1:12">
      <c r="A629" s="2" t="str">
        <f>IF(Recap!A630="","",IF(Recap!A630&lt;0.25,1,0)+Recap!A630)</f>
        <v/>
      </c>
      <c r="B629" s="13" t="str">
        <f>IF(Recap!B630="","",IF(Recap!B630&lt;0.25,1,0)+Recap!B630)</f>
        <v/>
      </c>
      <c r="C629" s="13" t="str">
        <f>IF(Recap!C630="","",IF(Recap!C630&lt;0.25,1,0)+Recap!C630)</f>
        <v/>
      </c>
      <c r="D629" s="13" t="str">
        <f>IF(Recap!D630="","",IF(Recap!D630&lt;0.25,1,0)+Recap!D630)</f>
        <v/>
      </c>
      <c r="E629" s="13" t="str">
        <f>IF(Recap!E630="","",IF(Recap!E630&lt;0.25,1,0)+Recap!E630)</f>
        <v/>
      </c>
      <c r="F629" s="13" t="str">
        <f>IF(Recap!F630="","",IF(Recap!F630&lt;0.25,1,0)+Recap!F630)</f>
        <v/>
      </c>
      <c r="G629" s="13" t="str">
        <f>IF(Recap!G630="","",IF(Recap!G630&lt;0.25,1,0)+Recap!G630)</f>
        <v/>
      </c>
      <c r="H629" s="13" t="str">
        <f>IF(Recap!H630="","",IF(Recap!H630&lt;0.25,1,0)+Recap!H630)</f>
        <v/>
      </c>
      <c r="I629" s="13" t="str">
        <f>IF(Recap!I630="","",IF(Recap!I630&lt;0.25,1,0)+Recap!I630)</f>
        <v/>
      </c>
      <c r="J629" s="13" t="str">
        <f>IF(Recap!J630="","",IF(Recap!J630&lt;0.25,1,0)+Recap!J630)</f>
        <v/>
      </c>
      <c r="L629" s="13" t="str">
        <f>IF(Recap!L630="","",IF(Recap!L630&lt;0.25,1,0)+Recap!L630)</f>
        <v/>
      </c>
    </row>
    <row r="630" spans="1:12">
      <c r="A630" s="2" t="str">
        <f>IF(Recap!A631="","",IF(Recap!A631&lt;0.25,1,0)+Recap!A631)</f>
        <v/>
      </c>
      <c r="B630" s="13" t="str">
        <f>IF(Recap!B631="","",IF(Recap!B631&lt;0.25,1,0)+Recap!B631)</f>
        <v/>
      </c>
      <c r="C630" s="13" t="str">
        <f>IF(Recap!C631="","",IF(Recap!C631&lt;0.25,1,0)+Recap!C631)</f>
        <v/>
      </c>
      <c r="D630" s="13" t="str">
        <f>IF(Recap!D631="","",IF(Recap!D631&lt;0.25,1,0)+Recap!D631)</f>
        <v/>
      </c>
      <c r="E630" s="13" t="str">
        <f>IF(Recap!E631="","",IF(Recap!E631&lt;0.25,1,0)+Recap!E631)</f>
        <v/>
      </c>
      <c r="F630" s="13" t="str">
        <f>IF(Recap!F631="","",IF(Recap!F631&lt;0.25,1,0)+Recap!F631)</f>
        <v/>
      </c>
      <c r="G630" s="13" t="str">
        <f>IF(Recap!G631="","",IF(Recap!G631&lt;0.25,1,0)+Recap!G631)</f>
        <v/>
      </c>
      <c r="H630" s="13" t="str">
        <f>IF(Recap!H631="","",IF(Recap!H631&lt;0.25,1,0)+Recap!H631)</f>
        <v/>
      </c>
      <c r="I630" s="13" t="str">
        <f>IF(Recap!I631="","",IF(Recap!I631&lt;0.25,1,0)+Recap!I631)</f>
        <v/>
      </c>
      <c r="J630" s="13" t="str">
        <f>IF(Recap!J631="","",IF(Recap!J631&lt;0.25,1,0)+Recap!J631)</f>
        <v/>
      </c>
      <c r="L630" s="13" t="str">
        <f>IF(Recap!L631="","",IF(Recap!L631&lt;0.25,1,0)+Recap!L631)</f>
        <v/>
      </c>
    </row>
    <row r="631" spans="1:12">
      <c r="A631" s="2" t="str">
        <f>IF(Recap!A632="","",IF(Recap!A632&lt;0.25,1,0)+Recap!A632)</f>
        <v/>
      </c>
      <c r="B631" s="13" t="str">
        <f>IF(Recap!B632="","",IF(Recap!B632&lt;0.25,1,0)+Recap!B632)</f>
        <v/>
      </c>
      <c r="C631" s="13" t="str">
        <f>IF(Recap!C632="","",IF(Recap!C632&lt;0.25,1,0)+Recap!C632)</f>
        <v/>
      </c>
      <c r="D631" s="13" t="str">
        <f>IF(Recap!D632="","",IF(Recap!D632&lt;0.25,1,0)+Recap!D632)</f>
        <v/>
      </c>
      <c r="E631" s="13" t="str">
        <f>IF(Recap!E632="","",IF(Recap!E632&lt;0.25,1,0)+Recap!E632)</f>
        <v/>
      </c>
      <c r="F631" s="13" t="str">
        <f>IF(Recap!F632="","",IF(Recap!F632&lt;0.25,1,0)+Recap!F632)</f>
        <v/>
      </c>
      <c r="G631" s="13" t="str">
        <f>IF(Recap!G632="","",IF(Recap!G632&lt;0.25,1,0)+Recap!G632)</f>
        <v/>
      </c>
      <c r="H631" s="13" t="str">
        <f>IF(Recap!H632="","",IF(Recap!H632&lt;0.25,1,0)+Recap!H632)</f>
        <v/>
      </c>
      <c r="I631" s="13" t="str">
        <f>IF(Recap!I632="","",IF(Recap!I632&lt;0.25,1,0)+Recap!I632)</f>
        <v/>
      </c>
      <c r="J631" s="13" t="str">
        <f>IF(Recap!J632="","",IF(Recap!J632&lt;0.25,1,0)+Recap!J632)</f>
        <v/>
      </c>
      <c r="L631" s="13" t="str">
        <f>IF(Recap!L632="","",IF(Recap!L632&lt;0.25,1,0)+Recap!L632)</f>
        <v/>
      </c>
    </row>
    <row r="632" spans="1:12">
      <c r="A632" s="2" t="str">
        <f>IF(Recap!A633="","",IF(Recap!A633&lt;0.25,1,0)+Recap!A633)</f>
        <v/>
      </c>
      <c r="B632" s="13" t="str">
        <f>IF(Recap!B633="","",IF(Recap!B633&lt;0.25,1,0)+Recap!B633)</f>
        <v/>
      </c>
      <c r="C632" s="13" t="str">
        <f>IF(Recap!C633="","",IF(Recap!C633&lt;0.25,1,0)+Recap!C633)</f>
        <v/>
      </c>
      <c r="D632" s="13" t="str">
        <f>IF(Recap!D633="","",IF(Recap!D633&lt;0.25,1,0)+Recap!D633)</f>
        <v/>
      </c>
      <c r="E632" s="13" t="str">
        <f>IF(Recap!E633="","",IF(Recap!E633&lt;0.25,1,0)+Recap!E633)</f>
        <v/>
      </c>
      <c r="F632" s="13" t="str">
        <f>IF(Recap!F633="","",IF(Recap!F633&lt;0.25,1,0)+Recap!F633)</f>
        <v/>
      </c>
      <c r="G632" s="13" t="str">
        <f>IF(Recap!G633="","",IF(Recap!G633&lt;0.25,1,0)+Recap!G633)</f>
        <v/>
      </c>
      <c r="H632" s="13" t="str">
        <f>IF(Recap!H633="","",IF(Recap!H633&lt;0.25,1,0)+Recap!H633)</f>
        <v/>
      </c>
      <c r="I632" s="13" t="str">
        <f>IF(Recap!I633="","",IF(Recap!I633&lt;0.25,1,0)+Recap!I633)</f>
        <v/>
      </c>
      <c r="J632" s="13" t="str">
        <f>IF(Recap!J633="","",IF(Recap!J633&lt;0.25,1,0)+Recap!J633)</f>
        <v/>
      </c>
      <c r="L632" s="13" t="str">
        <f>IF(Recap!L633="","",IF(Recap!L633&lt;0.25,1,0)+Recap!L633)</f>
        <v/>
      </c>
    </row>
    <row r="633" spans="1:12">
      <c r="A633" s="2" t="str">
        <f>IF(Recap!A634="","",IF(Recap!A634&lt;0.25,1,0)+Recap!A634)</f>
        <v/>
      </c>
      <c r="B633" s="13" t="str">
        <f>IF(Recap!B634="","",IF(Recap!B634&lt;0.25,1,0)+Recap!B634)</f>
        <v/>
      </c>
      <c r="C633" s="13" t="str">
        <f>IF(Recap!C634="","",IF(Recap!C634&lt;0.25,1,0)+Recap!C634)</f>
        <v/>
      </c>
      <c r="D633" s="13" t="str">
        <f>IF(Recap!D634="","",IF(Recap!D634&lt;0.25,1,0)+Recap!D634)</f>
        <v/>
      </c>
      <c r="E633" s="13" t="str">
        <f>IF(Recap!E634="","",IF(Recap!E634&lt;0.25,1,0)+Recap!E634)</f>
        <v/>
      </c>
      <c r="F633" s="13" t="str">
        <f>IF(Recap!F634="","",IF(Recap!F634&lt;0.25,1,0)+Recap!F634)</f>
        <v/>
      </c>
      <c r="G633" s="13" t="str">
        <f>IF(Recap!G634="","",IF(Recap!G634&lt;0.25,1,0)+Recap!G634)</f>
        <v/>
      </c>
      <c r="H633" s="13" t="str">
        <f>IF(Recap!H634="","",IF(Recap!H634&lt;0.25,1,0)+Recap!H634)</f>
        <v/>
      </c>
      <c r="I633" s="13" t="str">
        <f>IF(Recap!I634="","",IF(Recap!I634&lt;0.25,1,0)+Recap!I634)</f>
        <v/>
      </c>
      <c r="J633" s="13" t="str">
        <f>IF(Recap!J634="","",IF(Recap!J634&lt;0.25,1,0)+Recap!J634)</f>
        <v/>
      </c>
      <c r="L633" s="13" t="str">
        <f>IF(Recap!L634="","",IF(Recap!L634&lt;0.25,1,0)+Recap!L634)</f>
        <v/>
      </c>
    </row>
    <row r="634" spans="1:12">
      <c r="A634" s="2" t="str">
        <f>IF(Recap!A635="","",IF(Recap!A635&lt;0.25,1,0)+Recap!A635)</f>
        <v/>
      </c>
      <c r="B634" s="13" t="str">
        <f>IF(Recap!B635="","",IF(Recap!B635&lt;0.25,1,0)+Recap!B635)</f>
        <v/>
      </c>
      <c r="C634" s="13" t="str">
        <f>IF(Recap!C635="","",IF(Recap!C635&lt;0.25,1,0)+Recap!C635)</f>
        <v/>
      </c>
      <c r="D634" s="13" t="str">
        <f>IF(Recap!D635="","",IF(Recap!D635&lt;0.25,1,0)+Recap!D635)</f>
        <v/>
      </c>
      <c r="E634" s="13" t="str">
        <f>IF(Recap!E635="","",IF(Recap!E635&lt;0.25,1,0)+Recap!E635)</f>
        <v/>
      </c>
      <c r="F634" s="13" t="str">
        <f>IF(Recap!F635="","",IF(Recap!F635&lt;0.25,1,0)+Recap!F635)</f>
        <v/>
      </c>
      <c r="G634" s="13" t="str">
        <f>IF(Recap!G635="","",IF(Recap!G635&lt;0.25,1,0)+Recap!G635)</f>
        <v/>
      </c>
      <c r="H634" s="13" t="str">
        <f>IF(Recap!H635="","",IF(Recap!H635&lt;0.25,1,0)+Recap!H635)</f>
        <v/>
      </c>
      <c r="I634" s="13" t="str">
        <f>IF(Recap!I635="","",IF(Recap!I635&lt;0.25,1,0)+Recap!I635)</f>
        <v/>
      </c>
      <c r="J634" s="13" t="str">
        <f>IF(Recap!J635="","",IF(Recap!J635&lt;0.25,1,0)+Recap!J635)</f>
        <v/>
      </c>
      <c r="L634" s="13" t="str">
        <f>IF(Recap!L635="","",IF(Recap!L635&lt;0.25,1,0)+Recap!L635)</f>
        <v/>
      </c>
    </row>
    <row r="635" spans="1:12">
      <c r="A635" s="2" t="str">
        <f>IF(Recap!A636="","",IF(Recap!A636&lt;0.25,1,0)+Recap!A636)</f>
        <v/>
      </c>
      <c r="B635" s="13" t="str">
        <f>IF(Recap!B636="","",IF(Recap!B636&lt;0.25,1,0)+Recap!B636)</f>
        <v/>
      </c>
      <c r="C635" s="13" t="str">
        <f>IF(Recap!C636="","",IF(Recap!C636&lt;0.25,1,0)+Recap!C636)</f>
        <v/>
      </c>
      <c r="D635" s="13" t="str">
        <f>IF(Recap!D636="","",IF(Recap!D636&lt;0.25,1,0)+Recap!D636)</f>
        <v/>
      </c>
      <c r="E635" s="13" t="str">
        <f>IF(Recap!E636="","",IF(Recap!E636&lt;0.25,1,0)+Recap!E636)</f>
        <v/>
      </c>
      <c r="F635" s="13" t="str">
        <f>IF(Recap!F636="","",IF(Recap!F636&lt;0.25,1,0)+Recap!F636)</f>
        <v/>
      </c>
      <c r="G635" s="13" t="str">
        <f>IF(Recap!G636="","",IF(Recap!G636&lt;0.25,1,0)+Recap!G636)</f>
        <v/>
      </c>
      <c r="H635" s="13" t="str">
        <f>IF(Recap!H636="","",IF(Recap!H636&lt;0.25,1,0)+Recap!H636)</f>
        <v/>
      </c>
      <c r="I635" s="13" t="str">
        <f>IF(Recap!I636="","",IF(Recap!I636&lt;0.25,1,0)+Recap!I636)</f>
        <v/>
      </c>
      <c r="J635" s="13" t="str">
        <f>IF(Recap!J636="","",IF(Recap!J636&lt;0.25,1,0)+Recap!J636)</f>
        <v/>
      </c>
      <c r="L635" s="13" t="str">
        <f>IF(Recap!L636="","",IF(Recap!L636&lt;0.25,1,0)+Recap!L636)</f>
        <v/>
      </c>
    </row>
    <row r="636" spans="1:12">
      <c r="A636" s="2" t="str">
        <f>IF(Recap!A637="","",IF(Recap!A637&lt;0.25,1,0)+Recap!A637)</f>
        <v/>
      </c>
      <c r="B636" s="13" t="str">
        <f>IF(Recap!B637="","",IF(Recap!B637&lt;0.25,1,0)+Recap!B637)</f>
        <v/>
      </c>
      <c r="C636" s="13" t="str">
        <f>IF(Recap!C637="","",IF(Recap!C637&lt;0.25,1,0)+Recap!C637)</f>
        <v/>
      </c>
      <c r="D636" s="13" t="str">
        <f>IF(Recap!D637="","",IF(Recap!D637&lt;0.25,1,0)+Recap!D637)</f>
        <v/>
      </c>
      <c r="E636" s="13" t="str">
        <f>IF(Recap!E637="","",IF(Recap!E637&lt;0.25,1,0)+Recap!E637)</f>
        <v/>
      </c>
      <c r="F636" s="13" t="str">
        <f>IF(Recap!F637="","",IF(Recap!F637&lt;0.25,1,0)+Recap!F637)</f>
        <v/>
      </c>
      <c r="G636" s="13" t="str">
        <f>IF(Recap!G637="","",IF(Recap!G637&lt;0.25,1,0)+Recap!G637)</f>
        <v/>
      </c>
      <c r="H636" s="13" t="str">
        <f>IF(Recap!H637="","",IF(Recap!H637&lt;0.25,1,0)+Recap!H637)</f>
        <v/>
      </c>
      <c r="I636" s="13" t="str">
        <f>IF(Recap!I637="","",IF(Recap!I637&lt;0.25,1,0)+Recap!I637)</f>
        <v/>
      </c>
      <c r="J636" s="13" t="str">
        <f>IF(Recap!J637="","",IF(Recap!J637&lt;0.25,1,0)+Recap!J637)</f>
        <v/>
      </c>
      <c r="L636" s="13" t="str">
        <f>IF(Recap!L637="","",IF(Recap!L637&lt;0.25,1,0)+Recap!L637)</f>
        <v/>
      </c>
    </row>
    <row r="637" spans="1:12">
      <c r="A637" s="2" t="str">
        <f>IF(Recap!A638="","",IF(Recap!A638&lt;0.25,1,0)+Recap!A638)</f>
        <v/>
      </c>
      <c r="B637" s="13" t="str">
        <f>IF(Recap!B638="","",IF(Recap!B638&lt;0.25,1,0)+Recap!B638)</f>
        <v/>
      </c>
      <c r="C637" s="13" t="str">
        <f>IF(Recap!C638="","",IF(Recap!C638&lt;0.25,1,0)+Recap!C638)</f>
        <v/>
      </c>
      <c r="D637" s="13" t="str">
        <f>IF(Recap!D638="","",IF(Recap!D638&lt;0.25,1,0)+Recap!D638)</f>
        <v/>
      </c>
      <c r="E637" s="13" t="str">
        <f>IF(Recap!E638="","",IF(Recap!E638&lt;0.25,1,0)+Recap!E638)</f>
        <v/>
      </c>
      <c r="F637" s="13" t="str">
        <f>IF(Recap!F638="","",IF(Recap!F638&lt;0.25,1,0)+Recap!F638)</f>
        <v/>
      </c>
      <c r="G637" s="13" t="str">
        <f>IF(Recap!G638="","",IF(Recap!G638&lt;0.25,1,0)+Recap!G638)</f>
        <v/>
      </c>
      <c r="H637" s="13" t="str">
        <f>IF(Recap!H638="","",IF(Recap!H638&lt;0.25,1,0)+Recap!H638)</f>
        <v/>
      </c>
      <c r="I637" s="13" t="str">
        <f>IF(Recap!I638="","",IF(Recap!I638&lt;0.25,1,0)+Recap!I638)</f>
        <v/>
      </c>
      <c r="J637" s="13" t="str">
        <f>IF(Recap!J638="","",IF(Recap!J638&lt;0.25,1,0)+Recap!J638)</f>
        <v/>
      </c>
      <c r="L637" s="13" t="str">
        <f>IF(Recap!L638="","",IF(Recap!L638&lt;0.25,1,0)+Recap!L638)</f>
        <v/>
      </c>
    </row>
    <row r="638" spans="1:12">
      <c r="A638" s="2" t="str">
        <f>IF(Recap!A639="","",IF(Recap!A639&lt;0.25,1,0)+Recap!A639)</f>
        <v/>
      </c>
      <c r="B638" s="13" t="str">
        <f>IF(Recap!B639="","",IF(Recap!B639&lt;0.25,1,0)+Recap!B639)</f>
        <v/>
      </c>
      <c r="C638" s="13" t="str">
        <f>IF(Recap!C639="","",IF(Recap!C639&lt;0.25,1,0)+Recap!C639)</f>
        <v/>
      </c>
      <c r="D638" s="13" t="str">
        <f>IF(Recap!D639="","",IF(Recap!D639&lt;0.25,1,0)+Recap!D639)</f>
        <v/>
      </c>
      <c r="E638" s="13" t="str">
        <f>IF(Recap!E639="","",IF(Recap!E639&lt;0.25,1,0)+Recap!E639)</f>
        <v/>
      </c>
      <c r="F638" s="13" t="str">
        <f>IF(Recap!F639="","",IF(Recap!F639&lt;0.25,1,0)+Recap!F639)</f>
        <v/>
      </c>
      <c r="G638" s="13" t="str">
        <f>IF(Recap!G639="","",IF(Recap!G639&lt;0.25,1,0)+Recap!G639)</f>
        <v/>
      </c>
      <c r="H638" s="13" t="str">
        <f>IF(Recap!H639="","",IF(Recap!H639&lt;0.25,1,0)+Recap!H639)</f>
        <v/>
      </c>
      <c r="I638" s="13" t="str">
        <f>IF(Recap!I639="","",IF(Recap!I639&lt;0.25,1,0)+Recap!I639)</f>
        <v/>
      </c>
      <c r="J638" s="13" t="str">
        <f>IF(Recap!J639="","",IF(Recap!J639&lt;0.25,1,0)+Recap!J639)</f>
        <v/>
      </c>
      <c r="L638" s="13" t="str">
        <f>IF(Recap!L639="","",IF(Recap!L639&lt;0.25,1,0)+Recap!L639)</f>
        <v/>
      </c>
    </row>
    <row r="639" spans="1:12">
      <c r="A639" s="2" t="str">
        <f>IF(Recap!A640="","",IF(Recap!A640&lt;0.25,1,0)+Recap!A640)</f>
        <v/>
      </c>
      <c r="B639" s="13" t="str">
        <f>IF(Recap!B640="","",IF(Recap!B640&lt;0.25,1,0)+Recap!B640)</f>
        <v/>
      </c>
      <c r="C639" s="13" t="str">
        <f>IF(Recap!C640="","",IF(Recap!C640&lt;0.25,1,0)+Recap!C640)</f>
        <v/>
      </c>
      <c r="D639" s="13" t="str">
        <f>IF(Recap!D640="","",IF(Recap!D640&lt;0.25,1,0)+Recap!D640)</f>
        <v/>
      </c>
      <c r="E639" s="13" t="str">
        <f>IF(Recap!E640="","",IF(Recap!E640&lt;0.25,1,0)+Recap!E640)</f>
        <v/>
      </c>
      <c r="F639" s="13" t="str">
        <f>IF(Recap!F640="","",IF(Recap!F640&lt;0.25,1,0)+Recap!F640)</f>
        <v/>
      </c>
      <c r="G639" s="13" t="str">
        <f>IF(Recap!G640="","",IF(Recap!G640&lt;0.25,1,0)+Recap!G640)</f>
        <v/>
      </c>
      <c r="H639" s="13" t="str">
        <f>IF(Recap!H640="","",IF(Recap!H640&lt;0.25,1,0)+Recap!H640)</f>
        <v/>
      </c>
      <c r="I639" s="13" t="str">
        <f>IF(Recap!I640="","",IF(Recap!I640&lt;0.25,1,0)+Recap!I640)</f>
        <v/>
      </c>
      <c r="J639" s="13" t="str">
        <f>IF(Recap!J640="","",IF(Recap!J640&lt;0.25,1,0)+Recap!J640)</f>
        <v/>
      </c>
      <c r="L639" s="13" t="str">
        <f>IF(Recap!L640="","",IF(Recap!L640&lt;0.25,1,0)+Recap!L640)</f>
        <v/>
      </c>
    </row>
    <row r="640" spans="1:12">
      <c r="A640" s="2" t="str">
        <f>IF(Recap!A641="","",IF(Recap!A641&lt;0.25,1,0)+Recap!A641)</f>
        <v/>
      </c>
      <c r="B640" s="13" t="str">
        <f>IF(Recap!B641="","",IF(Recap!B641&lt;0.25,1,0)+Recap!B641)</f>
        <v/>
      </c>
      <c r="C640" s="13" t="str">
        <f>IF(Recap!C641="","",IF(Recap!C641&lt;0.25,1,0)+Recap!C641)</f>
        <v/>
      </c>
      <c r="D640" s="13" t="str">
        <f>IF(Recap!D641="","",IF(Recap!D641&lt;0.25,1,0)+Recap!D641)</f>
        <v/>
      </c>
      <c r="E640" s="13" t="str">
        <f>IF(Recap!E641="","",IF(Recap!E641&lt;0.25,1,0)+Recap!E641)</f>
        <v/>
      </c>
      <c r="F640" s="13" t="str">
        <f>IF(Recap!F641="","",IF(Recap!F641&lt;0.25,1,0)+Recap!F641)</f>
        <v/>
      </c>
      <c r="G640" s="13" t="str">
        <f>IF(Recap!G641="","",IF(Recap!G641&lt;0.25,1,0)+Recap!G641)</f>
        <v/>
      </c>
      <c r="H640" s="13" t="str">
        <f>IF(Recap!H641="","",IF(Recap!H641&lt;0.25,1,0)+Recap!H641)</f>
        <v/>
      </c>
      <c r="I640" s="13" t="str">
        <f>IF(Recap!I641="","",IF(Recap!I641&lt;0.25,1,0)+Recap!I641)</f>
        <v/>
      </c>
      <c r="J640" s="13" t="str">
        <f>IF(Recap!J641="","",IF(Recap!J641&lt;0.25,1,0)+Recap!J641)</f>
        <v/>
      </c>
      <c r="L640" s="13" t="str">
        <f>IF(Recap!L641="","",IF(Recap!L641&lt;0.25,1,0)+Recap!L641)</f>
        <v/>
      </c>
    </row>
    <row r="641" spans="1:12">
      <c r="A641" s="2" t="str">
        <f>IF(Recap!A642="","",IF(Recap!A642&lt;0.25,1,0)+Recap!A642)</f>
        <v/>
      </c>
      <c r="B641" s="13" t="str">
        <f>IF(Recap!B642="","",IF(Recap!B642&lt;0.25,1,0)+Recap!B642)</f>
        <v/>
      </c>
      <c r="C641" s="13" t="str">
        <f>IF(Recap!C642="","",IF(Recap!C642&lt;0.25,1,0)+Recap!C642)</f>
        <v/>
      </c>
      <c r="D641" s="13" t="str">
        <f>IF(Recap!D642="","",IF(Recap!D642&lt;0.25,1,0)+Recap!D642)</f>
        <v/>
      </c>
      <c r="E641" s="13" t="str">
        <f>IF(Recap!E642="","",IF(Recap!E642&lt;0.25,1,0)+Recap!E642)</f>
        <v/>
      </c>
      <c r="F641" s="13" t="str">
        <f>IF(Recap!F642="","",IF(Recap!F642&lt;0.25,1,0)+Recap!F642)</f>
        <v/>
      </c>
      <c r="G641" s="13" t="str">
        <f>IF(Recap!G642="","",IF(Recap!G642&lt;0.25,1,0)+Recap!G642)</f>
        <v/>
      </c>
      <c r="H641" s="13" t="str">
        <f>IF(Recap!H642="","",IF(Recap!H642&lt;0.25,1,0)+Recap!H642)</f>
        <v/>
      </c>
      <c r="I641" s="13" t="str">
        <f>IF(Recap!I642="","",IF(Recap!I642&lt;0.25,1,0)+Recap!I642)</f>
        <v/>
      </c>
      <c r="J641" s="13" t="str">
        <f>IF(Recap!J642="","",IF(Recap!J642&lt;0.25,1,0)+Recap!J642)</f>
        <v/>
      </c>
      <c r="L641" s="13" t="str">
        <f>IF(Recap!L642="","",IF(Recap!L642&lt;0.25,1,0)+Recap!L642)</f>
        <v/>
      </c>
    </row>
    <row r="642" spans="1:12">
      <c r="A642" s="2" t="str">
        <f>IF(Recap!A643="","",IF(Recap!A643&lt;0.25,1,0)+Recap!A643)</f>
        <v/>
      </c>
      <c r="B642" s="13" t="str">
        <f>IF(Recap!B643="","",IF(Recap!B643&lt;0.25,1,0)+Recap!B643)</f>
        <v/>
      </c>
      <c r="C642" s="13" t="str">
        <f>IF(Recap!C643="","",IF(Recap!C643&lt;0.25,1,0)+Recap!C643)</f>
        <v/>
      </c>
      <c r="D642" s="13" t="str">
        <f>IF(Recap!D643="","",IF(Recap!D643&lt;0.25,1,0)+Recap!D643)</f>
        <v/>
      </c>
      <c r="E642" s="13" t="str">
        <f>IF(Recap!E643="","",IF(Recap!E643&lt;0.25,1,0)+Recap!E643)</f>
        <v/>
      </c>
      <c r="F642" s="13" t="str">
        <f>IF(Recap!F643="","",IF(Recap!F643&lt;0.25,1,0)+Recap!F643)</f>
        <v/>
      </c>
      <c r="G642" s="13" t="str">
        <f>IF(Recap!G643="","",IF(Recap!G643&lt;0.25,1,0)+Recap!G643)</f>
        <v/>
      </c>
      <c r="H642" s="13" t="str">
        <f>IF(Recap!H643="","",IF(Recap!H643&lt;0.25,1,0)+Recap!H643)</f>
        <v/>
      </c>
      <c r="I642" s="13" t="str">
        <f>IF(Recap!I643="","",IF(Recap!I643&lt;0.25,1,0)+Recap!I643)</f>
        <v/>
      </c>
      <c r="J642" s="13" t="str">
        <f>IF(Recap!J643="","",IF(Recap!J643&lt;0.25,1,0)+Recap!J643)</f>
        <v/>
      </c>
      <c r="L642" s="13" t="str">
        <f>IF(Recap!L643="","",IF(Recap!L643&lt;0.25,1,0)+Recap!L643)</f>
        <v/>
      </c>
    </row>
    <row r="643" spans="1:12">
      <c r="A643" s="2" t="str">
        <f>IF(Recap!A644="","",IF(Recap!A644&lt;0.25,1,0)+Recap!A644)</f>
        <v/>
      </c>
      <c r="B643" s="13" t="str">
        <f>IF(Recap!B644="","",IF(Recap!B644&lt;0.25,1,0)+Recap!B644)</f>
        <v/>
      </c>
      <c r="C643" s="13" t="str">
        <f>IF(Recap!C644="","",IF(Recap!C644&lt;0.25,1,0)+Recap!C644)</f>
        <v/>
      </c>
      <c r="D643" s="13" t="str">
        <f>IF(Recap!D644="","",IF(Recap!D644&lt;0.25,1,0)+Recap!D644)</f>
        <v/>
      </c>
      <c r="E643" s="13" t="str">
        <f>IF(Recap!E644="","",IF(Recap!E644&lt;0.25,1,0)+Recap!E644)</f>
        <v/>
      </c>
      <c r="F643" s="13" t="str">
        <f>IF(Recap!F644="","",IF(Recap!F644&lt;0.25,1,0)+Recap!F644)</f>
        <v/>
      </c>
      <c r="G643" s="13" t="str">
        <f>IF(Recap!G644="","",IF(Recap!G644&lt;0.25,1,0)+Recap!G644)</f>
        <v/>
      </c>
      <c r="H643" s="13" t="str">
        <f>IF(Recap!H644="","",IF(Recap!H644&lt;0.25,1,0)+Recap!H644)</f>
        <v/>
      </c>
      <c r="I643" s="13" t="str">
        <f>IF(Recap!I644="","",IF(Recap!I644&lt;0.25,1,0)+Recap!I644)</f>
        <v/>
      </c>
      <c r="J643" s="13" t="str">
        <f>IF(Recap!J644="","",IF(Recap!J644&lt;0.25,1,0)+Recap!J644)</f>
        <v/>
      </c>
      <c r="L643" s="13" t="str">
        <f>IF(Recap!L644="","",IF(Recap!L644&lt;0.25,1,0)+Recap!L644)</f>
        <v/>
      </c>
    </row>
    <row r="644" spans="1:12">
      <c r="A644" s="2" t="str">
        <f>IF(Recap!A645="","",IF(Recap!A645&lt;0.25,1,0)+Recap!A645)</f>
        <v/>
      </c>
      <c r="B644" s="13" t="str">
        <f>IF(Recap!B645="","",IF(Recap!B645&lt;0.25,1,0)+Recap!B645)</f>
        <v/>
      </c>
      <c r="C644" s="13" t="str">
        <f>IF(Recap!C645="","",IF(Recap!C645&lt;0.25,1,0)+Recap!C645)</f>
        <v/>
      </c>
      <c r="D644" s="13" t="str">
        <f>IF(Recap!D645="","",IF(Recap!D645&lt;0.25,1,0)+Recap!D645)</f>
        <v/>
      </c>
      <c r="E644" s="13" t="str">
        <f>IF(Recap!E645="","",IF(Recap!E645&lt;0.25,1,0)+Recap!E645)</f>
        <v/>
      </c>
      <c r="F644" s="13" t="str">
        <f>IF(Recap!F645="","",IF(Recap!F645&lt;0.25,1,0)+Recap!F645)</f>
        <v/>
      </c>
      <c r="G644" s="13" t="str">
        <f>IF(Recap!G645="","",IF(Recap!G645&lt;0.25,1,0)+Recap!G645)</f>
        <v/>
      </c>
      <c r="H644" s="13" t="str">
        <f>IF(Recap!H645="","",IF(Recap!H645&lt;0.25,1,0)+Recap!H645)</f>
        <v/>
      </c>
      <c r="I644" s="13" t="str">
        <f>IF(Recap!I645="","",IF(Recap!I645&lt;0.25,1,0)+Recap!I645)</f>
        <v/>
      </c>
      <c r="J644" s="13" t="str">
        <f>IF(Recap!J645="","",IF(Recap!J645&lt;0.25,1,0)+Recap!J645)</f>
        <v/>
      </c>
      <c r="L644" s="13" t="str">
        <f>IF(Recap!L645="","",IF(Recap!L645&lt;0.25,1,0)+Recap!L645)</f>
        <v/>
      </c>
    </row>
    <row r="645" spans="1:12">
      <c r="A645" s="2" t="str">
        <f>IF(Recap!A646="","",IF(Recap!A646&lt;0.25,1,0)+Recap!A646)</f>
        <v/>
      </c>
      <c r="B645" s="13" t="str">
        <f>IF(Recap!B646="","",IF(Recap!B646&lt;0.25,1,0)+Recap!B646)</f>
        <v/>
      </c>
      <c r="C645" s="13" t="str">
        <f>IF(Recap!C646="","",IF(Recap!C646&lt;0.25,1,0)+Recap!C646)</f>
        <v/>
      </c>
      <c r="D645" s="13" t="str">
        <f>IF(Recap!D646="","",IF(Recap!D646&lt;0.25,1,0)+Recap!D646)</f>
        <v/>
      </c>
      <c r="E645" s="13" t="str">
        <f>IF(Recap!E646="","",IF(Recap!E646&lt;0.25,1,0)+Recap!E646)</f>
        <v/>
      </c>
      <c r="F645" s="13" t="str">
        <f>IF(Recap!F646="","",IF(Recap!F646&lt;0.25,1,0)+Recap!F646)</f>
        <v/>
      </c>
      <c r="G645" s="13" t="str">
        <f>IF(Recap!G646="","",IF(Recap!G646&lt;0.25,1,0)+Recap!G646)</f>
        <v/>
      </c>
      <c r="H645" s="13" t="str">
        <f>IF(Recap!H646="","",IF(Recap!H646&lt;0.25,1,0)+Recap!H646)</f>
        <v/>
      </c>
      <c r="I645" s="13" t="str">
        <f>IF(Recap!I646="","",IF(Recap!I646&lt;0.25,1,0)+Recap!I646)</f>
        <v/>
      </c>
      <c r="J645" s="13" t="str">
        <f>IF(Recap!J646="","",IF(Recap!J646&lt;0.25,1,0)+Recap!J646)</f>
        <v/>
      </c>
      <c r="L645" s="13" t="str">
        <f>IF(Recap!L646="","",IF(Recap!L646&lt;0.25,1,0)+Recap!L646)</f>
        <v/>
      </c>
    </row>
    <row r="646" spans="1:12">
      <c r="A646" s="2" t="str">
        <f>IF(Recap!A647="","",IF(Recap!A647&lt;0.25,1,0)+Recap!A647)</f>
        <v/>
      </c>
      <c r="B646" s="13" t="str">
        <f>IF(Recap!B647="","",IF(Recap!B647&lt;0.25,1,0)+Recap!B647)</f>
        <v/>
      </c>
      <c r="C646" s="13" t="str">
        <f>IF(Recap!C647="","",IF(Recap!C647&lt;0.25,1,0)+Recap!C647)</f>
        <v/>
      </c>
      <c r="D646" s="13" t="str">
        <f>IF(Recap!D647="","",IF(Recap!D647&lt;0.25,1,0)+Recap!D647)</f>
        <v/>
      </c>
      <c r="E646" s="13" t="str">
        <f>IF(Recap!E647="","",IF(Recap!E647&lt;0.25,1,0)+Recap!E647)</f>
        <v/>
      </c>
      <c r="F646" s="13" t="str">
        <f>IF(Recap!F647="","",IF(Recap!F647&lt;0.25,1,0)+Recap!F647)</f>
        <v/>
      </c>
      <c r="G646" s="13" t="str">
        <f>IF(Recap!G647="","",IF(Recap!G647&lt;0.25,1,0)+Recap!G647)</f>
        <v/>
      </c>
      <c r="H646" s="13" t="str">
        <f>IF(Recap!H647="","",IF(Recap!H647&lt;0.25,1,0)+Recap!H647)</f>
        <v/>
      </c>
      <c r="I646" s="13" t="str">
        <f>IF(Recap!I647="","",IF(Recap!I647&lt;0.25,1,0)+Recap!I647)</f>
        <v/>
      </c>
      <c r="J646" s="13" t="str">
        <f>IF(Recap!J647="","",IF(Recap!J647&lt;0.25,1,0)+Recap!J647)</f>
        <v/>
      </c>
      <c r="L646" s="13" t="str">
        <f>IF(Recap!L647="","",IF(Recap!L647&lt;0.25,1,0)+Recap!L647)</f>
        <v/>
      </c>
    </row>
    <row r="647" spans="1:12">
      <c r="A647" s="2" t="str">
        <f>IF(Recap!A648="","",IF(Recap!A648&lt;0.25,1,0)+Recap!A648)</f>
        <v/>
      </c>
      <c r="B647" s="13" t="str">
        <f>IF(Recap!B648="","",IF(Recap!B648&lt;0.25,1,0)+Recap!B648)</f>
        <v/>
      </c>
      <c r="C647" s="13" t="str">
        <f>IF(Recap!C648="","",IF(Recap!C648&lt;0.25,1,0)+Recap!C648)</f>
        <v/>
      </c>
      <c r="D647" s="13" t="str">
        <f>IF(Recap!D648="","",IF(Recap!D648&lt;0.25,1,0)+Recap!D648)</f>
        <v/>
      </c>
      <c r="E647" s="13" t="str">
        <f>IF(Recap!E648="","",IF(Recap!E648&lt;0.25,1,0)+Recap!E648)</f>
        <v/>
      </c>
      <c r="F647" s="13" t="str">
        <f>IF(Recap!F648="","",IF(Recap!F648&lt;0.25,1,0)+Recap!F648)</f>
        <v/>
      </c>
      <c r="G647" s="13" t="str">
        <f>IF(Recap!G648="","",IF(Recap!G648&lt;0.25,1,0)+Recap!G648)</f>
        <v/>
      </c>
      <c r="H647" s="13" t="str">
        <f>IF(Recap!H648="","",IF(Recap!H648&lt;0.25,1,0)+Recap!H648)</f>
        <v/>
      </c>
      <c r="I647" s="13" t="str">
        <f>IF(Recap!I648="","",IF(Recap!I648&lt;0.25,1,0)+Recap!I648)</f>
        <v/>
      </c>
      <c r="J647" s="13" t="str">
        <f>IF(Recap!J648="","",IF(Recap!J648&lt;0.25,1,0)+Recap!J648)</f>
        <v/>
      </c>
      <c r="L647" s="13" t="str">
        <f>IF(Recap!L648="","",IF(Recap!L648&lt;0.25,1,0)+Recap!L648)</f>
        <v/>
      </c>
    </row>
    <row r="648" spans="1:12">
      <c r="A648" s="2" t="str">
        <f>IF(Recap!A649="","",IF(Recap!A649&lt;0.25,1,0)+Recap!A649)</f>
        <v/>
      </c>
      <c r="B648" s="13" t="str">
        <f>IF(Recap!B649="","",IF(Recap!B649&lt;0.25,1,0)+Recap!B649)</f>
        <v/>
      </c>
      <c r="C648" s="13" t="str">
        <f>IF(Recap!C649="","",IF(Recap!C649&lt;0.25,1,0)+Recap!C649)</f>
        <v/>
      </c>
      <c r="D648" s="13" t="str">
        <f>IF(Recap!D649="","",IF(Recap!D649&lt;0.25,1,0)+Recap!D649)</f>
        <v/>
      </c>
      <c r="E648" s="13" t="str">
        <f>IF(Recap!E649="","",IF(Recap!E649&lt;0.25,1,0)+Recap!E649)</f>
        <v/>
      </c>
      <c r="F648" s="13" t="str">
        <f>IF(Recap!F649="","",IF(Recap!F649&lt;0.25,1,0)+Recap!F649)</f>
        <v/>
      </c>
      <c r="G648" s="13" t="str">
        <f>IF(Recap!G649="","",IF(Recap!G649&lt;0.25,1,0)+Recap!G649)</f>
        <v/>
      </c>
      <c r="H648" s="13" t="str">
        <f>IF(Recap!H649="","",IF(Recap!H649&lt;0.25,1,0)+Recap!H649)</f>
        <v/>
      </c>
      <c r="I648" s="13" t="str">
        <f>IF(Recap!I649="","",IF(Recap!I649&lt;0.25,1,0)+Recap!I649)</f>
        <v/>
      </c>
      <c r="J648" s="13" t="str">
        <f>IF(Recap!J649="","",IF(Recap!J649&lt;0.25,1,0)+Recap!J649)</f>
        <v/>
      </c>
      <c r="L648" s="13" t="str">
        <f>IF(Recap!L649="","",IF(Recap!L649&lt;0.25,1,0)+Recap!L649)</f>
        <v/>
      </c>
    </row>
    <row r="649" spans="1:12">
      <c r="A649" s="2" t="str">
        <f>IF(Recap!A650="","",IF(Recap!A650&lt;0.25,1,0)+Recap!A650)</f>
        <v/>
      </c>
      <c r="B649" s="13" t="str">
        <f>IF(Recap!B650="","",IF(Recap!B650&lt;0.25,1,0)+Recap!B650)</f>
        <v/>
      </c>
      <c r="C649" s="13" t="str">
        <f>IF(Recap!C650="","",IF(Recap!C650&lt;0.25,1,0)+Recap!C650)</f>
        <v/>
      </c>
      <c r="D649" s="13" t="str">
        <f>IF(Recap!D650="","",IF(Recap!D650&lt;0.25,1,0)+Recap!D650)</f>
        <v/>
      </c>
      <c r="E649" s="13" t="str">
        <f>IF(Recap!E650="","",IF(Recap!E650&lt;0.25,1,0)+Recap!E650)</f>
        <v/>
      </c>
      <c r="F649" s="13" t="str">
        <f>IF(Recap!F650="","",IF(Recap!F650&lt;0.25,1,0)+Recap!F650)</f>
        <v/>
      </c>
      <c r="G649" s="13" t="str">
        <f>IF(Recap!G650="","",IF(Recap!G650&lt;0.25,1,0)+Recap!G650)</f>
        <v/>
      </c>
      <c r="H649" s="13" t="str">
        <f>IF(Recap!H650="","",IF(Recap!H650&lt;0.25,1,0)+Recap!H650)</f>
        <v/>
      </c>
      <c r="I649" s="13" t="str">
        <f>IF(Recap!I650="","",IF(Recap!I650&lt;0.25,1,0)+Recap!I650)</f>
        <v/>
      </c>
      <c r="J649" s="13" t="str">
        <f>IF(Recap!J650="","",IF(Recap!J650&lt;0.25,1,0)+Recap!J650)</f>
        <v/>
      </c>
      <c r="L649" s="13" t="str">
        <f>IF(Recap!L650="","",IF(Recap!L650&lt;0.25,1,0)+Recap!L650)</f>
        <v/>
      </c>
    </row>
    <row r="650" spans="1:12">
      <c r="A650" s="2" t="str">
        <f>IF(Recap!A651="","",IF(Recap!A651&lt;0.25,1,0)+Recap!A651)</f>
        <v/>
      </c>
      <c r="B650" s="13" t="str">
        <f>IF(Recap!B651="","",IF(Recap!B651&lt;0.25,1,0)+Recap!B651)</f>
        <v/>
      </c>
      <c r="C650" s="13" t="str">
        <f>IF(Recap!C651="","",IF(Recap!C651&lt;0.25,1,0)+Recap!C651)</f>
        <v/>
      </c>
      <c r="D650" s="13" t="str">
        <f>IF(Recap!D651="","",IF(Recap!D651&lt;0.25,1,0)+Recap!D651)</f>
        <v/>
      </c>
      <c r="E650" s="13" t="str">
        <f>IF(Recap!E651="","",IF(Recap!E651&lt;0.25,1,0)+Recap!E651)</f>
        <v/>
      </c>
      <c r="F650" s="13" t="str">
        <f>IF(Recap!F651="","",IF(Recap!F651&lt;0.25,1,0)+Recap!F651)</f>
        <v/>
      </c>
      <c r="G650" s="13" t="str">
        <f>IF(Recap!G651="","",IF(Recap!G651&lt;0.25,1,0)+Recap!G651)</f>
        <v/>
      </c>
      <c r="H650" s="13" t="str">
        <f>IF(Recap!H651="","",IF(Recap!H651&lt;0.25,1,0)+Recap!H651)</f>
        <v/>
      </c>
      <c r="I650" s="13" t="str">
        <f>IF(Recap!I651="","",IF(Recap!I651&lt;0.25,1,0)+Recap!I651)</f>
        <v/>
      </c>
      <c r="J650" s="13" t="str">
        <f>IF(Recap!J651="","",IF(Recap!J651&lt;0.25,1,0)+Recap!J651)</f>
        <v/>
      </c>
      <c r="L650" s="13" t="str">
        <f>IF(Recap!L651="","",IF(Recap!L651&lt;0.25,1,0)+Recap!L651)</f>
        <v/>
      </c>
    </row>
    <row r="651" spans="1:12">
      <c r="A651" s="2" t="str">
        <f>IF(Recap!A652="","",IF(Recap!A652&lt;0.25,1,0)+Recap!A652)</f>
        <v/>
      </c>
      <c r="B651" s="13" t="str">
        <f>IF(Recap!B652="","",IF(Recap!B652&lt;0.25,1,0)+Recap!B652)</f>
        <v/>
      </c>
      <c r="C651" s="13" t="str">
        <f>IF(Recap!C652="","",IF(Recap!C652&lt;0.25,1,0)+Recap!C652)</f>
        <v/>
      </c>
      <c r="D651" s="13" t="str">
        <f>IF(Recap!D652="","",IF(Recap!D652&lt;0.25,1,0)+Recap!D652)</f>
        <v/>
      </c>
      <c r="E651" s="13" t="str">
        <f>IF(Recap!E652="","",IF(Recap!E652&lt;0.25,1,0)+Recap!E652)</f>
        <v/>
      </c>
      <c r="F651" s="13" t="str">
        <f>IF(Recap!F652="","",IF(Recap!F652&lt;0.25,1,0)+Recap!F652)</f>
        <v/>
      </c>
      <c r="G651" s="13" t="str">
        <f>IF(Recap!G652="","",IF(Recap!G652&lt;0.25,1,0)+Recap!G652)</f>
        <v/>
      </c>
      <c r="H651" s="13" t="str">
        <f>IF(Recap!H652="","",IF(Recap!H652&lt;0.25,1,0)+Recap!H652)</f>
        <v/>
      </c>
      <c r="I651" s="13" t="str">
        <f>IF(Recap!I652="","",IF(Recap!I652&lt;0.25,1,0)+Recap!I652)</f>
        <v/>
      </c>
      <c r="J651" s="13" t="str">
        <f>IF(Recap!J652="","",IF(Recap!J652&lt;0.25,1,0)+Recap!J652)</f>
        <v/>
      </c>
      <c r="L651" s="13" t="str">
        <f>IF(Recap!L652="","",IF(Recap!L652&lt;0.25,1,0)+Recap!L652)</f>
        <v/>
      </c>
    </row>
    <row r="652" spans="1:12">
      <c r="A652" s="2" t="str">
        <f>IF(Recap!A653="","",IF(Recap!A653&lt;0.25,1,0)+Recap!A653)</f>
        <v/>
      </c>
      <c r="B652" s="13" t="str">
        <f>IF(Recap!B653="","",IF(Recap!B653&lt;0.25,1,0)+Recap!B653)</f>
        <v/>
      </c>
      <c r="C652" s="13" t="str">
        <f>IF(Recap!C653="","",IF(Recap!C653&lt;0.25,1,0)+Recap!C653)</f>
        <v/>
      </c>
      <c r="D652" s="13" t="str">
        <f>IF(Recap!D653="","",IF(Recap!D653&lt;0.25,1,0)+Recap!D653)</f>
        <v/>
      </c>
      <c r="E652" s="13" t="str">
        <f>IF(Recap!E653="","",IF(Recap!E653&lt;0.25,1,0)+Recap!E653)</f>
        <v/>
      </c>
      <c r="F652" s="13" t="str">
        <f>IF(Recap!F653="","",IF(Recap!F653&lt;0.25,1,0)+Recap!F653)</f>
        <v/>
      </c>
      <c r="G652" s="13" t="str">
        <f>IF(Recap!G653="","",IF(Recap!G653&lt;0.25,1,0)+Recap!G653)</f>
        <v/>
      </c>
      <c r="H652" s="13" t="str">
        <f>IF(Recap!H653="","",IF(Recap!H653&lt;0.25,1,0)+Recap!H653)</f>
        <v/>
      </c>
      <c r="I652" s="13" t="str">
        <f>IF(Recap!I653="","",IF(Recap!I653&lt;0.25,1,0)+Recap!I653)</f>
        <v/>
      </c>
      <c r="J652" s="13" t="str">
        <f>IF(Recap!J653="","",IF(Recap!J653&lt;0.25,1,0)+Recap!J653)</f>
        <v/>
      </c>
      <c r="L652" s="13" t="str">
        <f>IF(Recap!L653="","",IF(Recap!L653&lt;0.25,1,0)+Recap!L653)</f>
        <v/>
      </c>
    </row>
    <row r="653" spans="1:12">
      <c r="A653" s="2" t="str">
        <f>IF(Recap!A654="","",IF(Recap!A654&lt;0.25,1,0)+Recap!A654)</f>
        <v/>
      </c>
      <c r="B653" s="13" t="str">
        <f>IF(Recap!B654="","",IF(Recap!B654&lt;0.25,1,0)+Recap!B654)</f>
        <v/>
      </c>
      <c r="C653" s="13" t="str">
        <f>IF(Recap!C654="","",IF(Recap!C654&lt;0.25,1,0)+Recap!C654)</f>
        <v/>
      </c>
      <c r="D653" s="13" t="str">
        <f>IF(Recap!D654="","",IF(Recap!D654&lt;0.25,1,0)+Recap!D654)</f>
        <v/>
      </c>
      <c r="E653" s="13" t="str">
        <f>IF(Recap!E654="","",IF(Recap!E654&lt;0.25,1,0)+Recap!E654)</f>
        <v/>
      </c>
      <c r="F653" s="13" t="str">
        <f>IF(Recap!F654="","",IF(Recap!F654&lt;0.25,1,0)+Recap!F654)</f>
        <v/>
      </c>
      <c r="G653" s="13" t="str">
        <f>IF(Recap!G654="","",IF(Recap!G654&lt;0.25,1,0)+Recap!G654)</f>
        <v/>
      </c>
      <c r="H653" s="13" t="str">
        <f>IF(Recap!H654="","",IF(Recap!H654&lt;0.25,1,0)+Recap!H654)</f>
        <v/>
      </c>
      <c r="I653" s="13" t="str">
        <f>IF(Recap!I654="","",IF(Recap!I654&lt;0.25,1,0)+Recap!I654)</f>
        <v/>
      </c>
      <c r="J653" s="13" t="str">
        <f>IF(Recap!J654="","",IF(Recap!J654&lt;0.25,1,0)+Recap!J654)</f>
        <v/>
      </c>
      <c r="L653" s="13" t="str">
        <f>IF(Recap!L654="","",IF(Recap!L654&lt;0.25,1,0)+Recap!L654)</f>
        <v/>
      </c>
    </row>
    <row r="654" spans="1:12">
      <c r="A654" s="2" t="str">
        <f>IF(Recap!A655="","",IF(Recap!A655&lt;0.25,1,0)+Recap!A655)</f>
        <v/>
      </c>
      <c r="B654" s="13" t="str">
        <f>IF(Recap!B655="","",IF(Recap!B655&lt;0.25,1,0)+Recap!B655)</f>
        <v/>
      </c>
      <c r="C654" s="13" t="str">
        <f>IF(Recap!C655="","",IF(Recap!C655&lt;0.25,1,0)+Recap!C655)</f>
        <v/>
      </c>
      <c r="D654" s="13" t="str">
        <f>IF(Recap!D655="","",IF(Recap!D655&lt;0.25,1,0)+Recap!D655)</f>
        <v/>
      </c>
      <c r="E654" s="13" t="str">
        <f>IF(Recap!E655="","",IF(Recap!E655&lt;0.25,1,0)+Recap!E655)</f>
        <v/>
      </c>
      <c r="F654" s="13" t="str">
        <f>IF(Recap!F655="","",IF(Recap!F655&lt;0.25,1,0)+Recap!F655)</f>
        <v/>
      </c>
      <c r="G654" s="13" t="str">
        <f>IF(Recap!G655="","",IF(Recap!G655&lt;0.25,1,0)+Recap!G655)</f>
        <v/>
      </c>
      <c r="H654" s="13" t="str">
        <f>IF(Recap!H655="","",IF(Recap!H655&lt;0.25,1,0)+Recap!H655)</f>
        <v/>
      </c>
      <c r="I654" s="13" t="str">
        <f>IF(Recap!I655="","",IF(Recap!I655&lt;0.25,1,0)+Recap!I655)</f>
        <v/>
      </c>
      <c r="J654" s="13" t="str">
        <f>IF(Recap!J655="","",IF(Recap!J655&lt;0.25,1,0)+Recap!J655)</f>
        <v/>
      </c>
      <c r="L654" s="13" t="str">
        <f>IF(Recap!L655="","",IF(Recap!L655&lt;0.25,1,0)+Recap!L655)</f>
        <v/>
      </c>
    </row>
    <row r="655" spans="1:12">
      <c r="A655" s="2" t="str">
        <f>IF(Recap!A656="","",IF(Recap!A656&lt;0.25,1,0)+Recap!A656)</f>
        <v/>
      </c>
      <c r="B655" s="13" t="str">
        <f>IF(Recap!B656="","",IF(Recap!B656&lt;0.25,1,0)+Recap!B656)</f>
        <v/>
      </c>
      <c r="C655" s="13" t="str">
        <f>IF(Recap!C656="","",IF(Recap!C656&lt;0.25,1,0)+Recap!C656)</f>
        <v/>
      </c>
      <c r="D655" s="13" t="str">
        <f>IF(Recap!D656="","",IF(Recap!D656&lt;0.25,1,0)+Recap!D656)</f>
        <v/>
      </c>
      <c r="E655" s="13" t="str">
        <f>IF(Recap!E656="","",IF(Recap!E656&lt;0.25,1,0)+Recap!E656)</f>
        <v/>
      </c>
      <c r="F655" s="13" t="str">
        <f>IF(Recap!F656="","",IF(Recap!F656&lt;0.25,1,0)+Recap!F656)</f>
        <v/>
      </c>
      <c r="G655" s="13" t="str">
        <f>IF(Recap!G656="","",IF(Recap!G656&lt;0.25,1,0)+Recap!G656)</f>
        <v/>
      </c>
      <c r="H655" s="13" t="str">
        <f>IF(Recap!H656="","",IF(Recap!H656&lt;0.25,1,0)+Recap!H656)</f>
        <v/>
      </c>
      <c r="I655" s="13" t="str">
        <f>IF(Recap!I656="","",IF(Recap!I656&lt;0.25,1,0)+Recap!I656)</f>
        <v/>
      </c>
      <c r="J655" s="13" t="str">
        <f>IF(Recap!J656="","",IF(Recap!J656&lt;0.25,1,0)+Recap!J656)</f>
        <v/>
      </c>
      <c r="L655" s="13" t="str">
        <f>IF(Recap!L656="","",IF(Recap!L656&lt;0.25,1,0)+Recap!L656)</f>
        <v/>
      </c>
    </row>
    <row r="656" spans="1:12">
      <c r="A656" s="2" t="str">
        <f>IF(Recap!A657="","",IF(Recap!A657&lt;0.25,1,0)+Recap!A657)</f>
        <v/>
      </c>
      <c r="B656" s="13" t="str">
        <f>IF(Recap!B657="","",IF(Recap!B657&lt;0.25,1,0)+Recap!B657)</f>
        <v/>
      </c>
      <c r="C656" s="13" t="str">
        <f>IF(Recap!C657="","",IF(Recap!C657&lt;0.25,1,0)+Recap!C657)</f>
        <v/>
      </c>
      <c r="D656" s="13" t="str">
        <f>IF(Recap!D657="","",IF(Recap!D657&lt;0.25,1,0)+Recap!D657)</f>
        <v/>
      </c>
      <c r="E656" s="13" t="str">
        <f>IF(Recap!E657="","",IF(Recap!E657&lt;0.25,1,0)+Recap!E657)</f>
        <v/>
      </c>
      <c r="F656" s="13" t="str">
        <f>IF(Recap!F657="","",IF(Recap!F657&lt;0.25,1,0)+Recap!F657)</f>
        <v/>
      </c>
      <c r="G656" s="13" t="str">
        <f>IF(Recap!G657="","",IF(Recap!G657&lt;0.25,1,0)+Recap!G657)</f>
        <v/>
      </c>
      <c r="H656" s="13" t="str">
        <f>IF(Recap!H657="","",IF(Recap!H657&lt;0.25,1,0)+Recap!H657)</f>
        <v/>
      </c>
      <c r="I656" s="13" t="str">
        <f>IF(Recap!I657="","",IF(Recap!I657&lt;0.25,1,0)+Recap!I657)</f>
        <v/>
      </c>
      <c r="J656" s="13" t="str">
        <f>IF(Recap!J657="","",IF(Recap!J657&lt;0.25,1,0)+Recap!J657)</f>
        <v/>
      </c>
      <c r="L656" s="13" t="str">
        <f>IF(Recap!L657="","",IF(Recap!L657&lt;0.25,1,0)+Recap!L657)</f>
        <v/>
      </c>
    </row>
    <row r="657" spans="1:12">
      <c r="A657" s="2" t="str">
        <f>IF(Recap!A658="","",IF(Recap!A658&lt;0.25,1,0)+Recap!A658)</f>
        <v/>
      </c>
      <c r="B657" s="13" t="str">
        <f>IF(Recap!B658="","",IF(Recap!B658&lt;0.25,1,0)+Recap!B658)</f>
        <v/>
      </c>
      <c r="C657" s="13" t="str">
        <f>IF(Recap!C658="","",IF(Recap!C658&lt;0.25,1,0)+Recap!C658)</f>
        <v/>
      </c>
      <c r="D657" s="13" t="str">
        <f>IF(Recap!D658="","",IF(Recap!D658&lt;0.25,1,0)+Recap!D658)</f>
        <v/>
      </c>
      <c r="E657" s="13" t="str">
        <f>IF(Recap!E658="","",IF(Recap!E658&lt;0.25,1,0)+Recap!E658)</f>
        <v/>
      </c>
      <c r="F657" s="13" t="str">
        <f>IF(Recap!F658="","",IF(Recap!F658&lt;0.25,1,0)+Recap!F658)</f>
        <v/>
      </c>
      <c r="G657" s="13" t="str">
        <f>IF(Recap!G658="","",IF(Recap!G658&lt;0.25,1,0)+Recap!G658)</f>
        <v/>
      </c>
      <c r="H657" s="13" t="str">
        <f>IF(Recap!H658="","",IF(Recap!H658&lt;0.25,1,0)+Recap!H658)</f>
        <v/>
      </c>
      <c r="I657" s="13" t="str">
        <f>IF(Recap!I658="","",IF(Recap!I658&lt;0.25,1,0)+Recap!I658)</f>
        <v/>
      </c>
      <c r="J657" s="13" t="str">
        <f>IF(Recap!J658="","",IF(Recap!J658&lt;0.25,1,0)+Recap!J658)</f>
        <v/>
      </c>
      <c r="L657" s="13" t="str">
        <f>IF(Recap!L658="","",IF(Recap!L658&lt;0.25,1,0)+Recap!L658)</f>
        <v/>
      </c>
    </row>
    <row r="658" spans="1:12">
      <c r="A658" s="2" t="str">
        <f>IF(Recap!A659="","",IF(Recap!A659&lt;0.25,1,0)+Recap!A659)</f>
        <v/>
      </c>
      <c r="B658" s="13" t="str">
        <f>IF(Recap!B659="","",IF(Recap!B659&lt;0.25,1,0)+Recap!B659)</f>
        <v/>
      </c>
      <c r="C658" s="13" t="str">
        <f>IF(Recap!C659="","",IF(Recap!C659&lt;0.25,1,0)+Recap!C659)</f>
        <v/>
      </c>
      <c r="D658" s="13" t="str">
        <f>IF(Recap!D659="","",IF(Recap!D659&lt;0.25,1,0)+Recap!D659)</f>
        <v/>
      </c>
      <c r="E658" s="13" t="str">
        <f>IF(Recap!E659="","",IF(Recap!E659&lt;0.25,1,0)+Recap!E659)</f>
        <v/>
      </c>
      <c r="F658" s="13" t="str">
        <f>IF(Recap!F659="","",IF(Recap!F659&lt;0.25,1,0)+Recap!F659)</f>
        <v/>
      </c>
      <c r="G658" s="13" t="str">
        <f>IF(Recap!G659="","",IF(Recap!G659&lt;0.25,1,0)+Recap!G659)</f>
        <v/>
      </c>
      <c r="H658" s="13" t="str">
        <f>IF(Recap!H659="","",IF(Recap!H659&lt;0.25,1,0)+Recap!H659)</f>
        <v/>
      </c>
      <c r="I658" s="13" t="str">
        <f>IF(Recap!I659="","",IF(Recap!I659&lt;0.25,1,0)+Recap!I659)</f>
        <v/>
      </c>
      <c r="J658" s="13" t="str">
        <f>IF(Recap!J659="","",IF(Recap!J659&lt;0.25,1,0)+Recap!J659)</f>
        <v/>
      </c>
      <c r="L658" s="13" t="str">
        <f>IF(Recap!L659="","",IF(Recap!L659&lt;0.25,1,0)+Recap!L659)</f>
        <v/>
      </c>
    </row>
    <row r="659" spans="1:12">
      <c r="A659" s="2" t="str">
        <f>IF(Recap!A660="","",IF(Recap!A660&lt;0.25,1,0)+Recap!A660)</f>
        <v/>
      </c>
      <c r="B659" s="13" t="str">
        <f>IF(Recap!B660="","",IF(Recap!B660&lt;0.25,1,0)+Recap!B660)</f>
        <v/>
      </c>
      <c r="C659" s="13" t="str">
        <f>IF(Recap!C660="","",IF(Recap!C660&lt;0.25,1,0)+Recap!C660)</f>
        <v/>
      </c>
      <c r="D659" s="13" t="str">
        <f>IF(Recap!D660="","",IF(Recap!D660&lt;0.25,1,0)+Recap!D660)</f>
        <v/>
      </c>
      <c r="E659" s="13" t="str">
        <f>IF(Recap!E660="","",IF(Recap!E660&lt;0.25,1,0)+Recap!E660)</f>
        <v/>
      </c>
      <c r="F659" s="13" t="str">
        <f>IF(Recap!F660="","",IF(Recap!F660&lt;0.25,1,0)+Recap!F660)</f>
        <v/>
      </c>
      <c r="G659" s="13" t="str">
        <f>IF(Recap!G660="","",IF(Recap!G660&lt;0.25,1,0)+Recap!G660)</f>
        <v/>
      </c>
      <c r="H659" s="13" t="str">
        <f>IF(Recap!H660="","",IF(Recap!H660&lt;0.25,1,0)+Recap!H660)</f>
        <v/>
      </c>
      <c r="I659" s="13" t="str">
        <f>IF(Recap!I660="","",IF(Recap!I660&lt;0.25,1,0)+Recap!I660)</f>
        <v/>
      </c>
      <c r="J659" s="13" t="str">
        <f>IF(Recap!J660="","",IF(Recap!J660&lt;0.25,1,0)+Recap!J660)</f>
        <v/>
      </c>
      <c r="L659" s="13" t="str">
        <f>IF(Recap!L660="","",IF(Recap!L660&lt;0.25,1,0)+Recap!L660)</f>
        <v/>
      </c>
    </row>
    <row r="660" spans="1:12">
      <c r="A660" s="2" t="str">
        <f>IF(Recap!A661="","",IF(Recap!A661&lt;0.25,1,0)+Recap!A661)</f>
        <v/>
      </c>
      <c r="B660" s="13" t="str">
        <f>IF(Recap!B661="","",IF(Recap!B661&lt;0.25,1,0)+Recap!B661)</f>
        <v/>
      </c>
      <c r="C660" s="13" t="str">
        <f>IF(Recap!C661="","",IF(Recap!C661&lt;0.25,1,0)+Recap!C661)</f>
        <v/>
      </c>
      <c r="D660" s="13" t="str">
        <f>IF(Recap!D661="","",IF(Recap!D661&lt;0.25,1,0)+Recap!D661)</f>
        <v/>
      </c>
      <c r="E660" s="13" t="str">
        <f>IF(Recap!E661="","",IF(Recap!E661&lt;0.25,1,0)+Recap!E661)</f>
        <v/>
      </c>
      <c r="F660" s="13" t="str">
        <f>IF(Recap!F661="","",IF(Recap!F661&lt;0.25,1,0)+Recap!F661)</f>
        <v/>
      </c>
      <c r="G660" s="13" t="str">
        <f>IF(Recap!G661="","",IF(Recap!G661&lt;0.25,1,0)+Recap!G661)</f>
        <v/>
      </c>
      <c r="H660" s="13" t="str">
        <f>IF(Recap!H661="","",IF(Recap!H661&lt;0.25,1,0)+Recap!H661)</f>
        <v/>
      </c>
      <c r="I660" s="13" t="str">
        <f>IF(Recap!I661="","",IF(Recap!I661&lt;0.25,1,0)+Recap!I661)</f>
        <v/>
      </c>
      <c r="J660" s="13" t="str">
        <f>IF(Recap!J661="","",IF(Recap!J661&lt;0.25,1,0)+Recap!J661)</f>
        <v/>
      </c>
      <c r="L660" s="13" t="str">
        <f>IF(Recap!L661="","",IF(Recap!L661&lt;0.25,1,0)+Recap!L661)</f>
        <v/>
      </c>
    </row>
    <row r="661" spans="1:12">
      <c r="A661" s="2" t="str">
        <f>IF(Recap!A662="","",IF(Recap!A662&lt;0.25,1,0)+Recap!A662)</f>
        <v/>
      </c>
      <c r="B661" s="13" t="str">
        <f>IF(Recap!B662="","",IF(Recap!B662&lt;0.25,1,0)+Recap!B662)</f>
        <v/>
      </c>
      <c r="C661" s="13" t="str">
        <f>IF(Recap!C662="","",IF(Recap!C662&lt;0.25,1,0)+Recap!C662)</f>
        <v/>
      </c>
      <c r="D661" s="13" t="str">
        <f>IF(Recap!D662="","",IF(Recap!D662&lt;0.25,1,0)+Recap!D662)</f>
        <v/>
      </c>
      <c r="E661" s="13" t="str">
        <f>IF(Recap!E662="","",IF(Recap!E662&lt;0.25,1,0)+Recap!E662)</f>
        <v/>
      </c>
      <c r="F661" s="13" t="str">
        <f>IF(Recap!F662="","",IF(Recap!F662&lt;0.25,1,0)+Recap!F662)</f>
        <v/>
      </c>
      <c r="G661" s="13" t="str">
        <f>IF(Recap!G662="","",IF(Recap!G662&lt;0.25,1,0)+Recap!G662)</f>
        <v/>
      </c>
      <c r="H661" s="13" t="str">
        <f>IF(Recap!H662="","",IF(Recap!H662&lt;0.25,1,0)+Recap!H662)</f>
        <v/>
      </c>
      <c r="I661" s="13" t="str">
        <f>IF(Recap!I662="","",IF(Recap!I662&lt;0.25,1,0)+Recap!I662)</f>
        <v/>
      </c>
      <c r="J661" s="13" t="str">
        <f>IF(Recap!J662="","",IF(Recap!J662&lt;0.25,1,0)+Recap!J662)</f>
        <v/>
      </c>
      <c r="L661" s="13" t="str">
        <f>IF(Recap!L662="","",IF(Recap!L662&lt;0.25,1,0)+Recap!L662)</f>
        <v/>
      </c>
    </row>
    <row r="662" spans="1:12">
      <c r="A662" s="2" t="str">
        <f>IF(Recap!A663="","",IF(Recap!A663&lt;0.25,1,0)+Recap!A663)</f>
        <v/>
      </c>
      <c r="B662" s="13" t="str">
        <f>IF(Recap!B663="","",IF(Recap!B663&lt;0.25,1,0)+Recap!B663)</f>
        <v/>
      </c>
      <c r="C662" s="13" t="str">
        <f>IF(Recap!C663="","",IF(Recap!C663&lt;0.25,1,0)+Recap!C663)</f>
        <v/>
      </c>
      <c r="D662" s="13" t="str">
        <f>IF(Recap!D663="","",IF(Recap!D663&lt;0.25,1,0)+Recap!D663)</f>
        <v/>
      </c>
      <c r="E662" s="13" t="str">
        <f>IF(Recap!E663="","",IF(Recap!E663&lt;0.25,1,0)+Recap!E663)</f>
        <v/>
      </c>
      <c r="F662" s="13" t="str">
        <f>IF(Recap!F663="","",IF(Recap!F663&lt;0.25,1,0)+Recap!F663)</f>
        <v/>
      </c>
      <c r="G662" s="13" t="str">
        <f>IF(Recap!G663="","",IF(Recap!G663&lt;0.25,1,0)+Recap!G663)</f>
        <v/>
      </c>
      <c r="H662" s="13" t="str">
        <f>IF(Recap!H663="","",IF(Recap!H663&lt;0.25,1,0)+Recap!H663)</f>
        <v/>
      </c>
      <c r="I662" s="13" t="str">
        <f>IF(Recap!I663="","",IF(Recap!I663&lt;0.25,1,0)+Recap!I663)</f>
        <v/>
      </c>
      <c r="J662" s="13" t="str">
        <f>IF(Recap!J663="","",IF(Recap!J663&lt;0.25,1,0)+Recap!J663)</f>
        <v/>
      </c>
      <c r="L662" s="13" t="str">
        <f>IF(Recap!L663="","",IF(Recap!L663&lt;0.25,1,0)+Recap!L663)</f>
        <v/>
      </c>
    </row>
    <row r="663" spans="1:12">
      <c r="A663" s="2" t="str">
        <f>IF(Recap!A664="","",IF(Recap!A664&lt;0.25,1,0)+Recap!A664)</f>
        <v/>
      </c>
      <c r="B663" s="13" t="str">
        <f>IF(Recap!B664="","",IF(Recap!B664&lt;0.25,1,0)+Recap!B664)</f>
        <v/>
      </c>
      <c r="C663" s="13" t="str">
        <f>IF(Recap!C664="","",IF(Recap!C664&lt;0.25,1,0)+Recap!C664)</f>
        <v/>
      </c>
      <c r="D663" s="13" t="str">
        <f>IF(Recap!D664="","",IF(Recap!D664&lt;0.25,1,0)+Recap!D664)</f>
        <v/>
      </c>
      <c r="E663" s="13" t="str">
        <f>IF(Recap!E664="","",IF(Recap!E664&lt;0.25,1,0)+Recap!E664)</f>
        <v/>
      </c>
      <c r="F663" s="13" t="str">
        <f>IF(Recap!F664="","",IF(Recap!F664&lt;0.25,1,0)+Recap!F664)</f>
        <v/>
      </c>
      <c r="G663" s="13" t="str">
        <f>IF(Recap!G664="","",IF(Recap!G664&lt;0.25,1,0)+Recap!G664)</f>
        <v/>
      </c>
      <c r="H663" s="13" t="str">
        <f>IF(Recap!H664="","",IF(Recap!H664&lt;0.25,1,0)+Recap!H664)</f>
        <v/>
      </c>
      <c r="I663" s="13" t="str">
        <f>IF(Recap!I664="","",IF(Recap!I664&lt;0.25,1,0)+Recap!I664)</f>
        <v/>
      </c>
      <c r="J663" s="13" t="str">
        <f>IF(Recap!J664="","",IF(Recap!J664&lt;0.25,1,0)+Recap!J664)</f>
        <v/>
      </c>
      <c r="L663" s="13" t="str">
        <f>IF(Recap!L664="","",IF(Recap!L664&lt;0.25,1,0)+Recap!L664)</f>
        <v/>
      </c>
    </row>
    <row r="664" spans="1:12">
      <c r="A664" s="2" t="str">
        <f>IF(Recap!A665="","",IF(Recap!A665&lt;0.25,1,0)+Recap!A665)</f>
        <v/>
      </c>
      <c r="B664" s="13" t="str">
        <f>IF(Recap!B665="","",IF(Recap!B665&lt;0.25,1,0)+Recap!B665)</f>
        <v/>
      </c>
      <c r="C664" s="13" t="str">
        <f>IF(Recap!C665="","",IF(Recap!C665&lt;0.25,1,0)+Recap!C665)</f>
        <v/>
      </c>
      <c r="D664" s="13" t="str">
        <f>IF(Recap!D665="","",IF(Recap!D665&lt;0.25,1,0)+Recap!D665)</f>
        <v/>
      </c>
      <c r="E664" s="13" t="str">
        <f>IF(Recap!E665="","",IF(Recap!E665&lt;0.25,1,0)+Recap!E665)</f>
        <v/>
      </c>
      <c r="F664" s="13" t="str">
        <f>IF(Recap!F665="","",IF(Recap!F665&lt;0.25,1,0)+Recap!F665)</f>
        <v/>
      </c>
      <c r="G664" s="13" t="str">
        <f>IF(Recap!G665="","",IF(Recap!G665&lt;0.25,1,0)+Recap!G665)</f>
        <v/>
      </c>
      <c r="H664" s="13" t="str">
        <f>IF(Recap!H665="","",IF(Recap!H665&lt;0.25,1,0)+Recap!H665)</f>
        <v/>
      </c>
      <c r="I664" s="13" t="str">
        <f>IF(Recap!I665="","",IF(Recap!I665&lt;0.25,1,0)+Recap!I665)</f>
        <v/>
      </c>
      <c r="J664" s="13" t="str">
        <f>IF(Recap!J665="","",IF(Recap!J665&lt;0.25,1,0)+Recap!J665)</f>
        <v/>
      </c>
      <c r="L664" s="13" t="str">
        <f>IF(Recap!L665="","",IF(Recap!L665&lt;0.25,1,0)+Recap!L665)</f>
        <v/>
      </c>
    </row>
    <row r="665" spans="1:12">
      <c r="A665" s="2" t="str">
        <f>IF(Recap!A666="","",IF(Recap!A666&lt;0.25,1,0)+Recap!A666)</f>
        <v/>
      </c>
      <c r="B665" s="13" t="str">
        <f>IF(Recap!B666="","",IF(Recap!B666&lt;0.25,1,0)+Recap!B666)</f>
        <v/>
      </c>
      <c r="C665" s="13" t="str">
        <f>IF(Recap!C666="","",IF(Recap!C666&lt;0.25,1,0)+Recap!C666)</f>
        <v/>
      </c>
      <c r="D665" s="13" t="str">
        <f>IF(Recap!D666="","",IF(Recap!D666&lt;0.25,1,0)+Recap!D666)</f>
        <v/>
      </c>
      <c r="E665" s="13" t="str">
        <f>IF(Recap!E666="","",IF(Recap!E666&lt;0.25,1,0)+Recap!E666)</f>
        <v/>
      </c>
      <c r="F665" s="13" t="str">
        <f>IF(Recap!F666="","",IF(Recap!F666&lt;0.25,1,0)+Recap!F666)</f>
        <v/>
      </c>
      <c r="G665" s="13" t="str">
        <f>IF(Recap!G666="","",IF(Recap!G666&lt;0.25,1,0)+Recap!G666)</f>
        <v/>
      </c>
      <c r="H665" s="13" t="str">
        <f>IF(Recap!H666="","",IF(Recap!H666&lt;0.25,1,0)+Recap!H666)</f>
        <v/>
      </c>
      <c r="I665" s="13" t="str">
        <f>IF(Recap!I666="","",IF(Recap!I666&lt;0.25,1,0)+Recap!I666)</f>
        <v/>
      </c>
      <c r="J665" s="13" t="str">
        <f>IF(Recap!J666="","",IF(Recap!J666&lt;0.25,1,0)+Recap!J666)</f>
        <v/>
      </c>
      <c r="L665" s="13" t="str">
        <f>IF(Recap!L666="","",IF(Recap!L666&lt;0.25,1,0)+Recap!L666)</f>
        <v/>
      </c>
    </row>
    <row r="666" spans="1:12">
      <c r="A666" s="2" t="str">
        <f>IF(Recap!A667="","",IF(Recap!A667&lt;0.25,1,0)+Recap!A667)</f>
        <v/>
      </c>
      <c r="B666" s="13" t="str">
        <f>IF(Recap!B667="","",IF(Recap!B667&lt;0.25,1,0)+Recap!B667)</f>
        <v/>
      </c>
      <c r="C666" s="13" t="str">
        <f>IF(Recap!C667="","",IF(Recap!C667&lt;0.25,1,0)+Recap!C667)</f>
        <v/>
      </c>
      <c r="D666" s="13" t="str">
        <f>IF(Recap!D667="","",IF(Recap!D667&lt;0.25,1,0)+Recap!D667)</f>
        <v/>
      </c>
      <c r="E666" s="13" t="str">
        <f>IF(Recap!E667="","",IF(Recap!E667&lt;0.25,1,0)+Recap!E667)</f>
        <v/>
      </c>
      <c r="F666" s="13" t="str">
        <f>IF(Recap!F667="","",IF(Recap!F667&lt;0.25,1,0)+Recap!F667)</f>
        <v/>
      </c>
      <c r="G666" s="13" t="str">
        <f>IF(Recap!G667="","",IF(Recap!G667&lt;0.25,1,0)+Recap!G667)</f>
        <v/>
      </c>
      <c r="H666" s="13" t="str">
        <f>IF(Recap!H667="","",IF(Recap!H667&lt;0.25,1,0)+Recap!H667)</f>
        <v/>
      </c>
      <c r="I666" s="13" t="str">
        <f>IF(Recap!I667="","",IF(Recap!I667&lt;0.25,1,0)+Recap!I667)</f>
        <v/>
      </c>
      <c r="J666" s="13" t="str">
        <f>IF(Recap!J667="","",IF(Recap!J667&lt;0.25,1,0)+Recap!J667)</f>
        <v/>
      </c>
      <c r="L666" s="13" t="str">
        <f>IF(Recap!L667="","",IF(Recap!L667&lt;0.25,1,0)+Recap!L667)</f>
        <v/>
      </c>
    </row>
    <row r="667" spans="1:12">
      <c r="A667" s="2" t="str">
        <f>IF(Recap!A668="","",IF(Recap!A668&lt;0.25,1,0)+Recap!A668)</f>
        <v/>
      </c>
      <c r="B667" s="13" t="str">
        <f>IF(Recap!B668="","",IF(Recap!B668&lt;0.25,1,0)+Recap!B668)</f>
        <v/>
      </c>
      <c r="C667" s="13" t="str">
        <f>IF(Recap!C668="","",IF(Recap!C668&lt;0.25,1,0)+Recap!C668)</f>
        <v/>
      </c>
      <c r="D667" s="13" t="str">
        <f>IF(Recap!D668="","",IF(Recap!D668&lt;0.25,1,0)+Recap!D668)</f>
        <v/>
      </c>
      <c r="E667" s="13" t="str">
        <f>IF(Recap!E668="","",IF(Recap!E668&lt;0.25,1,0)+Recap!E668)</f>
        <v/>
      </c>
      <c r="F667" s="13" t="str">
        <f>IF(Recap!F668="","",IF(Recap!F668&lt;0.25,1,0)+Recap!F668)</f>
        <v/>
      </c>
      <c r="G667" s="13" t="str">
        <f>IF(Recap!G668="","",IF(Recap!G668&lt;0.25,1,0)+Recap!G668)</f>
        <v/>
      </c>
      <c r="H667" s="13" t="str">
        <f>IF(Recap!H668="","",IF(Recap!H668&lt;0.25,1,0)+Recap!H668)</f>
        <v/>
      </c>
      <c r="I667" s="13" t="str">
        <f>IF(Recap!I668="","",IF(Recap!I668&lt;0.25,1,0)+Recap!I668)</f>
        <v/>
      </c>
      <c r="J667" s="13" t="str">
        <f>IF(Recap!J668="","",IF(Recap!J668&lt;0.25,1,0)+Recap!J668)</f>
        <v/>
      </c>
      <c r="L667" s="13" t="str">
        <f>IF(Recap!L668="","",IF(Recap!L668&lt;0.25,1,0)+Recap!L668)</f>
        <v/>
      </c>
    </row>
    <row r="668" spans="1:12">
      <c r="A668" s="2" t="str">
        <f>IF(Recap!A669="","",IF(Recap!A669&lt;0.25,1,0)+Recap!A669)</f>
        <v/>
      </c>
      <c r="B668" s="13" t="str">
        <f>IF(Recap!B669="","",IF(Recap!B669&lt;0.25,1,0)+Recap!B669)</f>
        <v/>
      </c>
      <c r="C668" s="13" t="str">
        <f>IF(Recap!C669="","",IF(Recap!C669&lt;0.25,1,0)+Recap!C669)</f>
        <v/>
      </c>
      <c r="D668" s="13" t="str">
        <f>IF(Recap!D669="","",IF(Recap!D669&lt;0.25,1,0)+Recap!D669)</f>
        <v/>
      </c>
      <c r="E668" s="13" t="str">
        <f>IF(Recap!E669="","",IF(Recap!E669&lt;0.25,1,0)+Recap!E669)</f>
        <v/>
      </c>
      <c r="F668" s="13" t="str">
        <f>IF(Recap!F669="","",IF(Recap!F669&lt;0.25,1,0)+Recap!F669)</f>
        <v/>
      </c>
      <c r="G668" s="13" t="str">
        <f>IF(Recap!G669="","",IF(Recap!G669&lt;0.25,1,0)+Recap!G669)</f>
        <v/>
      </c>
      <c r="H668" s="13" t="str">
        <f>IF(Recap!H669="","",IF(Recap!H669&lt;0.25,1,0)+Recap!H669)</f>
        <v/>
      </c>
      <c r="I668" s="13" t="str">
        <f>IF(Recap!I669="","",IF(Recap!I669&lt;0.25,1,0)+Recap!I669)</f>
        <v/>
      </c>
      <c r="J668" s="13" t="str">
        <f>IF(Recap!J669="","",IF(Recap!J669&lt;0.25,1,0)+Recap!J669)</f>
        <v/>
      </c>
      <c r="L668" s="13" t="str">
        <f>IF(Recap!L669="","",IF(Recap!L669&lt;0.25,1,0)+Recap!L669)</f>
        <v/>
      </c>
    </row>
    <row r="669" spans="1:12">
      <c r="A669" s="2" t="str">
        <f>IF(Recap!A670="","",IF(Recap!A670&lt;0.25,1,0)+Recap!A670)</f>
        <v/>
      </c>
      <c r="B669" s="13" t="str">
        <f>IF(Recap!B670="","",IF(Recap!B670&lt;0.25,1,0)+Recap!B670)</f>
        <v/>
      </c>
      <c r="C669" s="13" t="str">
        <f>IF(Recap!C670="","",IF(Recap!C670&lt;0.25,1,0)+Recap!C670)</f>
        <v/>
      </c>
      <c r="D669" s="13" t="str">
        <f>IF(Recap!D670="","",IF(Recap!D670&lt;0.25,1,0)+Recap!D670)</f>
        <v/>
      </c>
      <c r="E669" s="13" t="str">
        <f>IF(Recap!E670="","",IF(Recap!E670&lt;0.25,1,0)+Recap!E670)</f>
        <v/>
      </c>
      <c r="F669" s="13" t="str">
        <f>IF(Recap!F670="","",IF(Recap!F670&lt;0.25,1,0)+Recap!F670)</f>
        <v/>
      </c>
      <c r="G669" s="13" t="str">
        <f>IF(Recap!G670="","",IF(Recap!G670&lt;0.25,1,0)+Recap!G670)</f>
        <v/>
      </c>
      <c r="H669" s="13" t="str">
        <f>IF(Recap!H670="","",IF(Recap!H670&lt;0.25,1,0)+Recap!H670)</f>
        <v/>
      </c>
      <c r="I669" s="13" t="str">
        <f>IF(Recap!I670="","",IF(Recap!I670&lt;0.25,1,0)+Recap!I670)</f>
        <v/>
      </c>
      <c r="J669" s="13" t="str">
        <f>IF(Recap!J670="","",IF(Recap!J670&lt;0.25,1,0)+Recap!J670)</f>
        <v/>
      </c>
      <c r="L669" s="13" t="str">
        <f>IF(Recap!L670="","",IF(Recap!L670&lt;0.25,1,0)+Recap!L670)</f>
        <v/>
      </c>
    </row>
    <row r="670" spans="1:12">
      <c r="A670" s="2" t="str">
        <f>IF(Recap!A671="","",IF(Recap!A671&lt;0.25,1,0)+Recap!A671)</f>
        <v/>
      </c>
      <c r="B670" s="13" t="str">
        <f>IF(Recap!B671="","",IF(Recap!B671&lt;0.25,1,0)+Recap!B671)</f>
        <v/>
      </c>
      <c r="C670" s="13" t="str">
        <f>IF(Recap!C671="","",IF(Recap!C671&lt;0.25,1,0)+Recap!C671)</f>
        <v/>
      </c>
      <c r="D670" s="13" t="str">
        <f>IF(Recap!D671="","",IF(Recap!D671&lt;0.25,1,0)+Recap!D671)</f>
        <v/>
      </c>
      <c r="E670" s="13" t="str">
        <f>IF(Recap!E671="","",IF(Recap!E671&lt;0.25,1,0)+Recap!E671)</f>
        <v/>
      </c>
      <c r="F670" s="13" t="str">
        <f>IF(Recap!F671="","",IF(Recap!F671&lt;0.25,1,0)+Recap!F671)</f>
        <v/>
      </c>
      <c r="G670" s="13" t="str">
        <f>IF(Recap!G671="","",IF(Recap!G671&lt;0.25,1,0)+Recap!G671)</f>
        <v/>
      </c>
      <c r="H670" s="13" t="str">
        <f>IF(Recap!H671="","",IF(Recap!H671&lt;0.25,1,0)+Recap!H671)</f>
        <v/>
      </c>
      <c r="I670" s="13" t="str">
        <f>IF(Recap!I671="","",IF(Recap!I671&lt;0.25,1,0)+Recap!I671)</f>
        <v/>
      </c>
      <c r="J670" s="13" t="str">
        <f>IF(Recap!J671="","",IF(Recap!J671&lt;0.25,1,0)+Recap!J671)</f>
        <v/>
      </c>
      <c r="L670" s="13" t="str">
        <f>IF(Recap!L671="","",IF(Recap!L671&lt;0.25,1,0)+Recap!L671)</f>
        <v/>
      </c>
    </row>
    <row r="671" spans="1:12">
      <c r="A671" s="2" t="str">
        <f>IF(Recap!A672="","",IF(Recap!A672&lt;0.25,1,0)+Recap!A672)</f>
        <v/>
      </c>
      <c r="B671" s="13" t="str">
        <f>IF(Recap!B672="","",IF(Recap!B672&lt;0.25,1,0)+Recap!B672)</f>
        <v/>
      </c>
      <c r="C671" s="13" t="str">
        <f>IF(Recap!C672="","",IF(Recap!C672&lt;0.25,1,0)+Recap!C672)</f>
        <v/>
      </c>
      <c r="D671" s="13" t="str">
        <f>IF(Recap!D672="","",IF(Recap!D672&lt;0.25,1,0)+Recap!D672)</f>
        <v/>
      </c>
      <c r="E671" s="13" t="str">
        <f>IF(Recap!E672="","",IF(Recap!E672&lt;0.25,1,0)+Recap!E672)</f>
        <v/>
      </c>
      <c r="F671" s="13" t="str">
        <f>IF(Recap!F672="","",IF(Recap!F672&lt;0.25,1,0)+Recap!F672)</f>
        <v/>
      </c>
      <c r="G671" s="13" t="str">
        <f>IF(Recap!G672="","",IF(Recap!G672&lt;0.25,1,0)+Recap!G672)</f>
        <v/>
      </c>
      <c r="H671" s="13" t="str">
        <f>IF(Recap!H672="","",IF(Recap!H672&lt;0.25,1,0)+Recap!H672)</f>
        <v/>
      </c>
      <c r="I671" s="13" t="str">
        <f>IF(Recap!I672="","",IF(Recap!I672&lt;0.25,1,0)+Recap!I672)</f>
        <v/>
      </c>
      <c r="J671" s="13" t="str">
        <f>IF(Recap!J672="","",IF(Recap!J672&lt;0.25,1,0)+Recap!J672)</f>
        <v/>
      </c>
      <c r="L671" s="13" t="str">
        <f>IF(Recap!L672="","",IF(Recap!L672&lt;0.25,1,0)+Recap!L672)</f>
        <v/>
      </c>
    </row>
    <row r="672" spans="1:12">
      <c r="A672" s="2" t="str">
        <f>IF(Recap!A673="","",IF(Recap!A673&lt;0.25,1,0)+Recap!A673)</f>
        <v/>
      </c>
      <c r="B672" s="13" t="str">
        <f>IF(Recap!B673="","",IF(Recap!B673&lt;0.25,1,0)+Recap!B673)</f>
        <v/>
      </c>
      <c r="C672" s="13" t="str">
        <f>IF(Recap!C673="","",IF(Recap!C673&lt;0.25,1,0)+Recap!C673)</f>
        <v/>
      </c>
      <c r="D672" s="13" t="str">
        <f>IF(Recap!D673="","",IF(Recap!D673&lt;0.25,1,0)+Recap!D673)</f>
        <v/>
      </c>
      <c r="E672" s="13" t="str">
        <f>IF(Recap!E673="","",IF(Recap!E673&lt;0.25,1,0)+Recap!E673)</f>
        <v/>
      </c>
      <c r="F672" s="13" t="str">
        <f>IF(Recap!F673="","",IF(Recap!F673&lt;0.25,1,0)+Recap!F673)</f>
        <v/>
      </c>
      <c r="G672" s="13" t="str">
        <f>IF(Recap!G673="","",IF(Recap!G673&lt;0.25,1,0)+Recap!G673)</f>
        <v/>
      </c>
      <c r="H672" s="13" t="str">
        <f>IF(Recap!H673="","",IF(Recap!H673&lt;0.25,1,0)+Recap!H673)</f>
        <v/>
      </c>
      <c r="I672" s="13" t="str">
        <f>IF(Recap!I673="","",IF(Recap!I673&lt;0.25,1,0)+Recap!I673)</f>
        <v/>
      </c>
      <c r="J672" s="13" t="str">
        <f>IF(Recap!J673="","",IF(Recap!J673&lt;0.25,1,0)+Recap!J673)</f>
        <v/>
      </c>
      <c r="L672" s="13" t="str">
        <f>IF(Recap!L673="","",IF(Recap!L673&lt;0.25,1,0)+Recap!L673)</f>
        <v/>
      </c>
    </row>
    <row r="673" spans="1:12">
      <c r="A673" s="2" t="str">
        <f>IF(Recap!A674="","",IF(Recap!A674&lt;0.25,1,0)+Recap!A674)</f>
        <v/>
      </c>
      <c r="B673" s="13" t="str">
        <f>IF(Recap!B674="","",IF(Recap!B674&lt;0.25,1,0)+Recap!B674)</f>
        <v/>
      </c>
      <c r="C673" s="13" t="str">
        <f>IF(Recap!C674="","",IF(Recap!C674&lt;0.25,1,0)+Recap!C674)</f>
        <v/>
      </c>
      <c r="D673" s="13" t="str">
        <f>IF(Recap!D674="","",IF(Recap!D674&lt;0.25,1,0)+Recap!D674)</f>
        <v/>
      </c>
      <c r="E673" s="13" t="str">
        <f>IF(Recap!E674="","",IF(Recap!E674&lt;0.25,1,0)+Recap!E674)</f>
        <v/>
      </c>
      <c r="F673" s="13" t="str">
        <f>IF(Recap!F674="","",IF(Recap!F674&lt;0.25,1,0)+Recap!F674)</f>
        <v/>
      </c>
      <c r="G673" s="13" t="str">
        <f>IF(Recap!G674="","",IF(Recap!G674&lt;0.25,1,0)+Recap!G674)</f>
        <v/>
      </c>
      <c r="H673" s="13" t="str">
        <f>IF(Recap!H674="","",IF(Recap!H674&lt;0.25,1,0)+Recap!H674)</f>
        <v/>
      </c>
      <c r="I673" s="13" t="str">
        <f>IF(Recap!I674="","",IF(Recap!I674&lt;0.25,1,0)+Recap!I674)</f>
        <v/>
      </c>
      <c r="J673" s="13" t="str">
        <f>IF(Recap!J674="","",IF(Recap!J674&lt;0.25,1,0)+Recap!J674)</f>
        <v/>
      </c>
      <c r="L673" s="13" t="str">
        <f>IF(Recap!L674="","",IF(Recap!L674&lt;0.25,1,0)+Recap!L674)</f>
        <v/>
      </c>
    </row>
    <row r="674" spans="1:12">
      <c r="A674" s="2" t="str">
        <f>IF(Recap!A675="","",IF(Recap!A675&lt;0.25,1,0)+Recap!A675)</f>
        <v/>
      </c>
      <c r="B674" s="13" t="str">
        <f>IF(Recap!B675="","",IF(Recap!B675&lt;0.25,1,0)+Recap!B675)</f>
        <v/>
      </c>
      <c r="C674" s="13" t="str">
        <f>IF(Recap!C675="","",IF(Recap!C675&lt;0.25,1,0)+Recap!C675)</f>
        <v/>
      </c>
      <c r="D674" s="13" t="str">
        <f>IF(Recap!D675="","",IF(Recap!D675&lt;0.25,1,0)+Recap!D675)</f>
        <v/>
      </c>
      <c r="E674" s="13" t="str">
        <f>IF(Recap!E675="","",IF(Recap!E675&lt;0.25,1,0)+Recap!E675)</f>
        <v/>
      </c>
      <c r="F674" s="13" t="str">
        <f>IF(Recap!F675="","",IF(Recap!F675&lt;0.25,1,0)+Recap!F675)</f>
        <v/>
      </c>
      <c r="G674" s="13" t="str">
        <f>IF(Recap!G675="","",IF(Recap!G675&lt;0.25,1,0)+Recap!G675)</f>
        <v/>
      </c>
      <c r="H674" s="13" t="str">
        <f>IF(Recap!H675="","",IF(Recap!H675&lt;0.25,1,0)+Recap!H675)</f>
        <v/>
      </c>
      <c r="I674" s="13" t="str">
        <f>IF(Recap!I675="","",IF(Recap!I675&lt;0.25,1,0)+Recap!I675)</f>
        <v/>
      </c>
      <c r="J674" s="13" t="str">
        <f>IF(Recap!J675="","",IF(Recap!J675&lt;0.25,1,0)+Recap!J675)</f>
        <v/>
      </c>
      <c r="L674" s="13" t="str">
        <f>IF(Recap!L675="","",IF(Recap!L675&lt;0.25,1,0)+Recap!L675)</f>
        <v/>
      </c>
    </row>
    <row r="675" spans="1:12">
      <c r="A675" s="2" t="str">
        <f>IF(Recap!A676="","",IF(Recap!A676&lt;0.25,1,0)+Recap!A676)</f>
        <v/>
      </c>
      <c r="B675" s="13" t="str">
        <f>IF(Recap!B676="","",IF(Recap!B676&lt;0.25,1,0)+Recap!B676)</f>
        <v/>
      </c>
      <c r="C675" s="13" t="str">
        <f>IF(Recap!C676="","",IF(Recap!C676&lt;0.25,1,0)+Recap!C676)</f>
        <v/>
      </c>
      <c r="D675" s="13" t="str">
        <f>IF(Recap!D676="","",IF(Recap!D676&lt;0.25,1,0)+Recap!D676)</f>
        <v/>
      </c>
      <c r="E675" s="13" t="str">
        <f>IF(Recap!E676="","",IF(Recap!E676&lt;0.25,1,0)+Recap!E676)</f>
        <v/>
      </c>
      <c r="F675" s="13" t="str">
        <f>IF(Recap!F676="","",IF(Recap!F676&lt;0.25,1,0)+Recap!F676)</f>
        <v/>
      </c>
      <c r="G675" s="13" t="str">
        <f>IF(Recap!G676="","",IF(Recap!G676&lt;0.25,1,0)+Recap!G676)</f>
        <v/>
      </c>
      <c r="H675" s="13" t="str">
        <f>IF(Recap!H676="","",IF(Recap!H676&lt;0.25,1,0)+Recap!H676)</f>
        <v/>
      </c>
      <c r="I675" s="13" t="str">
        <f>IF(Recap!I676="","",IF(Recap!I676&lt;0.25,1,0)+Recap!I676)</f>
        <v/>
      </c>
      <c r="J675" s="13" t="str">
        <f>IF(Recap!J676="","",IF(Recap!J676&lt;0.25,1,0)+Recap!J676)</f>
        <v/>
      </c>
      <c r="L675" s="13" t="str">
        <f>IF(Recap!L676="","",IF(Recap!L676&lt;0.25,1,0)+Recap!L676)</f>
        <v/>
      </c>
    </row>
    <row r="676" spans="1:12">
      <c r="A676" s="2" t="str">
        <f>IF(Recap!A677="","",IF(Recap!A677&lt;0.25,1,0)+Recap!A677)</f>
        <v/>
      </c>
      <c r="B676" s="13" t="str">
        <f>IF(Recap!B677="","",IF(Recap!B677&lt;0.25,1,0)+Recap!B677)</f>
        <v/>
      </c>
      <c r="C676" s="13" t="str">
        <f>IF(Recap!C677="","",IF(Recap!C677&lt;0.25,1,0)+Recap!C677)</f>
        <v/>
      </c>
      <c r="D676" s="13" t="str">
        <f>IF(Recap!D677="","",IF(Recap!D677&lt;0.25,1,0)+Recap!D677)</f>
        <v/>
      </c>
      <c r="E676" s="13" t="str">
        <f>IF(Recap!E677="","",IF(Recap!E677&lt;0.25,1,0)+Recap!E677)</f>
        <v/>
      </c>
      <c r="F676" s="13" t="str">
        <f>IF(Recap!F677="","",IF(Recap!F677&lt;0.25,1,0)+Recap!F677)</f>
        <v/>
      </c>
      <c r="G676" s="13" t="str">
        <f>IF(Recap!G677="","",IF(Recap!G677&lt;0.25,1,0)+Recap!G677)</f>
        <v/>
      </c>
      <c r="H676" s="13" t="str">
        <f>IF(Recap!H677="","",IF(Recap!H677&lt;0.25,1,0)+Recap!H677)</f>
        <v/>
      </c>
      <c r="I676" s="13" t="str">
        <f>IF(Recap!I677="","",IF(Recap!I677&lt;0.25,1,0)+Recap!I677)</f>
        <v/>
      </c>
      <c r="J676" s="13" t="str">
        <f>IF(Recap!J677="","",IF(Recap!J677&lt;0.25,1,0)+Recap!J677)</f>
        <v/>
      </c>
      <c r="L676" s="13" t="str">
        <f>IF(Recap!L677="","",IF(Recap!L677&lt;0.25,1,0)+Recap!L677)</f>
        <v/>
      </c>
    </row>
    <row r="677" spans="1:12">
      <c r="A677" s="2" t="str">
        <f>IF(Recap!A678="","",IF(Recap!A678&lt;0.25,1,0)+Recap!A678)</f>
        <v/>
      </c>
      <c r="B677" s="13" t="str">
        <f>IF(Recap!B678="","",IF(Recap!B678&lt;0.25,1,0)+Recap!B678)</f>
        <v/>
      </c>
      <c r="C677" s="13" t="str">
        <f>IF(Recap!C678="","",IF(Recap!C678&lt;0.25,1,0)+Recap!C678)</f>
        <v/>
      </c>
      <c r="D677" s="13" t="str">
        <f>IF(Recap!D678="","",IF(Recap!D678&lt;0.25,1,0)+Recap!D678)</f>
        <v/>
      </c>
      <c r="E677" s="13" t="str">
        <f>IF(Recap!E678="","",IF(Recap!E678&lt;0.25,1,0)+Recap!E678)</f>
        <v/>
      </c>
      <c r="F677" s="13" t="str">
        <f>IF(Recap!F678="","",IF(Recap!F678&lt;0.25,1,0)+Recap!F678)</f>
        <v/>
      </c>
      <c r="G677" s="13" t="str">
        <f>IF(Recap!G678="","",IF(Recap!G678&lt;0.25,1,0)+Recap!G678)</f>
        <v/>
      </c>
      <c r="H677" s="13" t="str">
        <f>IF(Recap!H678="","",IF(Recap!H678&lt;0.25,1,0)+Recap!H678)</f>
        <v/>
      </c>
      <c r="I677" s="13" t="str">
        <f>IF(Recap!I678="","",IF(Recap!I678&lt;0.25,1,0)+Recap!I678)</f>
        <v/>
      </c>
      <c r="J677" s="13" t="str">
        <f>IF(Recap!J678="","",IF(Recap!J678&lt;0.25,1,0)+Recap!J678)</f>
        <v/>
      </c>
      <c r="L677" s="13" t="str">
        <f>IF(Recap!L678="","",IF(Recap!L678&lt;0.25,1,0)+Recap!L678)</f>
        <v/>
      </c>
    </row>
    <row r="678" spans="1:12">
      <c r="A678" s="2" t="str">
        <f>IF(Recap!A679="","",IF(Recap!A679&lt;0.25,1,0)+Recap!A679)</f>
        <v/>
      </c>
      <c r="B678" s="13" t="str">
        <f>IF(Recap!B679="","",IF(Recap!B679&lt;0.25,1,0)+Recap!B679)</f>
        <v/>
      </c>
      <c r="C678" s="13" t="str">
        <f>IF(Recap!C679="","",IF(Recap!C679&lt;0.25,1,0)+Recap!C679)</f>
        <v/>
      </c>
      <c r="D678" s="13" t="str">
        <f>IF(Recap!D679="","",IF(Recap!D679&lt;0.25,1,0)+Recap!D679)</f>
        <v/>
      </c>
      <c r="E678" s="13" t="str">
        <f>IF(Recap!E679="","",IF(Recap!E679&lt;0.25,1,0)+Recap!E679)</f>
        <v/>
      </c>
      <c r="F678" s="13" t="str">
        <f>IF(Recap!F679="","",IF(Recap!F679&lt;0.25,1,0)+Recap!F679)</f>
        <v/>
      </c>
      <c r="G678" s="13" t="str">
        <f>IF(Recap!G679="","",IF(Recap!G679&lt;0.25,1,0)+Recap!G679)</f>
        <v/>
      </c>
      <c r="H678" s="13" t="str">
        <f>IF(Recap!H679="","",IF(Recap!H679&lt;0.25,1,0)+Recap!H679)</f>
        <v/>
      </c>
      <c r="I678" s="13" t="str">
        <f>IF(Recap!I679="","",IF(Recap!I679&lt;0.25,1,0)+Recap!I679)</f>
        <v/>
      </c>
      <c r="J678" s="13" t="str">
        <f>IF(Recap!J679="","",IF(Recap!J679&lt;0.25,1,0)+Recap!J679)</f>
        <v/>
      </c>
      <c r="L678" s="13" t="str">
        <f>IF(Recap!L679="","",IF(Recap!L679&lt;0.25,1,0)+Recap!L679)</f>
        <v/>
      </c>
    </row>
    <row r="679" spans="1:12">
      <c r="A679" s="2" t="str">
        <f>IF(Recap!A680="","",IF(Recap!A680&lt;0.25,1,0)+Recap!A680)</f>
        <v/>
      </c>
      <c r="B679" s="13" t="str">
        <f>IF(Recap!B680="","",IF(Recap!B680&lt;0.25,1,0)+Recap!B680)</f>
        <v/>
      </c>
      <c r="C679" s="13" t="str">
        <f>IF(Recap!C680="","",IF(Recap!C680&lt;0.25,1,0)+Recap!C680)</f>
        <v/>
      </c>
      <c r="D679" s="13" t="str">
        <f>IF(Recap!D680="","",IF(Recap!D680&lt;0.25,1,0)+Recap!D680)</f>
        <v/>
      </c>
      <c r="E679" s="13" t="str">
        <f>IF(Recap!E680="","",IF(Recap!E680&lt;0.25,1,0)+Recap!E680)</f>
        <v/>
      </c>
      <c r="F679" s="13" t="str">
        <f>IF(Recap!F680="","",IF(Recap!F680&lt;0.25,1,0)+Recap!F680)</f>
        <v/>
      </c>
      <c r="G679" s="13" t="str">
        <f>IF(Recap!G680="","",IF(Recap!G680&lt;0.25,1,0)+Recap!G680)</f>
        <v/>
      </c>
      <c r="H679" s="13" t="str">
        <f>IF(Recap!H680="","",IF(Recap!H680&lt;0.25,1,0)+Recap!H680)</f>
        <v/>
      </c>
      <c r="I679" s="13" t="str">
        <f>IF(Recap!I680="","",IF(Recap!I680&lt;0.25,1,0)+Recap!I680)</f>
        <v/>
      </c>
      <c r="J679" s="13" t="str">
        <f>IF(Recap!J680="","",IF(Recap!J680&lt;0.25,1,0)+Recap!J680)</f>
        <v/>
      </c>
      <c r="L679" s="13" t="str">
        <f>IF(Recap!L680="","",IF(Recap!L680&lt;0.25,1,0)+Recap!L680)</f>
        <v/>
      </c>
    </row>
    <row r="680" spans="1:12">
      <c r="A680" s="2" t="str">
        <f>IF(Recap!A681="","",IF(Recap!A681&lt;0.25,1,0)+Recap!A681)</f>
        <v/>
      </c>
      <c r="B680" s="13" t="str">
        <f>IF(Recap!B681="","",IF(Recap!B681&lt;0.25,1,0)+Recap!B681)</f>
        <v/>
      </c>
      <c r="C680" s="13" t="str">
        <f>IF(Recap!C681="","",IF(Recap!C681&lt;0.25,1,0)+Recap!C681)</f>
        <v/>
      </c>
      <c r="D680" s="13" t="str">
        <f>IF(Recap!D681="","",IF(Recap!D681&lt;0.25,1,0)+Recap!D681)</f>
        <v/>
      </c>
      <c r="E680" s="13" t="str">
        <f>IF(Recap!E681="","",IF(Recap!E681&lt;0.25,1,0)+Recap!E681)</f>
        <v/>
      </c>
      <c r="F680" s="13" t="str">
        <f>IF(Recap!F681="","",IF(Recap!F681&lt;0.25,1,0)+Recap!F681)</f>
        <v/>
      </c>
      <c r="G680" s="13" t="str">
        <f>IF(Recap!G681="","",IF(Recap!G681&lt;0.25,1,0)+Recap!G681)</f>
        <v/>
      </c>
      <c r="H680" s="13" t="str">
        <f>IF(Recap!H681="","",IF(Recap!H681&lt;0.25,1,0)+Recap!H681)</f>
        <v/>
      </c>
      <c r="I680" s="13" t="str">
        <f>IF(Recap!I681="","",IF(Recap!I681&lt;0.25,1,0)+Recap!I681)</f>
        <v/>
      </c>
      <c r="J680" s="13" t="str">
        <f>IF(Recap!J681="","",IF(Recap!J681&lt;0.25,1,0)+Recap!J681)</f>
        <v/>
      </c>
      <c r="L680" s="13" t="str">
        <f>IF(Recap!L681="","",IF(Recap!L681&lt;0.25,1,0)+Recap!L681)</f>
        <v/>
      </c>
    </row>
    <row r="681" spans="1:12">
      <c r="A681" s="2" t="str">
        <f>IF(Recap!A682="","",IF(Recap!A682&lt;0.25,1,0)+Recap!A682)</f>
        <v/>
      </c>
      <c r="B681" s="13" t="str">
        <f>IF(Recap!B682="","",IF(Recap!B682&lt;0.25,1,0)+Recap!B682)</f>
        <v/>
      </c>
      <c r="C681" s="13" t="str">
        <f>IF(Recap!C682="","",IF(Recap!C682&lt;0.25,1,0)+Recap!C682)</f>
        <v/>
      </c>
      <c r="D681" s="13" t="str">
        <f>IF(Recap!D682="","",IF(Recap!D682&lt;0.25,1,0)+Recap!D682)</f>
        <v/>
      </c>
      <c r="E681" s="13" t="str">
        <f>IF(Recap!E682="","",IF(Recap!E682&lt;0.25,1,0)+Recap!E682)</f>
        <v/>
      </c>
      <c r="F681" s="13" t="str">
        <f>IF(Recap!F682="","",IF(Recap!F682&lt;0.25,1,0)+Recap!F682)</f>
        <v/>
      </c>
      <c r="G681" s="13" t="str">
        <f>IF(Recap!G682="","",IF(Recap!G682&lt;0.25,1,0)+Recap!G682)</f>
        <v/>
      </c>
      <c r="H681" s="13" t="str">
        <f>IF(Recap!H682="","",IF(Recap!H682&lt;0.25,1,0)+Recap!H682)</f>
        <v/>
      </c>
      <c r="I681" s="13" t="str">
        <f>IF(Recap!I682="","",IF(Recap!I682&lt;0.25,1,0)+Recap!I682)</f>
        <v/>
      </c>
      <c r="J681" s="13" t="str">
        <f>IF(Recap!J682="","",IF(Recap!J682&lt;0.25,1,0)+Recap!J682)</f>
        <v/>
      </c>
      <c r="L681" s="13" t="str">
        <f>IF(Recap!L682="","",IF(Recap!L682&lt;0.25,1,0)+Recap!L682)</f>
        <v/>
      </c>
    </row>
    <row r="682" spans="1:12">
      <c r="A682" s="2" t="str">
        <f>IF(Recap!A683="","",IF(Recap!A683&lt;0.25,1,0)+Recap!A683)</f>
        <v/>
      </c>
      <c r="B682" s="13" t="str">
        <f>IF(Recap!B683="","",IF(Recap!B683&lt;0.25,1,0)+Recap!B683)</f>
        <v/>
      </c>
      <c r="C682" s="13" t="str">
        <f>IF(Recap!C683="","",IF(Recap!C683&lt;0.25,1,0)+Recap!C683)</f>
        <v/>
      </c>
      <c r="D682" s="13" t="str">
        <f>IF(Recap!D683="","",IF(Recap!D683&lt;0.25,1,0)+Recap!D683)</f>
        <v/>
      </c>
      <c r="E682" s="13" t="str">
        <f>IF(Recap!E683="","",IF(Recap!E683&lt;0.25,1,0)+Recap!E683)</f>
        <v/>
      </c>
      <c r="F682" s="13" t="str">
        <f>IF(Recap!F683="","",IF(Recap!F683&lt;0.25,1,0)+Recap!F683)</f>
        <v/>
      </c>
      <c r="G682" s="13" t="str">
        <f>IF(Recap!G683="","",IF(Recap!G683&lt;0.25,1,0)+Recap!G683)</f>
        <v/>
      </c>
      <c r="H682" s="13" t="str">
        <f>IF(Recap!H683="","",IF(Recap!H683&lt;0.25,1,0)+Recap!H683)</f>
        <v/>
      </c>
      <c r="I682" s="13" t="str">
        <f>IF(Recap!I683="","",IF(Recap!I683&lt;0.25,1,0)+Recap!I683)</f>
        <v/>
      </c>
      <c r="J682" s="13" t="str">
        <f>IF(Recap!J683="","",IF(Recap!J683&lt;0.25,1,0)+Recap!J683)</f>
        <v/>
      </c>
      <c r="L682" s="13" t="str">
        <f>IF(Recap!L683="","",IF(Recap!L683&lt;0.25,1,0)+Recap!L683)</f>
        <v/>
      </c>
    </row>
    <row r="683" spans="1:12">
      <c r="A683" s="2" t="str">
        <f>IF(Recap!A684="","",IF(Recap!A684&lt;0.25,1,0)+Recap!A684)</f>
        <v/>
      </c>
      <c r="B683" s="13" t="str">
        <f>IF(Recap!B684="","",IF(Recap!B684&lt;0.25,1,0)+Recap!B684)</f>
        <v/>
      </c>
      <c r="C683" s="13" t="str">
        <f>IF(Recap!C684="","",IF(Recap!C684&lt;0.25,1,0)+Recap!C684)</f>
        <v/>
      </c>
      <c r="D683" s="13" t="str">
        <f>IF(Recap!D684="","",IF(Recap!D684&lt;0.25,1,0)+Recap!D684)</f>
        <v/>
      </c>
      <c r="E683" s="13" t="str">
        <f>IF(Recap!E684="","",IF(Recap!E684&lt;0.25,1,0)+Recap!E684)</f>
        <v/>
      </c>
      <c r="F683" s="13" t="str">
        <f>IF(Recap!F684="","",IF(Recap!F684&lt;0.25,1,0)+Recap!F684)</f>
        <v/>
      </c>
      <c r="G683" s="13" t="str">
        <f>IF(Recap!G684="","",IF(Recap!G684&lt;0.25,1,0)+Recap!G684)</f>
        <v/>
      </c>
      <c r="H683" s="13" t="str">
        <f>IF(Recap!H684="","",IF(Recap!H684&lt;0.25,1,0)+Recap!H684)</f>
        <v/>
      </c>
      <c r="I683" s="13" t="str">
        <f>IF(Recap!I684="","",IF(Recap!I684&lt;0.25,1,0)+Recap!I684)</f>
        <v/>
      </c>
      <c r="J683" s="13" t="str">
        <f>IF(Recap!J684="","",IF(Recap!J684&lt;0.25,1,0)+Recap!J684)</f>
        <v/>
      </c>
      <c r="L683" s="13" t="str">
        <f>IF(Recap!L684="","",IF(Recap!L684&lt;0.25,1,0)+Recap!L684)</f>
        <v/>
      </c>
    </row>
    <row r="684" spans="1:12">
      <c r="A684" s="2" t="str">
        <f>IF(Recap!A685="","",IF(Recap!A685&lt;0.25,1,0)+Recap!A685)</f>
        <v/>
      </c>
      <c r="B684" s="13" t="str">
        <f>IF(Recap!B685="","",IF(Recap!B685&lt;0.25,1,0)+Recap!B685)</f>
        <v/>
      </c>
      <c r="C684" s="13" t="str">
        <f>IF(Recap!C685="","",IF(Recap!C685&lt;0.25,1,0)+Recap!C685)</f>
        <v/>
      </c>
      <c r="D684" s="13" t="str">
        <f>IF(Recap!D685="","",IF(Recap!D685&lt;0.25,1,0)+Recap!D685)</f>
        <v/>
      </c>
      <c r="E684" s="13" t="str">
        <f>IF(Recap!E685="","",IF(Recap!E685&lt;0.25,1,0)+Recap!E685)</f>
        <v/>
      </c>
      <c r="F684" s="13" t="str">
        <f>IF(Recap!F685="","",IF(Recap!F685&lt;0.25,1,0)+Recap!F685)</f>
        <v/>
      </c>
      <c r="G684" s="13" t="str">
        <f>IF(Recap!G685="","",IF(Recap!G685&lt;0.25,1,0)+Recap!G685)</f>
        <v/>
      </c>
      <c r="H684" s="13" t="str">
        <f>IF(Recap!H685="","",IF(Recap!H685&lt;0.25,1,0)+Recap!H685)</f>
        <v/>
      </c>
      <c r="I684" s="13" t="str">
        <f>IF(Recap!I685="","",IF(Recap!I685&lt;0.25,1,0)+Recap!I685)</f>
        <v/>
      </c>
      <c r="J684" s="13" t="str">
        <f>IF(Recap!J685="","",IF(Recap!J685&lt;0.25,1,0)+Recap!J685)</f>
        <v/>
      </c>
      <c r="L684" s="13" t="str">
        <f>IF(Recap!L685="","",IF(Recap!L685&lt;0.25,1,0)+Recap!L685)</f>
        <v/>
      </c>
    </row>
    <row r="685" spans="1:12">
      <c r="A685" s="2" t="str">
        <f>IF(Recap!A686="","",IF(Recap!A686&lt;0.25,1,0)+Recap!A686)</f>
        <v/>
      </c>
      <c r="B685" s="13" t="str">
        <f>IF(Recap!B686="","",IF(Recap!B686&lt;0.25,1,0)+Recap!B686)</f>
        <v/>
      </c>
      <c r="C685" s="13" t="str">
        <f>IF(Recap!C686="","",IF(Recap!C686&lt;0.25,1,0)+Recap!C686)</f>
        <v/>
      </c>
      <c r="D685" s="13" t="str">
        <f>IF(Recap!D686="","",IF(Recap!D686&lt;0.25,1,0)+Recap!D686)</f>
        <v/>
      </c>
      <c r="E685" s="13" t="str">
        <f>IF(Recap!E686="","",IF(Recap!E686&lt;0.25,1,0)+Recap!E686)</f>
        <v/>
      </c>
      <c r="F685" s="13" t="str">
        <f>IF(Recap!F686="","",IF(Recap!F686&lt;0.25,1,0)+Recap!F686)</f>
        <v/>
      </c>
      <c r="G685" s="13" t="str">
        <f>IF(Recap!G686="","",IF(Recap!G686&lt;0.25,1,0)+Recap!G686)</f>
        <v/>
      </c>
      <c r="H685" s="13" t="str">
        <f>IF(Recap!H686="","",IF(Recap!H686&lt;0.25,1,0)+Recap!H686)</f>
        <v/>
      </c>
      <c r="I685" s="13" t="str">
        <f>IF(Recap!I686="","",IF(Recap!I686&lt;0.25,1,0)+Recap!I686)</f>
        <v/>
      </c>
      <c r="J685" s="13" t="str">
        <f>IF(Recap!J686="","",IF(Recap!J686&lt;0.25,1,0)+Recap!J686)</f>
        <v/>
      </c>
      <c r="L685" s="13" t="str">
        <f>IF(Recap!L686="","",IF(Recap!L686&lt;0.25,1,0)+Recap!L686)</f>
        <v/>
      </c>
    </row>
    <row r="686" spans="1:12">
      <c r="A686" s="2" t="str">
        <f>IF(Recap!A687="","",IF(Recap!A687&lt;0.25,1,0)+Recap!A687)</f>
        <v/>
      </c>
      <c r="B686" s="13" t="str">
        <f>IF(Recap!B687="","",IF(Recap!B687&lt;0.25,1,0)+Recap!B687)</f>
        <v/>
      </c>
      <c r="C686" s="13" t="str">
        <f>IF(Recap!C687="","",IF(Recap!C687&lt;0.25,1,0)+Recap!C687)</f>
        <v/>
      </c>
      <c r="D686" s="13" t="str">
        <f>IF(Recap!D687="","",IF(Recap!D687&lt;0.25,1,0)+Recap!D687)</f>
        <v/>
      </c>
      <c r="E686" s="13" t="str">
        <f>IF(Recap!E687="","",IF(Recap!E687&lt;0.25,1,0)+Recap!E687)</f>
        <v/>
      </c>
      <c r="F686" s="13" t="str">
        <f>IF(Recap!F687="","",IF(Recap!F687&lt;0.25,1,0)+Recap!F687)</f>
        <v/>
      </c>
      <c r="G686" s="13" t="str">
        <f>IF(Recap!G687="","",IF(Recap!G687&lt;0.25,1,0)+Recap!G687)</f>
        <v/>
      </c>
      <c r="H686" s="13" t="str">
        <f>IF(Recap!H687="","",IF(Recap!H687&lt;0.25,1,0)+Recap!H687)</f>
        <v/>
      </c>
      <c r="I686" s="13" t="str">
        <f>IF(Recap!I687="","",IF(Recap!I687&lt;0.25,1,0)+Recap!I687)</f>
        <v/>
      </c>
      <c r="J686" s="13" t="str">
        <f>IF(Recap!J687="","",IF(Recap!J687&lt;0.25,1,0)+Recap!J687)</f>
        <v/>
      </c>
      <c r="L686" s="13" t="str">
        <f>IF(Recap!L687="","",IF(Recap!L687&lt;0.25,1,0)+Recap!L687)</f>
        <v/>
      </c>
    </row>
    <row r="687" spans="1:12">
      <c r="A687" s="2" t="str">
        <f>IF(Recap!A688="","",IF(Recap!A688&lt;0.25,1,0)+Recap!A688)</f>
        <v/>
      </c>
      <c r="B687" s="13" t="str">
        <f>IF(Recap!B688="","",IF(Recap!B688&lt;0.25,1,0)+Recap!B688)</f>
        <v/>
      </c>
      <c r="C687" s="13" t="str">
        <f>IF(Recap!C688="","",IF(Recap!C688&lt;0.25,1,0)+Recap!C688)</f>
        <v/>
      </c>
      <c r="D687" s="13" t="str">
        <f>IF(Recap!D688="","",IF(Recap!D688&lt;0.25,1,0)+Recap!D688)</f>
        <v/>
      </c>
      <c r="E687" s="13" t="str">
        <f>IF(Recap!E688="","",IF(Recap!E688&lt;0.25,1,0)+Recap!E688)</f>
        <v/>
      </c>
      <c r="F687" s="13" t="str">
        <f>IF(Recap!F688="","",IF(Recap!F688&lt;0.25,1,0)+Recap!F688)</f>
        <v/>
      </c>
      <c r="G687" s="13" t="str">
        <f>IF(Recap!G688="","",IF(Recap!G688&lt;0.25,1,0)+Recap!G688)</f>
        <v/>
      </c>
      <c r="H687" s="13" t="str">
        <f>IF(Recap!H688="","",IF(Recap!H688&lt;0.25,1,0)+Recap!H688)</f>
        <v/>
      </c>
      <c r="I687" s="13" t="str">
        <f>IF(Recap!I688="","",IF(Recap!I688&lt;0.25,1,0)+Recap!I688)</f>
        <v/>
      </c>
      <c r="J687" s="13" t="str">
        <f>IF(Recap!J688="","",IF(Recap!J688&lt;0.25,1,0)+Recap!J688)</f>
        <v/>
      </c>
      <c r="L687" s="13" t="str">
        <f>IF(Recap!L688="","",IF(Recap!L688&lt;0.25,1,0)+Recap!L688)</f>
        <v/>
      </c>
    </row>
    <row r="688" spans="1:12">
      <c r="A688" s="2" t="str">
        <f>IF(Recap!A689="","",IF(Recap!A689&lt;0.25,1,0)+Recap!A689)</f>
        <v/>
      </c>
      <c r="B688" s="13" t="str">
        <f>IF(Recap!B689="","",IF(Recap!B689&lt;0.25,1,0)+Recap!B689)</f>
        <v/>
      </c>
      <c r="C688" s="13" t="str">
        <f>IF(Recap!C689="","",IF(Recap!C689&lt;0.25,1,0)+Recap!C689)</f>
        <v/>
      </c>
      <c r="D688" s="13" t="str">
        <f>IF(Recap!D689="","",IF(Recap!D689&lt;0.25,1,0)+Recap!D689)</f>
        <v/>
      </c>
      <c r="E688" s="13" t="str">
        <f>IF(Recap!E689="","",IF(Recap!E689&lt;0.25,1,0)+Recap!E689)</f>
        <v/>
      </c>
      <c r="F688" s="13" t="str">
        <f>IF(Recap!F689="","",IF(Recap!F689&lt;0.25,1,0)+Recap!F689)</f>
        <v/>
      </c>
      <c r="G688" s="13" t="str">
        <f>IF(Recap!G689="","",IF(Recap!G689&lt;0.25,1,0)+Recap!G689)</f>
        <v/>
      </c>
      <c r="H688" s="13" t="str">
        <f>IF(Recap!H689="","",IF(Recap!H689&lt;0.25,1,0)+Recap!H689)</f>
        <v/>
      </c>
      <c r="I688" s="13" t="str">
        <f>IF(Recap!I689="","",IF(Recap!I689&lt;0.25,1,0)+Recap!I689)</f>
        <v/>
      </c>
      <c r="J688" s="13" t="str">
        <f>IF(Recap!J689="","",IF(Recap!J689&lt;0.25,1,0)+Recap!J689)</f>
        <v/>
      </c>
      <c r="L688" s="13" t="str">
        <f>IF(Recap!L689="","",IF(Recap!L689&lt;0.25,1,0)+Recap!L689)</f>
        <v/>
      </c>
    </row>
    <row r="689" spans="1:12">
      <c r="A689" s="2" t="str">
        <f>IF(Recap!A690="","",IF(Recap!A690&lt;0.25,1,0)+Recap!A690)</f>
        <v/>
      </c>
      <c r="B689" s="13" t="str">
        <f>IF(Recap!B690="","",IF(Recap!B690&lt;0.25,1,0)+Recap!B690)</f>
        <v/>
      </c>
      <c r="C689" s="13" t="str">
        <f>IF(Recap!C690="","",IF(Recap!C690&lt;0.25,1,0)+Recap!C690)</f>
        <v/>
      </c>
      <c r="D689" s="13" t="str">
        <f>IF(Recap!D690="","",IF(Recap!D690&lt;0.25,1,0)+Recap!D690)</f>
        <v/>
      </c>
      <c r="E689" s="13" t="str">
        <f>IF(Recap!E690="","",IF(Recap!E690&lt;0.25,1,0)+Recap!E690)</f>
        <v/>
      </c>
      <c r="F689" s="13" t="str">
        <f>IF(Recap!F690="","",IF(Recap!F690&lt;0.25,1,0)+Recap!F690)</f>
        <v/>
      </c>
      <c r="G689" s="13" t="str">
        <f>IF(Recap!G690="","",IF(Recap!G690&lt;0.25,1,0)+Recap!G690)</f>
        <v/>
      </c>
      <c r="H689" s="13" t="str">
        <f>IF(Recap!H690="","",IF(Recap!H690&lt;0.25,1,0)+Recap!H690)</f>
        <v/>
      </c>
      <c r="I689" s="13" t="str">
        <f>IF(Recap!I690="","",IF(Recap!I690&lt;0.25,1,0)+Recap!I690)</f>
        <v/>
      </c>
      <c r="J689" s="13" t="str">
        <f>IF(Recap!J690="","",IF(Recap!J690&lt;0.25,1,0)+Recap!J690)</f>
        <v/>
      </c>
      <c r="L689" s="13" t="str">
        <f>IF(Recap!L690="","",IF(Recap!L690&lt;0.25,1,0)+Recap!L690)</f>
        <v/>
      </c>
    </row>
    <row r="690" spans="1:12">
      <c r="A690" s="2" t="str">
        <f>IF(Recap!A691="","",IF(Recap!A691&lt;0.25,1,0)+Recap!A691)</f>
        <v/>
      </c>
      <c r="B690" s="13" t="str">
        <f>IF(Recap!B691="","",IF(Recap!B691&lt;0.25,1,0)+Recap!B691)</f>
        <v/>
      </c>
      <c r="C690" s="13" t="str">
        <f>IF(Recap!C691="","",IF(Recap!C691&lt;0.25,1,0)+Recap!C691)</f>
        <v/>
      </c>
      <c r="D690" s="13" t="str">
        <f>IF(Recap!D691="","",IF(Recap!D691&lt;0.25,1,0)+Recap!D691)</f>
        <v/>
      </c>
      <c r="E690" s="13" t="str">
        <f>IF(Recap!E691="","",IF(Recap!E691&lt;0.25,1,0)+Recap!E691)</f>
        <v/>
      </c>
      <c r="F690" s="13" t="str">
        <f>IF(Recap!F691="","",IF(Recap!F691&lt;0.25,1,0)+Recap!F691)</f>
        <v/>
      </c>
      <c r="G690" s="13" t="str">
        <f>IF(Recap!G691="","",IF(Recap!G691&lt;0.25,1,0)+Recap!G691)</f>
        <v/>
      </c>
      <c r="H690" s="13" t="str">
        <f>IF(Recap!H691="","",IF(Recap!H691&lt;0.25,1,0)+Recap!H691)</f>
        <v/>
      </c>
      <c r="I690" s="13" t="str">
        <f>IF(Recap!I691="","",IF(Recap!I691&lt;0.25,1,0)+Recap!I691)</f>
        <v/>
      </c>
      <c r="J690" s="13" t="str">
        <f>IF(Recap!J691="","",IF(Recap!J691&lt;0.25,1,0)+Recap!J691)</f>
        <v/>
      </c>
      <c r="L690" s="13" t="str">
        <f>IF(Recap!L691="","",IF(Recap!L691&lt;0.25,1,0)+Recap!L691)</f>
        <v/>
      </c>
    </row>
    <row r="691" spans="1:12">
      <c r="A691" s="2" t="str">
        <f>IF(Recap!A692="","",IF(Recap!A692&lt;0.25,1,0)+Recap!A692)</f>
        <v/>
      </c>
      <c r="B691" s="13" t="str">
        <f>IF(Recap!B692="","",IF(Recap!B692&lt;0.25,1,0)+Recap!B692)</f>
        <v/>
      </c>
      <c r="C691" s="13" t="str">
        <f>IF(Recap!C692="","",IF(Recap!C692&lt;0.25,1,0)+Recap!C692)</f>
        <v/>
      </c>
      <c r="D691" s="13" t="str">
        <f>IF(Recap!D692="","",IF(Recap!D692&lt;0.25,1,0)+Recap!D692)</f>
        <v/>
      </c>
      <c r="E691" s="13" t="str">
        <f>IF(Recap!E692="","",IF(Recap!E692&lt;0.25,1,0)+Recap!E692)</f>
        <v/>
      </c>
      <c r="F691" s="13" t="str">
        <f>IF(Recap!F692="","",IF(Recap!F692&lt;0.25,1,0)+Recap!F692)</f>
        <v/>
      </c>
      <c r="G691" s="13" t="str">
        <f>IF(Recap!G692="","",IF(Recap!G692&lt;0.25,1,0)+Recap!G692)</f>
        <v/>
      </c>
      <c r="H691" s="13" t="str">
        <f>IF(Recap!H692="","",IF(Recap!H692&lt;0.25,1,0)+Recap!H692)</f>
        <v/>
      </c>
      <c r="I691" s="13" t="str">
        <f>IF(Recap!I692="","",IF(Recap!I692&lt;0.25,1,0)+Recap!I692)</f>
        <v/>
      </c>
      <c r="J691" s="13" t="str">
        <f>IF(Recap!J692="","",IF(Recap!J692&lt;0.25,1,0)+Recap!J692)</f>
        <v/>
      </c>
      <c r="L691" s="13" t="str">
        <f>IF(Recap!L692="","",IF(Recap!L692&lt;0.25,1,0)+Recap!L692)</f>
        <v/>
      </c>
    </row>
    <row r="692" spans="1:12">
      <c r="A692" s="2" t="str">
        <f>IF(Recap!A693="","",IF(Recap!A693&lt;0.25,1,0)+Recap!A693)</f>
        <v/>
      </c>
      <c r="B692" s="13" t="str">
        <f>IF(Recap!B693="","",IF(Recap!B693&lt;0.25,1,0)+Recap!B693)</f>
        <v/>
      </c>
      <c r="C692" s="13" t="str">
        <f>IF(Recap!C693="","",IF(Recap!C693&lt;0.25,1,0)+Recap!C693)</f>
        <v/>
      </c>
      <c r="D692" s="13" t="str">
        <f>IF(Recap!D693="","",IF(Recap!D693&lt;0.25,1,0)+Recap!D693)</f>
        <v/>
      </c>
      <c r="E692" s="13" t="str">
        <f>IF(Recap!E693="","",IF(Recap!E693&lt;0.25,1,0)+Recap!E693)</f>
        <v/>
      </c>
      <c r="F692" s="13" t="str">
        <f>IF(Recap!F693="","",IF(Recap!F693&lt;0.25,1,0)+Recap!F693)</f>
        <v/>
      </c>
      <c r="G692" s="13" t="str">
        <f>IF(Recap!G693="","",IF(Recap!G693&lt;0.25,1,0)+Recap!G693)</f>
        <v/>
      </c>
      <c r="H692" s="13" t="str">
        <f>IF(Recap!H693="","",IF(Recap!H693&lt;0.25,1,0)+Recap!H693)</f>
        <v/>
      </c>
      <c r="I692" s="13" t="str">
        <f>IF(Recap!I693="","",IF(Recap!I693&lt;0.25,1,0)+Recap!I693)</f>
        <v/>
      </c>
      <c r="J692" s="13" t="str">
        <f>IF(Recap!J693="","",IF(Recap!J693&lt;0.25,1,0)+Recap!J693)</f>
        <v/>
      </c>
      <c r="L692" s="13" t="str">
        <f>IF(Recap!L693="","",IF(Recap!L693&lt;0.25,1,0)+Recap!L693)</f>
        <v/>
      </c>
    </row>
    <row r="693" spans="1:12">
      <c r="A693" s="2" t="str">
        <f>IF(Recap!A694="","",IF(Recap!A694&lt;0.25,1,0)+Recap!A694)</f>
        <v/>
      </c>
      <c r="B693" s="13" t="str">
        <f>IF(Recap!B694="","",IF(Recap!B694&lt;0.25,1,0)+Recap!B694)</f>
        <v/>
      </c>
      <c r="C693" s="13" t="str">
        <f>IF(Recap!C694="","",IF(Recap!C694&lt;0.25,1,0)+Recap!C694)</f>
        <v/>
      </c>
      <c r="D693" s="13" t="str">
        <f>IF(Recap!D694="","",IF(Recap!D694&lt;0.25,1,0)+Recap!D694)</f>
        <v/>
      </c>
      <c r="E693" s="13" t="str">
        <f>IF(Recap!E694="","",IF(Recap!E694&lt;0.25,1,0)+Recap!E694)</f>
        <v/>
      </c>
      <c r="F693" s="13" t="str">
        <f>IF(Recap!F694="","",IF(Recap!F694&lt;0.25,1,0)+Recap!F694)</f>
        <v/>
      </c>
      <c r="G693" s="13" t="str">
        <f>IF(Recap!G694="","",IF(Recap!G694&lt;0.25,1,0)+Recap!G694)</f>
        <v/>
      </c>
      <c r="H693" s="13" t="str">
        <f>IF(Recap!H694="","",IF(Recap!H694&lt;0.25,1,0)+Recap!H694)</f>
        <v/>
      </c>
      <c r="I693" s="13" t="str">
        <f>IF(Recap!I694="","",IF(Recap!I694&lt;0.25,1,0)+Recap!I694)</f>
        <v/>
      </c>
      <c r="J693" s="13" t="str">
        <f>IF(Recap!J694="","",IF(Recap!J694&lt;0.25,1,0)+Recap!J694)</f>
        <v/>
      </c>
      <c r="L693" s="13" t="str">
        <f>IF(Recap!L694="","",IF(Recap!L694&lt;0.25,1,0)+Recap!L694)</f>
        <v/>
      </c>
    </row>
    <row r="694" spans="1:12">
      <c r="A694" s="2" t="str">
        <f>IF(Recap!A695="","",IF(Recap!A695&lt;0.25,1,0)+Recap!A695)</f>
        <v/>
      </c>
      <c r="B694" s="13" t="str">
        <f>IF(Recap!B695="","",IF(Recap!B695&lt;0.25,1,0)+Recap!B695)</f>
        <v/>
      </c>
      <c r="C694" s="13" t="str">
        <f>IF(Recap!C695="","",IF(Recap!C695&lt;0.25,1,0)+Recap!C695)</f>
        <v/>
      </c>
      <c r="D694" s="13" t="str">
        <f>IF(Recap!D695="","",IF(Recap!D695&lt;0.25,1,0)+Recap!D695)</f>
        <v/>
      </c>
      <c r="E694" s="13" t="str">
        <f>IF(Recap!E695="","",IF(Recap!E695&lt;0.25,1,0)+Recap!E695)</f>
        <v/>
      </c>
      <c r="F694" s="13" t="str">
        <f>IF(Recap!F695="","",IF(Recap!F695&lt;0.25,1,0)+Recap!F695)</f>
        <v/>
      </c>
      <c r="G694" s="13" t="str">
        <f>IF(Recap!G695="","",IF(Recap!G695&lt;0.25,1,0)+Recap!G695)</f>
        <v/>
      </c>
      <c r="H694" s="13" t="str">
        <f>IF(Recap!H695="","",IF(Recap!H695&lt;0.25,1,0)+Recap!H695)</f>
        <v/>
      </c>
      <c r="I694" s="13" t="str">
        <f>IF(Recap!I695="","",IF(Recap!I695&lt;0.25,1,0)+Recap!I695)</f>
        <v/>
      </c>
      <c r="J694" s="13" t="str">
        <f>IF(Recap!J695="","",IF(Recap!J695&lt;0.25,1,0)+Recap!J695)</f>
        <v/>
      </c>
      <c r="L694" s="13" t="str">
        <f>IF(Recap!L695="","",IF(Recap!L695&lt;0.25,1,0)+Recap!L695)</f>
        <v/>
      </c>
    </row>
    <row r="695" spans="1:12">
      <c r="A695" s="2" t="str">
        <f>IF(Recap!A696="","",IF(Recap!A696&lt;0.25,1,0)+Recap!A696)</f>
        <v/>
      </c>
      <c r="B695" s="13" t="str">
        <f>IF(Recap!B696="","",IF(Recap!B696&lt;0.25,1,0)+Recap!B696)</f>
        <v/>
      </c>
      <c r="C695" s="13" t="str">
        <f>IF(Recap!C696="","",IF(Recap!C696&lt;0.25,1,0)+Recap!C696)</f>
        <v/>
      </c>
      <c r="D695" s="13" t="str">
        <f>IF(Recap!D696="","",IF(Recap!D696&lt;0.25,1,0)+Recap!D696)</f>
        <v/>
      </c>
      <c r="E695" s="13" t="str">
        <f>IF(Recap!E696="","",IF(Recap!E696&lt;0.25,1,0)+Recap!E696)</f>
        <v/>
      </c>
      <c r="F695" s="13" t="str">
        <f>IF(Recap!F696="","",IF(Recap!F696&lt;0.25,1,0)+Recap!F696)</f>
        <v/>
      </c>
      <c r="G695" s="13" t="str">
        <f>IF(Recap!G696="","",IF(Recap!G696&lt;0.25,1,0)+Recap!G696)</f>
        <v/>
      </c>
      <c r="H695" s="13" t="str">
        <f>IF(Recap!H696="","",IF(Recap!H696&lt;0.25,1,0)+Recap!H696)</f>
        <v/>
      </c>
      <c r="I695" s="13" t="str">
        <f>IF(Recap!I696="","",IF(Recap!I696&lt;0.25,1,0)+Recap!I696)</f>
        <v/>
      </c>
      <c r="J695" s="13" t="str">
        <f>IF(Recap!J696="","",IF(Recap!J696&lt;0.25,1,0)+Recap!J696)</f>
        <v/>
      </c>
      <c r="L695" s="13" t="str">
        <f>IF(Recap!L696="","",IF(Recap!L696&lt;0.25,1,0)+Recap!L696)</f>
        <v/>
      </c>
    </row>
    <row r="696" spans="1:12">
      <c r="A696" s="2" t="str">
        <f>IF(Recap!A697="","",IF(Recap!A697&lt;0.25,1,0)+Recap!A697)</f>
        <v/>
      </c>
      <c r="B696" s="13" t="str">
        <f>IF(Recap!B697="","",IF(Recap!B697&lt;0.25,1,0)+Recap!B697)</f>
        <v/>
      </c>
      <c r="C696" s="13" t="str">
        <f>IF(Recap!C697="","",IF(Recap!C697&lt;0.25,1,0)+Recap!C697)</f>
        <v/>
      </c>
      <c r="D696" s="13" t="str">
        <f>IF(Recap!D697="","",IF(Recap!D697&lt;0.25,1,0)+Recap!D697)</f>
        <v/>
      </c>
      <c r="E696" s="13" t="str">
        <f>IF(Recap!E697="","",IF(Recap!E697&lt;0.25,1,0)+Recap!E697)</f>
        <v/>
      </c>
      <c r="F696" s="13" t="str">
        <f>IF(Recap!F697="","",IF(Recap!F697&lt;0.25,1,0)+Recap!F697)</f>
        <v/>
      </c>
      <c r="G696" s="13" t="str">
        <f>IF(Recap!G697="","",IF(Recap!G697&lt;0.25,1,0)+Recap!G697)</f>
        <v/>
      </c>
      <c r="H696" s="13" t="str">
        <f>IF(Recap!H697="","",IF(Recap!H697&lt;0.25,1,0)+Recap!H697)</f>
        <v/>
      </c>
      <c r="I696" s="13" t="str">
        <f>IF(Recap!I697="","",IF(Recap!I697&lt;0.25,1,0)+Recap!I697)</f>
        <v/>
      </c>
      <c r="J696" s="13" t="str">
        <f>IF(Recap!J697="","",IF(Recap!J697&lt;0.25,1,0)+Recap!J697)</f>
        <v/>
      </c>
      <c r="L696" s="13" t="str">
        <f>IF(Recap!L697="","",IF(Recap!L697&lt;0.25,1,0)+Recap!L697)</f>
        <v/>
      </c>
    </row>
    <row r="697" spans="1:12">
      <c r="A697" s="2" t="str">
        <f>IF(Recap!A698="","",IF(Recap!A698&lt;0.25,1,0)+Recap!A698)</f>
        <v/>
      </c>
      <c r="B697" s="13" t="str">
        <f>IF(Recap!B698="","",IF(Recap!B698&lt;0.25,1,0)+Recap!B698)</f>
        <v/>
      </c>
      <c r="C697" s="13" t="str">
        <f>IF(Recap!C698="","",IF(Recap!C698&lt;0.25,1,0)+Recap!C698)</f>
        <v/>
      </c>
      <c r="D697" s="13" t="str">
        <f>IF(Recap!D698="","",IF(Recap!D698&lt;0.25,1,0)+Recap!D698)</f>
        <v/>
      </c>
      <c r="E697" s="13" t="str">
        <f>IF(Recap!E698="","",IF(Recap!E698&lt;0.25,1,0)+Recap!E698)</f>
        <v/>
      </c>
      <c r="F697" s="13" t="str">
        <f>IF(Recap!F698="","",IF(Recap!F698&lt;0.25,1,0)+Recap!F698)</f>
        <v/>
      </c>
      <c r="G697" s="13" t="str">
        <f>IF(Recap!G698="","",IF(Recap!G698&lt;0.25,1,0)+Recap!G698)</f>
        <v/>
      </c>
      <c r="H697" s="13" t="str">
        <f>IF(Recap!H698="","",IF(Recap!H698&lt;0.25,1,0)+Recap!H698)</f>
        <v/>
      </c>
      <c r="I697" s="13" t="str">
        <f>IF(Recap!I698="","",IF(Recap!I698&lt;0.25,1,0)+Recap!I698)</f>
        <v/>
      </c>
      <c r="J697" s="13" t="str">
        <f>IF(Recap!J698="","",IF(Recap!J698&lt;0.25,1,0)+Recap!J698)</f>
        <v/>
      </c>
      <c r="L697" s="13" t="str">
        <f>IF(Recap!L698="","",IF(Recap!L698&lt;0.25,1,0)+Recap!L698)</f>
        <v/>
      </c>
    </row>
    <row r="698" spans="1:12">
      <c r="A698" s="2" t="str">
        <f>IF(Recap!A699="","",IF(Recap!A699&lt;0.25,1,0)+Recap!A699)</f>
        <v/>
      </c>
      <c r="B698" s="13" t="str">
        <f>IF(Recap!B699="","",IF(Recap!B699&lt;0.25,1,0)+Recap!B699)</f>
        <v/>
      </c>
      <c r="C698" s="13" t="str">
        <f>IF(Recap!C699="","",IF(Recap!C699&lt;0.25,1,0)+Recap!C699)</f>
        <v/>
      </c>
      <c r="D698" s="13" t="str">
        <f>IF(Recap!D699="","",IF(Recap!D699&lt;0.25,1,0)+Recap!D699)</f>
        <v/>
      </c>
      <c r="E698" s="13" t="str">
        <f>IF(Recap!E699="","",IF(Recap!E699&lt;0.25,1,0)+Recap!E699)</f>
        <v/>
      </c>
      <c r="F698" s="13" t="str">
        <f>IF(Recap!F699="","",IF(Recap!F699&lt;0.25,1,0)+Recap!F699)</f>
        <v/>
      </c>
      <c r="G698" s="13" t="str">
        <f>IF(Recap!G699="","",IF(Recap!G699&lt;0.25,1,0)+Recap!G699)</f>
        <v/>
      </c>
      <c r="H698" s="13" t="str">
        <f>IF(Recap!H699="","",IF(Recap!H699&lt;0.25,1,0)+Recap!H699)</f>
        <v/>
      </c>
      <c r="I698" s="13" t="str">
        <f>IF(Recap!I699="","",IF(Recap!I699&lt;0.25,1,0)+Recap!I699)</f>
        <v/>
      </c>
      <c r="J698" s="13" t="str">
        <f>IF(Recap!J699="","",IF(Recap!J699&lt;0.25,1,0)+Recap!J699)</f>
        <v/>
      </c>
      <c r="L698" s="13" t="str">
        <f>IF(Recap!L699="","",IF(Recap!L699&lt;0.25,1,0)+Recap!L699)</f>
        <v/>
      </c>
    </row>
    <row r="699" spans="1:12">
      <c r="A699" s="2" t="str">
        <f>IF(Recap!A700="","",IF(Recap!A700&lt;0.25,1,0)+Recap!A700)</f>
        <v/>
      </c>
      <c r="B699" s="13" t="str">
        <f>IF(Recap!B700="","",IF(Recap!B700&lt;0.25,1,0)+Recap!B700)</f>
        <v/>
      </c>
      <c r="C699" s="13" t="str">
        <f>IF(Recap!C700="","",IF(Recap!C700&lt;0.25,1,0)+Recap!C700)</f>
        <v/>
      </c>
      <c r="D699" s="13" t="str">
        <f>IF(Recap!D700="","",IF(Recap!D700&lt;0.25,1,0)+Recap!D700)</f>
        <v/>
      </c>
      <c r="E699" s="13" t="str">
        <f>IF(Recap!E700="","",IF(Recap!E700&lt;0.25,1,0)+Recap!E700)</f>
        <v/>
      </c>
      <c r="F699" s="13" t="str">
        <f>IF(Recap!F700="","",IF(Recap!F700&lt;0.25,1,0)+Recap!F700)</f>
        <v/>
      </c>
      <c r="G699" s="13" t="str">
        <f>IF(Recap!G700="","",IF(Recap!G700&lt;0.25,1,0)+Recap!G700)</f>
        <v/>
      </c>
      <c r="H699" s="13" t="str">
        <f>IF(Recap!H700="","",IF(Recap!H700&lt;0.25,1,0)+Recap!H700)</f>
        <v/>
      </c>
      <c r="I699" s="13" t="str">
        <f>IF(Recap!I700="","",IF(Recap!I700&lt;0.25,1,0)+Recap!I700)</f>
        <v/>
      </c>
      <c r="J699" s="13" t="str">
        <f>IF(Recap!J700="","",IF(Recap!J700&lt;0.25,1,0)+Recap!J700)</f>
        <v/>
      </c>
      <c r="L699" s="13" t="str">
        <f>IF(Recap!L700="","",IF(Recap!L700&lt;0.25,1,0)+Recap!L700)</f>
        <v/>
      </c>
    </row>
    <row r="700" spans="1:12">
      <c r="A700" s="2" t="str">
        <f>IF(Recap!A701="","",IF(Recap!A701&lt;0.25,1,0)+Recap!A701)</f>
        <v/>
      </c>
      <c r="B700" s="13" t="str">
        <f>IF(Recap!B701="","",IF(Recap!B701&lt;0.25,1,0)+Recap!B701)</f>
        <v/>
      </c>
      <c r="C700" s="13" t="str">
        <f>IF(Recap!C701="","",IF(Recap!C701&lt;0.25,1,0)+Recap!C701)</f>
        <v/>
      </c>
      <c r="D700" s="13" t="str">
        <f>IF(Recap!D701="","",IF(Recap!D701&lt;0.25,1,0)+Recap!D701)</f>
        <v/>
      </c>
      <c r="E700" s="13" t="str">
        <f>IF(Recap!E701="","",IF(Recap!E701&lt;0.25,1,0)+Recap!E701)</f>
        <v/>
      </c>
      <c r="F700" s="13" t="str">
        <f>IF(Recap!F701="","",IF(Recap!F701&lt;0.25,1,0)+Recap!F701)</f>
        <v/>
      </c>
      <c r="G700" s="13" t="str">
        <f>IF(Recap!G701="","",IF(Recap!G701&lt;0.25,1,0)+Recap!G701)</f>
        <v/>
      </c>
      <c r="H700" s="13" t="str">
        <f>IF(Recap!H701="","",IF(Recap!H701&lt;0.25,1,0)+Recap!H701)</f>
        <v/>
      </c>
      <c r="I700" s="13" t="str">
        <f>IF(Recap!I701="","",IF(Recap!I701&lt;0.25,1,0)+Recap!I701)</f>
        <v/>
      </c>
      <c r="J700" s="13" t="str">
        <f>IF(Recap!J701="","",IF(Recap!J701&lt;0.25,1,0)+Recap!J701)</f>
        <v/>
      </c>
      <c r="L700" s="13" t="str">
        <f>IF(Recap!L701="","",IF(Recap!L701&lt;0.25,1,0)+Recap!L701)</f>
        <v/>
      </c>
    </row>
    <row r="701" spans="1:12">
      <c r="A701" s="2" t="str">
        <f>IF(Recap!A702="","",IF(Recap!A702&lt;0.25,1,0)+Recap!A702)</f>
        <v/>
      </c>
      <c r="B701" s="13" t="str">
        <f>IF(Recap!B702="","",IF(Recap!B702&lt;0.25,1,0)+Recap!B702)</f>
        <v/>
      </c>
      <c r="C701" s="13" t="str">
        <f>IF(Recap!C702="","",IF(Recap!C702&lt;0.25,1,0)+Recap!C702)</f>
        <v/>
      </c>
      <c r="D701" s="13" t="str">
        <f>IF(Recap!D702="","",IF(Recap!D702&lt;0.25,1,0)+Recap!D702)</f>
        <v/>
      </c>
      <c r="E701" s="13" t="str">
        <f>IF(Recap!E702="","",IF(Recap!E702&lt;0.25,1,0)+Recap!E702)</f>
        <v/>
      </c>
      <c r="F701" s="13" t="str">
        <f>IF(Recap!F702="","",IF(Recap!F702&lt;0.25,1,0)+Recap!F702)</f>
        <v/>
      </c>
      <c r="G701" s="13" t="str">
        <f>IF(Recap!G702="","",IF(Recap!G702&lt;0.25,1,0)+Recap!G702)</f>
        <v/>
      </c>
      <c r="H701" s="13" t="str">
        <f>IF(Recap!H702="","",IF(Recap!H702&lt;0.25,1,0)+Recap!H702)</f>
        <v/>
      </c>
      <c r="I701" s="13" t="str">
        <f>IF(Recap!I702="","",IF(Recap!I702&lt;0.25,1,0)+Recap!I702)</f>
        <v/>
      </c>
      <c r="J701" s="13" t="str">
        <f>IF(Recap!J702="","",IF(Recap!J702&lt;0.25,1,0)+Recap!J702)</f>
        <v/>
      </c>
      <c r="L701" s="13" t="str">
        <f>IF(Recap!L702="","",IF(Recap!L702&lt;0.25,1,0)+Recap!L702)</f>
        <v/>
      </c>
    </row>
    <row r="702" spans="1:12">
      <c r="A702" s="2" t="str">
        <f>IF(Recap!A703="","",IF(Recap!A703&lt;0.25,1,0)+Recap!A703)</f>
        <v/>
      </c>
      <c r="B702" s="13" t="str">
        <f>IF(Recap!B703="","",IF(Recap!B703&lt;0.25,1,0)+Recap!B703)</f>
        <v/>
      </c>
      <c r="C702" s="13" t="str">
        <f>IF(Recap!C703="","",IF(Recap!C703&lt;0.25,1,0)+Recap!C703)</f>
        <v/>
      </c>
      <c r="D702" s="13" t="str">
        <f>IF(Recap!D703="","",IF(Recap!D703&lt;0.25,1,0)+Recap!D703)</f>
        <v/>
      </c>
      <c r="E702" s="13" t="str">
        <f>IF(Recap!E703="","",IF(Recap!E703&lt;0.25,1,0)+Recap!E703)</f>
        <v/>
      </c>
      <c r="F702" s="13" t="str">
        <f>IF(Recap!F703="","",IF(Recap!F703&lt;0.25,1,0)+Recap!F703)</f>
        <v/>
      </c>
      <c r="G702" s="13" t="str">
        <f>IF(Recap!G703="","",IF(Recap!G703&lt;0.25,1,0)+Recap!G703)</f>
        <v/>
      </c>
      <c r="H702" s="13" t="str">
        <f>IF(Recap!H703="","",IF(Recap!H703&lt;0.25,1,0)+Recap!H703)</f>
        <v/>
      </c>
      <c r="I702" s="13" t="str">
        <f>IF(Recap!I703="","",IF(Recap!I703&lt;0.25,1,0)+Recap!I703)</f>
        <v/>
      </c>
      <c r="J702" s="13" t="str">
        <f>IF(Recap!J703="","",IF(Recap!J703&lt;0.25,1,0)+Recap!J703)</f>
        <v/>
      </c>
      <c r="L702" s="13" t="str">
        <f>IF(Recap!L703="","",IF(Recap!L703&lt;0.25,1,0)+Recap!L703)</f>
        <v/>
      </c>
    </row>
    <row r="703" spans="1:12">
      <c r="A703" s="2" t="str">
        <f>IF(Recap!A704="","",IF(Recap!A704&lt;0.25,1,0)+Recap!A704)</f>
        <v/>
      </c>
      <c r="B703" s="13" t="str">
        <f>IF(Recap!B704="","",IF(Recap!B704&lt;0.25,1,0)+Recap!B704)</f>
        <v/>
      </c>
      <c r="C703" s="13" t="str">
        <f>IF(Recap!C704="","",IF(Recap!C704&lt;0.25,1,0)+Recap!C704)</f>
        <v/>
      </c>
      <c r="D703" s="13" t="str">
        <f>IF(Recap!D704="","",IF(Recap!D704&lt;0.25,1,0)+Recap!D704)</f>
        <v/>
      </c>
      <c r="E703" s="13" t="str">
        <f>IF(Recap!E704="","",IF(Recap!E704&lt;0.25,1,0)+Recap!E704)</f>
        <v/>
      </c>
      <c r="F703" s="13" t="str">
        <f>IF(Recap!F704="","",IF(Recap!F704&lt;0.25,1,0)+Recap!F704)</f>
        <v/>
      </c>
      <c r="G703" s="13" t="str">
        <f>IF(Recap!G704="","",IF(Recap!G704&lt;0.25,1,0)+Recap!G704)</f>
        <v/>
      </c>
      <c r="H703" s="13" t="str">
        <f>IF(Recap!H704="","",IF(Recap!H704&lt;0.25,1,0)+Recap!H704)</f>
        <v/>
      </c>
      <c r="I703" s="13" t="str">
        <f>IF(Recap!I704="","",IF(Recap!I704&lt;0.25,1,0)+Recap!I704)</f>
        <v/>
      </c>
      <c r="J703" s="13" t="str">
        <f>IF(Recap!J704="","",IF(Recap!J704&lt;0.25,1,0)+Recap!J704)</f>
        <v/>
      </c>
      <c r="L703" s="13" t="str">
        <f>IF(Recap!L704="","",IF(Recap!L704&lt;0.25,1,0)+Recap!L704)</f>
        <v/>
      </c>
    </row>
    <row r="704" spans="1:12">
      <c r="A704" s="2" t="str">
        <f>IF(Recap!A705="","",IF(Recap!A705&lt;0.25,1,0)+Recap!A705)</f>
        <v/>
      </c>
      <c r="B704" s="13" t="str">
        <f>IF(Recap!B705="","",IF(Recap!B705&lt;0.25,1,0)+Recap!B705)</f>
        <v/>
      </c>
      <c r="C704" s="13" t="str">
        <f>IF(Recap!C705="","",IF(Recap!C705&lt;0.25,1,0)+Recap!C705)</f>
        <v/>
      </c>
      <c r="D704" s="13" t="str">
        <f>IF(Recap!D705="","",IF(Recap!D705&lt;0.25,1,0)+Recap!D705)</f>
        <v/>
      </c>
      <c r="E704" s="13" t="str">
        <f>IF(Recap!E705="","",IF(Recap!E705&lt;0.25,1,0)+Recap!E705)</f>
        <v/>
      </c>
      <c r="F704" s="13" t="str">
        <f>IF(Recap!F705="","",IF(Recap!F705&lt;0.25,1,0)+Recap!F705)</f>
        <v/>
      </c>
      <c r="G704" s="13" t="str">
        <f>IF(Recap!G705="","",IF(Recap!G705&lt;0.25,1,0)+Recap!G705)</f>
        <v/>
      </c>
      <c r="H704" s="13" t="str">
        <f>IF(Recap!H705="","",IF(Recap!H705&lt;0.25,1,0)+Recap!H705)</f>
        <v/>
      </c>
      <c r="I704" s="13" t="str">
        <f>IF(Recap!I705="","",IF(Recap!I705&lt;0.25,1,0)+Recap!I705)</f>
        <v/>
      </c>
      <c r="J704" s="13" t="str">
        <f>IF(Recap!J705="","",IF(Recap!J705&lt;0.25,1,0)+Recap!J705)</f>
        <v/>
      </c>
      <c r="L704" s="13" t="str">
        <f>IF(Recap!L705="","",IF(Recap!L705&lt;0.25,1,0)+Recap!L705)</f>
        <v/>
      </c>
    </row>
    <row r="705" spans="1:12">
      <c r="A705" s="2" t="str">
        <f>IF(Recap!A706="","",IF(Recap!A706&lt;0.25,1,0)+Recap!A706)</f>
        <v/>
      </c>
      <c r="B705" s="13" t="str">
        <f>IF(Recap!B706="","",IF(Recap!B706&lt;0.25,1,0)+Recap!B706)</f>
        <v/>
      </c>
      <c r="C705" s="13" t="str">
        <f>IF(Recap!C706="","",IF(Recap!C706&lt;0.25,1,0)+Recap!C706)</f>
        <v/>
      </c>
      <c r="D705" s="13" t="str">
        <f>IF(Recap!D706="","",IF(Recap!D706&lt;0.25,1,0)+Recap!D706)</f>
        <v/>
      </c>
      <c r="E705" s="13" t="str">
        <f>IF(Recap!E706="","",IF(Recap!E706&lt;0.25,1,0)+Recap!E706)</f>
        <v/>
      </c>
      <c r="F705" s="13" t="str">
        <f>IF(Recap!F706="","",IF(Recap!F706&lt;0.25,1,0)+Recap!F706)</f>
        <v/>
      </c>
      <c r="G705" s="13" t="str">
        <f>IF(Recap!G706="","",IF(Recap!G706&lt;0.25,1,0)+Recap!G706)</f>
        <v/>
      </c>
      <c r="H705" s="13" t="str">
        <f>IF(Recap!H706="","",IF(Recap!H706&lt;0.25,1,0)+Recap!H706)</f>
        <v/>
      </c>
      <c r="I705" s="13" t="str">
        <f>IF(Recap!I706="","",IF(Recap!I706&lt;0.25,1,0)+Recap!I706)</f>
        <v/>
      </c>
      <c r="J705" s="13" t="str">
        <f>IF(Recap!J706="","",IF(Recap!J706&lt;0.25,1,0)+Recap!J706)</f>
        <v/>
      </c>
      <c r="L705" s="13" t="str">
        <f>IF(Recap!L706="","",IF(Recap!L706&lt;0.25,1,0)+Recap!L706)</f>
        <v/>
      </c>
    </row>
    <row r="706" spans="1:12">
      <c r="A706" s="2" t="str">
        <f>IF(Recap!A707="","",IF(Recap!A707&lt;0.25,1,0)+Recap!A707)</f>
        <v/>
      </c>
      <c r="B706" s="13" t="str">
        <f>IF(Recap!B707="","",IF(Recap!B707&lt;0.25,1,0)+Recap!B707)</f>
        <v/>
      </c>
      <c r="C706" s="13" t="str">
        <f>IF(Recap!C707="","",IF(Recap!C707&lt;0.25,1,0)+Recap!C707)</f>
        <v/>
      </c>
      <c r="D706" s="13" t="str">
        <f>IF(Recap!D707="","",IF(Recap!D707&lt;0.25,1,0)+Recap!D707)</f>
        <v/>
      </c>
      <c r="E706" s="13" t="str">
        <f>IF(Recap!E707="","",IF(Recap!E707&lt;0.25,1,0)+Recap!E707)</f>
        <v/>
      </c>
      <c r="F706" s="13" t="str">
        <f>IF(Recap!F707="","",IF(Recap!F707&lt;0.25,1,0)+Recap!F707)</f>
        <v/>
      </c>
      <c r="G706" s="13" t="str">
        <f>IF(Recap!G707="","",IF(Recap!G707&lt;0.25,1,0)+Recap!G707)</f>
        <v/>
      </c>
      <c r="H706" s="13" t="str">
        <f>IF(Recap!H707="","",IF(Recap!H707&lt;0.25,1,0)+Recap!H707)</f>
        <v/>
      </c>
      <c r="I706" s="13" t="str">
        <f>IF(Recap!I707="","",IF(Recap!I707&lt;0.25,1,0)+Recap!I707)</f>
        <v/>
      </c>
      <c r="J706" s="13" t="str">
        <f>IF(Recap!J707="","",IF(Recap!J707&lt;0.25,1,0)+Recap!J707)</f>
        <v/>
      </c>
      <c r="L706" s="13" t="str">
        <f>IF(Recap!L707="","",IF(Recap!L707&lt;0.25,1,0)+Recap!L707)</f>
        <v/>
      </c>
    </row>
    <row r="707" spans="1:12">
      <c r="A707" s="2" t="str">
        <f>IF(Recap!A708="","",IF(Recap!A708&lt;0.25,1,0)+Recap!A708)</f>
        <v/>
      </c>
      <c r="B707" s="13" t="str">
        <f>IF(Recap!B708="","",IF(Recap!B708&lt;0.25,1,0)+Recap!B708)</f>
        <v/>
      </c>
      <c r="C707" s="13" t="str">
        <f>IF(Recap!C708="","",IF(Recap!C708&lt;0.25,1,0)+Recap!C708)</f>
        <v/>
      </c>
      <c r="D707" s="13" t="str">
        <f>IF(Recap!D708="","",IF(Recap!D708&lt;0.25,1,0)+Recap!D708)</f>
        <v/>
      </c>
      <c r="E707" s="13" t="str">
        <f>IF(Recap!E708="","",IF(Recap!E708&lt;0.25,1,0)+Recap!E708)</f>
        <v/>
      </c>
      <c r="F707" s="13" t="str">
        <f>IF(Recap!F708="","",IF(Recap!F708&lt;0.25,1,0)+Recap!F708)</f>
        <v/>
      </c>
      <c r="G707" s="13" t="str">
        <f>IF(Recap!G708="","",IF(Recap!G708&lt;0.25,1,0)+Recap!G708)</f>
        <v/>
      </c>
      <c r="H707" s="13" t="str">
        <f>IF(Recap!H708="","",IF(Recap!H708&lt;0.25,1,0)+Recap!H708)</f>
        <v/>
      </c>
      <c r="I707" s="13" t="str">
        <f>IF(Recap!I708="","",IF(Recap!I708&lt;0.25,1,0)+Recap!I708)</f>
        <v/>
      </c>
      <c r="J707" s="13" t="str">
        <f>IF(Recap!J708="","",IF(Recap!J708&lt;0.25,1,0)+Recap!J708)</f>
        <v/>
      </c>
      <c r="L707" s="13" t="str">
        <f>IF(Recap!L708="","",IF(Recap!L708&lt;0.25,1,0)+Recap!L708)</f>
        <v/>
      </c>
    </row>
    <row r="708" spans="1:12">
      <c r="A708" s="2" t="str">
        <f>IF(Recap!A709="","",IF(Recap!A709&lt;0.25,1,0)+Recap!A709)</f>
        <v/>
      </c>
      <c r="B708" s="13" t="str">
        <f>IF(Recap!B709="","",IF(Recap!B709&lt;0.25,1,0)+Recap!B709)</f>
        <v/>
      </c>
      <c r="C708" s="13" t="str">
        <f>IF(Recap!C709="","",IF(Recap!C709&lt;0.25,1,0)+Recap!C709)</f>
        <v/>
      </c>
      <c r="D708" s="13" t="str">
        <f>IF(Recap!D709="","",IF(Recap!D709&lt;0.25,1,0)+Recap!D709)</f>
        <v/>
      </c>
      <c r="E708" s="13" t="str">
        <f>IF(Recap!E709="","",IF(Recap!E709&lt;0.25,1,0)+Recap!E709)</f>
        <v/>
      </c>
      <c r="F708" s="13" t="str">
        <f>IF(Recap!F709="","",IF(Recap!F709&lt;0.25,1,0)+Recap!F709)</f>
        <v/>
      </c>
      <c r="G708" s="13" t="str">
        <f>IF(Recap!G709="","",IF(Recap!G709&lt;0.25,1,0)+Recap!G709)</f>
        <v/>
      </c>
      <c r="H708" s="13" t="str">
        <f>IF(Recap!H709="","",IF(Recap!H709&lt;0.25,1,0)+Recap!H709)</f>
        <v/>
      </c>
      <c r="I708" s="13" t="str">
        <f>IF(Recap!I709="","",IF(Recap!I709&lt;0.25,1,0)+Recap!I709)</f>
        <v/>
      </c>
      <c r="J708" s="13" t="str">
        <f>IF(Recap!J709="","",IF(Recap!J709&lt;0.25,1,0)+Recap!J709)</f>
        <v/>
      </c>
      <c r="L708" s="13" t="str">
        <f>IF(Recap!L709="","",IF(Recap!L709&lt;0.25,1,0)+Recap!L709)</f>
        <v/>
      </c>
    </row>
    <row r="709" spans="1:12">
      <c r="A709" s="2" t="str">
        <f>IF(Recap!A710="","",IF(Recap!A710&lt;0.25,1,0)+Recap!A710)</f>
        <v/>
      </c>
      <c r="B709" s="13" t="str">
        <f>IF(Recap!B710="","",IF(Recap!B710&lt;0.25,1,0)+Recap!B710)</f>
        <v/>
      </c>
      <c r="C709" s="13" t="str">
        <f>IF(Recap!C710="","",IF(Recap!C710&lt;0.25,1,0)+Recap!C710)</f>
        <v/>
      </c>
      <c r="D709" s="13" t="str">
        <f>IF(Recap!D710="","",IF(Recap!D710&lt;0.25,1,0)+Recap!D710)</f>
        <v/>
      </c>
      <c r="E709" s="13" t="str">
        <f>IF(Recap!E710="","",IF(Recap!E710&lt;0.25,1,0)+Recap!E710)</f>
        <v/>
      </c>
      <c r="F709" s="13" t="str">
        <f>IF(Recap!F710="","",IF(Recap!F710&lt;0.25,1,0)+Recap!F710)</f>
        <v/>
      </c>
      <c r="G709" s="13" t="str">
        <f>IF(Recap!G710="","",IF(Recap!G710&lt;0.25,1,0)+Recap!G710)</f>
        <v/>
      </c>
      <c r="H709" s="13" t="str">
        <f>IF(Recap!H710="","",IF(Recap!H710&lt;0.25,1,0)+Recap!H710)</f>
        <v/>
      </c>
      <c r="I709" s="13" t="str">
        <f>IF(Recap!I710="","",IF(Recap!I710&lt;0.25,1,0)+Recap!I710)</f>
        <v/>
      </c>
      <c r="J709" s="13" t="str">
        <f>IF(Recap!J710="","",IF(Recap!J710&lt;0.25,1,0)+Recap!J710)</f>
        <v/>
      </c>
      <c r="L709" s="13" t="str">
        <f>IF(Recap!L710="","",IF(Recap!L710&lt;0.25,1,0)+Recap!L710)</f>
        <v/>
      </c>
    </row>
    <row r="710" spans="1:12">
      <c r="A710" s="2" t="str">
        <f>IF(Recap!A711="","",IF(Recap!A711&lt;0.25,1,0)+Recap!A711)</f>
        <v/>
      </c>
      <c r="B710" s="13" t="str">
        <f>IF(Recap!B711="","",IF(Recap!B711&lt;0.25,1,0)+Recap!B711)</f>
        <v/>
      </c>
      <c r="C710" s="13" t="str">
        <f>IF(Recap!C711="","",IF(Recap!C711&lt;0.25,1,0)+Recap!C711)</f>
        <v/>
      </c>
      <c r="D710" s="13" t="str">
        <f>IF(Recap!D711="","",IF(Recap!D711&lt;0.25,1,0)+Recap!D711)</f>
        <v/>
      </c>
      <c r="E710" s="13" t="str">
        <f>IF(Recap!E711="","",IF(Recap!E711&lt;0.25,1,0)+Recap!E711)</f>
        <v/>
      </c>
      <c r="F710" s="13" t="str">
        <f>IF(Recap!F711="","",IF(Recap!F711&lt;0.25,1,0)+Recap!F711)</f>
        <v/>
      </c>
      <c r="G710" s="13" t="str">
        <f>IF(Recap!G711="","",IF(Recap!G711&lt;0.25,1,0)+Recap!G711)</f>
        <v/>
      </c>
      <c r="H710" s="13" t="str">
        <f>IF(Recap!H711="","",IF(Recap!H711&lt;0.25,1,0)+Recap!H711)</f>
        <v/>
      </c>
      <c r="I710" s="13" t="str">
        <f>IF(Recap!I711="","",IF(Recap!I711&lt;0.25,1,0)+Recap!I711)</f>
        <v/>
      </c>
      <c r="J710" s="13" t="str">
        <f>IF(Recap!J711="","",IF(Recap!J711&lt;0.25,1,0)+Recap!J711)</f>
        <v/>
      </c>
      <c r="L710" s="13" t="str">
        <f>IF(Recap!L711="","",IF(Recap!L711&lt;0.25,1,0)+Recap!L711)</f>
        <v/>
      </c>
    </row>
    <row r="711" spans="1:12">
      <c r="A711" s="2" t="str">
        <f>IF(Recap!A712="","",IF(Recap!A712&lt;0.25,1,0)+Recap!A712)</f>
        <v/>
      </c>
      <c r="B711" s="13" t="str">
        <f>IF(Recap!B712="","",IF(Recap!B712&lt;0.25,1,0)+Recap!B712)</f>
        <v/>
      </c>
      <c r="C711" s="13" t="str">
        <f>IF(Recap!C712="","",IF(Recap!C712&lt;0.25,1,0)+Recap!C712)</f>
        <v/>
      </c>
      <c r="D711" s="13" t="str">
        <f>IF(Recap!D712="","",IF(Recap!D712&lt;0.25,1,0)+Recap!D712)</f>
        <v/>
      </c>
      <c r="E711" s="13" t="str">
        <f>IF(Recap!E712="","",IF(Recap!E712&lt;0.25,1,0)+Recap!E712)</f>
        <v/>
      </c>
      <c r="F711" s="13" t="str">
        <f>IF(Recap!F712="","",IF(Recap!F712&lt;0.25,1,0)+Recap!F712)</f>
        <v/>
      </c>
      <c r="G711" s="13" t="str">
        <f>IF(Recap!G712="","",IF(Recap!G712&lt;0.25,1,0)+Recap!G712)</f>
        <v/>
      </c>
      <c r="H711" s="13" t="str">
        <f>IF(Recap!H712="","",IF(Recap!H712&lt;0.25,1,0)+Recap!H712)</f>
        <v/>
      </c>
      <c r="I711" s="13" t="str">
        <f>IF(Recap!I712="","",IF(Recap!I712&lt;0.25,1,0)+Recap!I712)</f>
        <v/>
      </c>
      <c r="J711" s="13" t="str">
        <f>IF(Recap!J712="","",IF(Recap!J712&lt;0.25,1,0)+Recap!J712)</f>
        <v/>
      </c>
      <c r="L711" s="13" t="str">
        <f>IF(Recap!L712="","",IF(Recap!L712&lt;0.25,1,0)+Recap!L712)</f>
        <v/>
      </c>
    </row>
    <row r="712" spans="1:12">
      <c r="A712" s="2" t="str">
        <f>IF(Recap!A713="","",IF(Recap!A713&lt;0.25,1,0)+Recap!A713)</f>
        <v/>
      </c>
      <c r="B712" s="13" t="str">
        <f>IF(Recap!B713="","",IF(Recap!B713&lt;0.25,1,0)+Recap!B713)</f>
        <v/>
      </c>
      <c r="C712" s="13" t="str">
        <f>IF(Recap!C713="","",IF(Recap!C713&lt;0.25,1,0)+Recap!C713)</f>
        <v/>
      </c>
      <c r="D712" s="13" t="str">
        <f>IF(Recap!D713="","",IF(Recap!D713&lt;0.25,1,0)+Recap!D713)</f>
        <v/>
      </c>
      <c r="E712" s="13" t="str">
        <f>IF(Recap!E713="","",IF(Recap!E713&lt;0.25,1,0)+Recap!E713)</f>
        <v/>
      </c>
      <c r="F712" s="13" t="str">
        <f>IF(Recap!F713="","",IF(Recap!F713&lt;0.25,1,0)+Recap!F713)</f>
        <v/>
      </c>
      <c r="G712" s="13" t="str">
        <f>IF(Recap!G713="","",IF(Recap!G713&lt;0.25,1,0)+Recap!G713)</f>
        <v/>
      </c>
      <c r="H712" s="13" t="str">
        <f>IF(Recap!H713="","",IF(Recap!H713&lt;0.25,1,0)+Recap!H713)</f>
        <v/>
      </c>
      <c r="I712" s="13" t="str">
        <f>IF(Recap!I713="","",IF(Recap!I713&lt;0.25,1,0)+Recap!I713)</f>
        <v/>
      </c>
      <c r="J712" s="13" t="str">
        <f>IF(Recap!J713="","",IF(Recap!J713&lt;0.25,1,0)+Recap!J713)</f>
        <v/>
      </c>
      <c r="L712" s="13" t="str">
        <f>IF(Recap!L713="","",IF(Recap!L713&lt;0.25,1,0)+Recap!L713)</f>
        <v/>
      </c>
    </row>
    <row r="713" spans="1:12">
      <c r="A713" s="2" t="str">
        <f>IF(Recap!A714="","",IF(Recap!A714&lt;0.25,1,0)+Recap!A714)</f>
        <v/>
      </c>
      <c r="B713" s="13" t="str">
        <f>IF(Recap!B714="","",IF(Recap!B714&lt;0.25,1,0)+Recap!B714)</f>
        <v/>
      </c>
      <c r="C713" s="13" t="str">
        <f>IF(Recap!C714="","",IF(Recap!C714&lt;0.25,1,0)+Recap!C714)</f>
        <v/>
      </c>
      <c r="D713" s="13" t="str">
        <f>IF(Recap!D714="","",IF(Recap!D714&lt;0.25,1,0)+Recap!D714)</f>
        <v/>
      </c>
      <c r="E713" s="13" t="str">
        <f>IF(Recap!E714="","",IF(Recap!E714&lt;0.25,1,0)+Recap!E714)</f>
        <v/>
      </c>
      <c r="F713" s="13" t="str">
        <f>IF(Recap!F714="","",IF(Recap!F714&lt;0.25,1,0)+Recap!F714)</f>
        <v/>
      </c>
      <c r="G713" s="13" t="str">
        <f>IF(Recap!G714="","",IF(Recap!G714&lt;0.25,1,0)+Recap!G714)</f>
        <v/>
      </c>
      <c r="H713" s="13" t="str">
        <f>IF(Recap!H714="","",IF(Recap!H714&lt;0.25,1,0)+Recap!H714)</f>
        <v/>
      </c>
      <c r="I713" s="13" t="str">
        <f>IF(Recap!I714="","",IF(Recap!I714&lt;0.25,1,0)+Recap!I714)</f>
        <v/>
      </c>
      <c r="J713" s="13" t="str">
        <f>IF(Recap!J714="","",IF(Recap!J714&lt;0.25,1,0)+Recap!J714)</f>
        <v/>
      </c>
      <c r="L713" s="13" t="str">
        <f>IF(Recap!L714="","",IF(Recap!L714&lt;0.25,1,0)+Recap!L714)</f>
        <v/>
      </c>
    </row>
    <row r="714" spans="1:12">
      <c r="A714" s="2" t="str">
        <f>IF(Recap!A715="","",IF(Recap!A715&lt;0.25,1,0)+Recap!A715)</f>
        <v/>
      </c>
      <c r="B714" s="13" t="str">
        <f>IF(Recap!B715="","",IF(Recap!B715&lt;0.25,1,0)+Recap!B715)</f>
        <v/>
      </c>
      <c r="C714" s="13" t="str">
        <f>IF(Recap!C715="","",IF(Recap!C715&lt;0.25,1,0)+Recap!C715)</f>
        <v/>
      </c>
      <c r="D714" s="13" t="str">
        <f>IF(Recap!D715="","",IF(Recap!D715&lt;0.25,1,0)+Recap!D715)</f>
        <v/>
      </c>
      <c r="E714" s="13" t="str">
        <f>IF(Recap!E715="","",IF(Recap!E715&lt;0.25,1,0)+Recap!E715)</f>
        <v/>
      </c>
      <c r="F714" s="13" t="str">
        <f>IF(Recap!F715="","",IF(Recap!F715&lt;0.25,1,0)+Recap!F715)</f>
        <v/>
      </c>
      <c r="G714" s="13" t="str">
        <f>IF(Recap!G715="","",IF(Recap!G715&lt;0.25,1,0)+Recap!G715)</f>
        <v/>
      </c>
      <c r="H714" s="13" t="str">
        <f>IF(Recap!H715="","",IF(Recap!H715&lt;0.25,1,0)+Recap!H715)</f>
        <v/>
      </c>
      <c r="I714" s="13" t="str">
        <f>IF(Recap!I715="","",IF(Recap!I715&lt;0.25,1,0)+Recap!I715)</f>
        <v/>
      </c>
      <c r="J714" s="13" t="str">
        <f>IF(Recap!J715="","",IF(Recap!J715&lt;0.25,1,0)+Recap!J715)</f>
        <v/>
      </c>
      <c r="L714" s="13" t="str">
        <f>IF(Recap!L715="","",IF(Recap!L715&lt;0.25,1,0)+Recap!L715)</f>
        <v/>
      </c>
    </row>
    <row r="715" spans="1:12">
      <c r="A715" s="2" t="str">
        <f>IF(Recap!A716="","",IF(Recap!A716&lt;0.25,1,0)+Recap!A716)</f>
        <v/>
      </c>
      <c r="B715" s="13" t="str">
        <f>IF(Recap!B716="","",IF(Recap!B716&lt;0.25,1,0)+Recap!B716)</f>
        <v/>
      </c>
      <c r="C715" s="13" t="str">
        <f>IF(Recap!C716="","",IF(Recap!C716&lt;0.25,1,0)+Recap!C716)</f>
        <v/>
      </c>
      <c r="D715" s="13" t="str">
        <f>IF(Recap!D716="","",IF(Recap!D716&lt;0.25,1,0)+Recap!D716)</f>
        <v/>
      </c>
      <c r="E715" s="13" t="str">
        <f>IF(Recap!E716="","",IF(Recap!E716&lt;0.25,1,0)+Recap!E716)</f>
        <v/>
      </c>
      <c r="F715" s="13" t="str">
        <f>IF(Recap!F716="","",IF(Recap!F716&lt;0.25,1,0)+Recap!F716)</f>
        <v/>
      </c>
      <c r="G715" s="13" t="str">
        <f>IF(Recap!G716="","",IF(Recap!G716&lt;0.25,1,0)+Recap!G716)</f>
        <v/>
      </c>
      <c r="H715" s="13" t="str">
        <f>IF(Recap!H716="","",IF(Recap!H716&lt;0.25,1,0)+Recap!H716)</f>
        <v/>
      </c>
      <c r="I715" s="13" t="str">
        <f>IF(Recap!I716="","",IF(Recap!I716&lt;0.25,1,0)+Recap!I716)</f>
        <v/>
      </c>
      <c r="J715" s="13" t="str">
        <f>IF(Recap!J716="","",IF(Recap!J716&lt;0.25,1,0)+Recap!J716)</f>
        <v/>
      </c>
      <c r="L715" s="13" t="str">
        <f>IF(Recap!L716="","",IF(Recap!L716&lt;0.25,1,0)+Recap!L716)</f>
        <v/>
      </c>
    </row>
    <row r="716" spans="1:12">
      <c r="A716" s="2" t="str">
        <f>IF(Recap!A717="","",IF(Recap!A717&lt;0.25,1,0)+Recap!A717)</f>
        <v/>
      </c>
      <c r="B716" s="13" t="str">
        <f>IF(Recap!B717="","",IF(Recap!B717&lt;0.25,1,0)+Recap!B717)</f>
        <v/>
      </c>
      <c r="C716" s="13" t="str">
        <f>IF(Recap!C717="","",IF(Recap!C717&lt;0.25,1,0)+Recap!C717)</f>
        <v/>
      </c>
      <c r="D716" s="13" t="str">
        <f>IF(Recap!D717="","",IF(Recap!D717&lt;0.25,1,0)+Recap!D717)</f>
        <v/>
      </c>
      <c r="E716" s="13" t="str">
        <f>IF(Recap!E717="","",IF(Recap!E717&lt;0.25,1,0)+Recap!E717)</f>
        <v/>
      </c>
      <c r="F716" s="13" t="str">
        <f>IF(Recap!F717="","",IF(Recap!F717&lt;0.25,1,0)+Recap!F717)</f>
        <v/>
      </c>
      <c r="G716" s="13" t="str">
        <f>IF(Recap!G717="","",IF(Recap!G717&lt;0.25,1,0)+Recap!G717)</f>
        <v/>
      </c>
      <c r="H716" s="13" t="str">
        <f>IF(Recap!H717="","",IF(Recap!H717&lt;0.25,1,0)+Recap!H717)</f>
        <v/>
      </c>
      <c r="I716" s="13" t="str">
        <f>IF(Recap!I717="","",IF(Recap!I717&lt;0.25,1,0)+Recap!I717)</f>
        <v/>
      </c>
      <c r="J716" s="13" t="str">
        <f>IF(Recap!J717="","",IF(Recap!J717&lt;0.25,1,0)+Recap!J717)</f>
        <v/>
      </c>
      <c r="L716" s="13" t="str">
        <f>IF(Recap!L717="","",IF(Recap!L717&lt;0.25,1,0)+Recap!L717)</f>
        <v/>
      </c>
    </row>
    <row r="717" spans="1:12">
      <c r="A717" s="2" t="str">
        <f>IF(Recap!A718="","",IF(Recap!A718&lt;0.25,1,0)+Recap!A718)</f>
        <v/>
      </c>
      <c r="B717" s="13" t="str">
        <f>IF(Recap!B718="","",IF(Recap!B718&lt;0.25,1,0)+Recap!B718)</f>
        <v/>
      </c>
      <c r="C717" s="13" t="str">
        <f>IF(Recap!C718="","",IF(Recap!C718&lt;0.25,1,0)+Recap!C718)</f>
        <v/>
      </c>
      <c r="D717" s="13" t="str">
        <f>IF(Recap!D718="","",IF(Recap!D718&lt;0.25,1,0)+Recap!D718)</f>
        <v/>
      </c>
      <c r="E717" s="13" t="str">
        <f>IF(Recap!E718="","",IF(Recap!E718&lt;0.25,1,0)+Recap!E718)</f>
        <v/>
      </c>
      <c r="F717" s="13" t="str">
        <f>IF(Recap!F718="","",IF(Recap!F718&lt;0.25,1,0)+Recap!F718)</f>
        <v/>
      </c>
      <c r="G717" s="13" t="str">
        <f>IF(Recap!G718="","",IF(Recap!G718&lt;0.25,1,0)+Recap!G718)</f>
        <v/>
      </c>
      <c r="H717" s="13" t="str">
        <f>IF(Recap!H718="","",IF(Recap!H718&lt;0.25,1,0)+Recap!H718)</f>
        <v/>
      </c>
      <c r="I717" s="13" t="str">
        <f>IF(Recap!I718="","",IF(Recap!I718&lt;0.25,1,0)+Recap!I718)</f>
        <v/>
      </c>
      <c r="J717" s="13" t="str">
        <f>IF(Recap!J718="","",IF(Recap!J718&lt;0.25,1,0)+Recap!J718)</f>
        <v/>
      </c>
      <c r="L717" s="13" t="str">
        <f>IF(Recap!L718="","",IF(Recap!L718&lt;0.25,1,0)+Recap!L718)</f>
        <v/>
      </c>
    </row>
    <row r="718" spans="1:12">
      <c r="A718" s="2" t="str">
        <f>IF(Recap!A719="","",IF(Recap!A719&lt;0.25,1,0)+Recap!A719)</f>
        <v/>
      </c>
      <c r="B718" s="13" t="str">
        <f>IF(Recap!B719="","",IF(Recap!B719&lt;0.25,1,0)+Recap!B719)</f>
        <v/>
      </c>
      <c r="C718" s="13" t="str">
        <f>IF(Recap!C719="","",IF(Recap!C719&lt;0.25,1,0)+Recap!C719)</f>
        <v/>
      </c>
      <c r="D718" s="13" t="str">
        <f>IF(Recap!D719="","",IF(Recap!D719&lt;0.25,1,0)+Recap!D719)</f>
        <v/>
      </c>
      <c r="E718" s="13" t="str">
        <f>IF(Recap!E719="","",IF(Recap!E719&lt;0.25,1,0)+Recap!E719)</f>
        <v/>
      </c>
      <c r="F718" s="13" t="str">
        <f>IF(Recap!F719="","",IF(Recap!F719&lt;0.25,1,0)+Recap!F719)</f>
        <v/>
      </c>
      <c r="G718" s="13" t="str">
        <f>IF(Recap!G719="","",IF(Recap!G719&lt;0.25,1,0)+Recap!G719)</f>
        <v/>
      </c>
      <c r="H718" s="13" t="str">
        <f>IF(Recap!H719="","",IF(Recap!H719&lt;0.25,1,0)+Recap!H719)</f>
        <v/>
      </c>
      <c r="I718" s="13" t="str">
        <f>IF(Recap!I719="","",IF(Recap!I719&lt;0.25,1,0)+Recap!I719)</f>
        <v/>
      </c>
      <c r="J718" s="13" t="str">
        <f>IF(Recap!J719="","",IF(Recap!J719&lt;0.25,1,0)+Recap!J719)</f>
        <v/>
      </c>
      <c r="L718" s="13" t="str">
        <f>IF(Recap!L719="","",IF(Recap!L719&lt;0.25,1,0)+Recap!L719)</f>
        <v/>
      </c>
    </row>
    <row r="719" spans="1:12">
      <c r="A719" s="2" t="str">
        <f>IF(Recap!A720="","",IF(Recap!A720&lt;0.25,1,0)+Recap!A720)</f>
        <v/>
      </c>
      <c r="B719" s="13" t="str">
        <f>IF(Recap!B720="","",IF(Recap!B720&lt;0.25,1,0)+Recap!B720)</f>
        <v/>
      </c>
      <c r="C719" s="13" t="str">
        <f>IF(Recap!C720="","",IF(Recap!C720&lt;0.25,1,0)+Recap!C720)</f>
        <v/>
      </c>
      <c r="D719" s="13" t="str">
        <f>IF(Recap!D720="","",IF(Recap!D720&lt;0.25,1,0)+Recap!D720)</f>
        <v/>
      </c>
      <c r="E719" s="13" t="str">
        <f>IF(Recap!E720="","",IF(Recap!E720&lt;0.25,1,0)+Recap!E720)</f>
        <v/>
      </c>
      <c r="F719" s="13" t="str">
        <f>IF(Recap!F720="","",IF(Recap!F720&lt;0.25,1,0)+Recap!F720)</f>
        <v/>
      </c>
      <c r="G719" s="13" t="str">
        <f>IF(Recap!G720="","",IF(Recap!G720&lt;0.25,1,0)+Recap!G720)</f>
        <v/>
      </c>
      <c r="H719" s="13" t="str">
        <f>IF(Recap!H720="","",IF(Recap!H720&lt;0.25,1,0)+Recap!H720)</f>
        <v/>
      </c>
      <c r="I719" s="13" t="str">
        <f>IF(Recap!I720="","",IF(Recap!I720&lt;0.25,1,0)+Recap!I720)</f>
        <v/>
      </c>
      <c r="J719" s="13" t="str">
        <f>IF(Recap!J720="","",IF(Recap!J720&lt;0.25,1,0)+Recap!J720)</f>
        <v/>
      </c>
      <c r="L719" s="13" t="str">
        <f>IF(Recap!L720="","",IF(Recap!L720&lt;0.25,1,0)+Recap!L720)</f>
        <v/>
      </c>
    </row>
    <row r="720" spans="1:12">
      <c r="A720" s="2" t="str">
        <f>IF(Recap!A721="","",IF(Recap!A721&lt;0.25,1,0)+Recap!A721)</f>
        <v/>
      </c>
      <c r="B720" s="13" t="str">
        <f>IF(Recap!B721="","",IF(Recap!B721&lt;0.25,1,0)+Recap!B721)</f>
        <v/>
      </c>
      <c r="C720" s="13" t="str">
        <f>IF(Recap!C721="","",IF(Recap!C721&lt;0.25,1,0)+Recap!C721)</f>
        <v/>
      </c>
      <c r="D720" s="13" t="str">
        <f>IF(Recap!D721="","",IF(Recap!D721&lt;0.25,1,0)+Recap!D721)</f>
        <v/>
      </c>
      <c r="E720" s="13" t="str">
        <f>IF(Recap!E721="","",IF(Recap!E721&lt;0.25,1,0)+Recap!E721)</f>
        <v/>
      </c>
      <c r="F720" s="13" t="str">
        <f>IF(Recap!F721="","",IF(Recap!F721&lt;0.25,1,0)+Recap!F721)</f>
        <v/>
      </c>
      <c r="G720" s="13" t="str">
        <f>IF(Recap!G721="","",IF(Recap!G721&lt;0.25,1,0)+Recap!G721)</f>
        <v/>
      </c>
      <c r="H720" s="13" t="str">
        <f>IF(Recap!H721="","",IF(Recap!H721&lt;0.25,1,0)+Recap!H721)</f>
        <v/>
      </c>
      <c r="I720" s="13" t="str">
        <f>IF(Recap!I721="","",IF(Recap!I721&lt;0.25,1,0)+Recap!I721)</f>
        <v/>
      </c>
      <c r="J720" s="13" t="str">
        <f>IF(Recap!J721="","",IF(Recap!J721&lt;0.25,1,0)+Recap!J721)</f>
        <v/>
      </c>
      <c r="L720" s="13" t="str">
        <f>IF(Recap!L721="","",IF(Recap!L721&lt;0.25,1,0)+Recap!L721)</f>
        <v/>
      </c>
    </row>
    <row r="721" spans="1:12">
      <c r="A721" s="2" t="str">
        <f>IF(Recap!A722="","",IF(Recap!A722&lt;0.25,1,0)+Recap!A722)</f>
        <v/>
      </c>
      <c r="B721" s="13" t="str">
        <f>IF(Recap!B722="","",IF(Recap!B722&lt;0.25,1,0)+Recap!B722)</f>
        <v/>
      </c>
      <c r="C721" s="13" t="str">
        <f>IF(Recap!C722="","",IF(Recap!C722&lt;0.25,1,0)+Recap!C722)</f>
        <v/>
      </c>
      <c r="D721" s="13" t="str">
        <f>IF(Recap!D722="","",IF(Recap!D722&lt;0.25,1,0)+Recap!D722)</f>
        <v/>
      </c>
      <c r="E721" s="13" t="str">
        <f>IF(Recap!E722="","",IF(Recap!E722&lt;0.25,1,0)+Recap!E722)</f>
        <v/>
      </c>
      <c r="F721" s="13" t="str">
        <f>IF(Recap!F722="","",IF(Recap!F722&lt;0.25,1,0)+Recap!F722)</f>
        <v/>
      </c>
      <c r="G721" s="13" t="str">
        <f>IF(Recap!G722="","",IF(Recap!G722&lt;0.25,1,0)+Recap!G722)</f>
        <v/>
      </c>
      <c r="H721" s="13" t="str">
        <f>IF(Recap!H722="","",IF(Recap!H722&lt;0.25,1,0)+Recap!H722)</f>
        <v/>
      </c>
      <c r="I721" s="13" t="str">
        <f>IF(Recap!I722="","",IF(Recap!I722&lt;0.25,1,0)+Recap!I722)</f>
        <v/>
      </c>
      <c r="J721" s="13" t="str">
        <f>IF(Recap!J722="","",IF(Recap!J722&lt;0.25,1,0)+Recap!J722)</f>
        <v/>
      </c>
      <c r="L721" s="13" t="str">
        <f>IF(Recap!L722="","",IF(Recap!L722&lt;0.25,1,0)+Recap!L722)</f>
        <v/>
      </c>
    </row>
    <row r="722" spans="1:12">
      <c r="A722" s="2" t="str">
        <f>IF(Recap!A723="","",IF(Recap!A723&lt;0.25,1,0)+Recap!A723)</f>
        <v/>
      </c>
      <c r="B722" s="13" t="str">
        <f>IF(Recap!B723="","",IF(Recap!B723&lt;0.25,1,0)+Recap!B723)</f>
        <v/>
      </c>
      <c r="C722" s="13" t="str">
        <f>IF(Recap!C723="","",IF(Recap!C723&lt;0.25,1,0)+Recap!C723)</f>
        <v/>
      </c>
      <c r="D722" s="13" t="str">
        <f>IF(Recap!D723="","",IF(Recap!D723&lt;0.25,1,0)+Recap!D723)</f>
        <v/>
      </c>
      <c r="E722" s="13" t="str">
        <f>IF(Recap!E723="","",IF(Recap!E723&lt;0.25,1,0)+Recap!E723)</f>
        <v/>
      </c>
      <c r="F722" s="13" t="str">
        <f>IF(Recap!F723="","",IF(Recap!F723&lt;0.25,1,0)+Recap!F723)</f>
        <v/>
      </c>
      <c r="G722" s="13" t="str">
        <f>IF(Recap!G723="","",IF(Recap!G723&lt;0.25,1,0)+Recap!G723)</f>
        <v/>
      </c>
      <c r="H722" s="13" t="str">
        <f>IF(Recap!H723="","",IF(Recap!H723&lt;0.25,1,0)+Recap!H723)</f>
        <v/>
      </c>
      <c r="I722" s="13" t="str">
        <f>IF(Recap!I723="","",IF(Recap!I723&lt;0.25,1,0)+Recap!I723)</f>
        <v/>
      </c>
      <c r="J722" s="13" t="str">
        <f>IF(Recap!J723="","",IF(Recap!J723&lt;0.25,1,0)+Recap!J723)</f>
        <v/>
      </c>
      <c r="L722" s="13" t="str">
        <f>IF(Recap!L723="","",IF(Recap!L723&lt;0.25,1,0)+Recap!L723)</f>
        <v/>
      </c>
    </row>
    <row r="723" spans="1:12">
      <c r="A723" s="2" t="str">
        <f>IF(Recap!A724="","",IF(Recap!A724&lt;0.25,1,0)+Recap!A724)</f>
        <v/>
      </c>
      <c r="B723" s="13" t="str">
        <f>IF(Recap!B724="","",IF(Recap!B724&lt;0.25,1,0)+Recap!B724)</f>
        <v/>
      </c>
      <c r="C723" s="13" t="str">
        <f>IF(Recap!C724="","",IF(Recap!C724&lt;0.25,1,0)+Recap!C724)</f>
        <v/>
      </c>
      <c r="D723" s="13" t="str">
        <f>IF(Recap!D724="","",IF(Recap!D724&lt;0.25,1,0)+Recap!D724)</f>
        <v/>
      </c>
      <c r="E723" s="13" t="str">
        <f>IF(Recap!E724="","",IF(Recap!E724&lt;0.25,1,0)+Recap!E724)</f>
        <v/>
      </c>
      <c r="F723" s="13" t="str">
        <f>IF(Recap!F724="","",IF(Recap!F724&lt;0.25,1,0)+Recap!F724)</f>
        <v/>
      </c>
      <c r="G723" s="13" t="str">
        <f>IF(Recap!G724="","",IF(Recap!G724&lt;0.25,1,0)+Recap!G724)</f>
        <v/>
      </c>
      <c r="H723" s="13" t="str">
        <f>IF(Recap!H724="","",IF(Recap!H724&lt;0.25,1,0)+Recap!H724)</f>
        <v/>
      </c>
      <c r="I723" s="13" t="str">
        <f>IF(Recap!I724="","",IF(Recap!I724&lt;0.25,1,0)+Recap!I724)</f>
        <v/>
      </c>
      <c r="J723" s="13" t="str">
        <f>IF(Recap!J724="","",IF(Recap!J724&lt;0.25,1,0)+Recap!J724)</f>
        <v/>
      </c>
      <c r="L723" s="13" t="str">
        <f>IF(Recap!L724="","",IF(Recap!L724&lt;0.25,1,0)+Recap!L724)</f>
        <v/>
      </c>
    </row>
    <row r="724" spans="1:12">
      <c r="A724" s="2" t="str">
        <f>IF(Recap!A725="","",IF(Recap!A725&lt;0.25,1,0)+Recap!A725)</f>
        <v/>
      </c>
      <c r="B724" s="13" t="str">
        <f>IF(Recap!B725="","",IF(Recap!B725&lt;0.25,1,0)+Recap!B725)</f>
        <v/>
      </c>
      <c r="C724" s="13" t="str">
        <f>IF(Recap!C725="","",IF(Recap!C725&lt;0.25,1,0)+Recap!C725)</f>
        <v/>
      </c>
      <c r="D724" s="13" t="str">
        <f>IF(Recap!D725="","",IF(Recap!D725&lt;0.25,1,0)+Recap!D725)</f>
        <v/>
      </c>
      <c r="E724" s="13" t="str">
        <f>IF(Recap!E725="","",IF(Recap!E725&lt;0.25,1,0)+Recap!E725)</f>
        <v/>
      </c>
      <c r="F724" s="13" t="str">
        <f>IF(Recap!F725="","",IF(Recap!F725&lt;0.25,1,0)+Recap!F725)</f>
        <v/>
      </c>
      <c r="G724" s="13" t="str">
        <f>IF(Recap!G725="","",IF(Recap!G725&lt;0.25,1,0)+Recap!G725)</f>
        <v/>
      </c>
      <c r="H724" s="13" t="str">
        <f>IF(Recap!H725="","",IF(Recap!H725&lt;0.25,1,0)+Recap!H725)</f>
        <v/>
      </c>
      <c r="I724" s="13" t="str">
        <f>IF(Recap!I725="","",IF(Recap!I725&lt;0.25,1,0)+Recap!I725)</f>
        <v/>
      </c>
      <c r="J724" s="13" t="str">
        <f>IF(Recap!J725="","",IF(Recap!J725&lt;0.25,1,0)+Recap!J725)</f>
        <v/>
      </c>
      <c r="L724" s="13" t="str">
        <f>IF(Recap!L725="","",IF(Recap!L725&lt;0.25,1,0)+Recap!L725)</f>
        <v/>
      </c>
    </row>
    <row r="725" spans="1:12">
      <c r="A725" s="2" t="str">
        <f>IF(Recap!A726="","",IF(Recap!A726&lt;0.25,1,0)+Recap!A726)</f>
        <v/>
      </c>
      <c r="B725" s="13" t="str">
        <f>IF(Recap!B726="","",IF(Recap!B726&lt;0.25,1,0)+Recap!B726)</f>
        <v/>
      </c>
      <c r="C725" s="13" t="str">
        <f>IF(Recap!C726="","",IF(Recap!C726&lt;0.25,1,0)+Recap!C726)</f>
        <v/>
      </c>
      <c r="D725" s="13" t="str">
        <f>IF(Recap!D726="","",IF(Recap!D726&lt;0.25,1,0)+Recap!D726)</f>
        <v/>
      </c>
      <c r="E725" s="13" t="str">
        <f>IF(Recap!E726="","",IF(Recap!E726&lt;0.25,1,0)+Recap!E726)</f>
        <v/>
      </c>
      <c r="F725" s="13" t="str">
        <f>IF(Recap!F726="","",IF(Recap!F726&lt;0.25,1,0)+Recap!F726)</f>
        <v/>
      </c>
      <c r="G725" s="13" t="str">
        <f>IF(Recap!G726="","",IF(Recap!G726&lt;0.25,1,0)+Recap!G726)</f>
        <v/>
      </c>
      <c r="H725" s="13" t="str">
        <f>IF(Recap!H726="","",IF(Recap!H726&lt;0.25,1,0)+Recap!H726)</f>
        <v/>
      </c>
      <c r="I725" s="13" t="str">
        <f>IF(Recap!I726="","",IF(Recap!I726&lt;0.25,1,0)+Recap!I726)</f>
        <v/>
      </c>
      <c r="J725" s="13" t="str">
        <f>IF(Recap!J726="","",IF(Recap!J726&lt;0.25,1,0)+Recap!J726)</f>
        <v/>
      </c>
      <c r="L725" s="13" t="str">
        <f>IF(Recap!L726="","",IF(Recap!L726&lt;0.25,1,0)+Recap!L726)</f>
        <v/>
      </c>
    </row>
    <row r="726" spans="1:12">
      <c r="A726" s="2" t="str">
        <f>IF(Recap!A727="","",IF(Recap!A727&lt;0.25,1,0)+Recap!A727)</f>
        <v/>
      </c>
      <c r="B726" s="13" t="str">
        <f>IF(Recap!B727="","",IF(Recap!B727&lt;0.25,1,0)+Recap!B727)</f>
        <v/>
      </c>
      <c r="C726" s="13" t="str">
        <f>IF(Recap!C727="","",IF(Recap!C727&lt;0.25,1,0)+Recap!C727)</f>
        <v/>
      </c>
      <c r="D726" s="13" t="str">
        <f>IF(Recap!D727="","",IF(Recap!D727&lt;0.25,1,0)+Recap!D727)</f>
        <v/>
      </c>
      <c r="E726" s="13" t="str">
        <f>IF(Recap!E727="","",IF(Recap!E727&lt;0.25,1,0)+Recap!E727)</f>
        <v/>
      </c>
      <c r="F726" s="13" t="str">
        <f>IF(Recap!F727="","",IF(Recap!F727&lt;0.25,1,0)+Recap!F727)</f>
        <v/>
      </c>
      <c r="G726" s="13" t="str">
        <f>IF(Recap!G727="","",IF(Recap!G727&lt;0.25,1,0)+Recap!G727)</f>
        <v/>
      </c>
      <c r="H726" s="13" t="str">
        <f>IF(Recap!H727="","",IF(Recap!H727&lt;0.25,1,0)+Recap!H727)</f>
        <v/>
      </c>
      <c r="I726" s="13" t="str">
        <f>IF(Recap!I727="","",IF(Recap!I727&lt;0.25,1,0)+Recap!I727)</f>
        <v/>
      </c>
      <c r="J726" s="13" t="str">
        <f>IF(Recap!J727="","",IF(Recap!J727&lt;0.25,1,0)+Recap!J727)</f>
        <v/>
      </c>
      <c r="L726" s="13" t="str">
        <f>IF(Recap!L727="","",IF(Recap!L727&lt;0.25,1,0)+Recap!L727)</f>
        <v/>
      </c>
    </row>
    <row r="727" spans="1:12">
      <c r="A727" s="2" t="str">
        <f>IF(Recap!A728="","",IF(Recap!A728&lt;0.25,1,0)+Recap!A728)</f>
        <v/>
      </c>
      <c r="B727" s="13" t="str">
        <f>IF(Recap!B728="","",IF(Recap!B728&lt;0.25,1,0)+Recap!B728)</f>
        <v/>
      </c>
      <c r="C727" s="13" t="str">
        <f>IF(Recap!C728="","",IF(Recap!C728&lt;0.25,1,0)+Recap!C728)</f>
        <v/>
      </c>
      <c r="D727" s="13" t="str">
        <f>IF(Recap!D728="","",IF(Recap!D728&lt;0.25,1,0)+Recap!D728)</f>
        <v/>
      </c>
      <c r="E727" s="13" t="str">
        <f>IF(Recap!E728="","",IF(Recap!E728&lt;0.25,1,0)+Recap!E728)</f>
        <v/>
      </c>
      <c r="F727" s="13" t="str">
        <f>IF(Recap!F728="","",IF(Recap!F728&lt;0.25,1,0)+Recap!F728)</f>
        <v/>
      </c>
      <c r="G727" s="13" t="str">
        <f>IF(Recap!G728="","",IF(Recap!G728&lt;0.25,1,0)+Recap!G728)</f>
        <v/>
      </c>
      <c r="H727" s="13" t="str">
        <f>IF(Recap!H728="","",IF(Recap!H728&lt;0.25,1,0)+Recap!H728)</f>
        <v/>
      </c>
      <c r="I727" s="13" t="str">
        <f>IF(Recap!I728="","",IF(Recap!I728&lt;0.25,1,0)+Recap!I728)</f>
        <v/>
      </c>
      <c r="J727" s="13" t="str">
        <f>IF(Recap!J728="","",IF(Recap!J728&lt;0.25,1,0)+Recap!J728)</f>
        <v/>
      </c>
      <c r="L727" s="13" t="str">
        <f>IF(Recap!L728="","",IF(Recap!L728&lt;0.25,1,0)+Recap!L728)</f>
        <v/>
      </c>
    </row>
    <row r="728" spans="1:12">
      <c r="A728" s="2" t="str">
        <f>IF(Recap!A729="","",IF(Recap!A729&lt;0.25,1,0)+Recap!A729)</f>
        <v/>
      </c>
      <c r="B728" s="13" t="str">
        <f>IF(Recap!B729="","",IF(Recap!B729&lt;0.25,1,0)+Recap!B729)</f>
        <v/>
      </c>
      <c r="C728" s="13" t="str">
        <f>IF(Recap!C729="","",IF(Recap!C729&lt;0.25,1,0)+Recap!C729)</f>
        <v/>
      </c>
      <c r="D728" s="13" t="str">
        <f>IF(Recap!D729="","",IF(Recap!D729&lt;0.25,1,0)+Recap!D729)</f>
        <v/>
      </c>
      <c r="E728" s="13" t="str">
        <f>IF(Recap!E729="","",IF(Recap!E729&lt;0.25,1,0)+Recap!E729)</f>
        <v/>
      </c>
      <c r="F728" s="13" t="str">
        <f>IF(Recap!F729="","",IF(Recap!F729&lt;0.25,1,0)+Recap!F729)</f>
        <v/>
      </c>
      <c r="G728" s="13" t="str">
        <f>IF(Recap!G729="","",IF(Recap!G729&lt;0.25,1,0)+Recap!G729)</f>
        <v/>
      </c>
      <c r="H728" s="13" t="str">
        <f>IF(Recap!H729="","",IF(Recap!H729&lt;0.25,1,0)+Recap!H729)</f>
        <v/>
      </c>
      <c r="I728" s="13" t="str">
        <f>IF(Recap!I729="","",IF(Recap!I729&lt;0.25,1,0)+Recap!I729)</f>
        <v/>
      </c>
      <c r="J728" s="13" t="str">
        <f>IF(Recap!J729="","",IF(Recap!J729&lt;0.25,1,0)+Recap!J729)</f>
        <v/>
      </c>
      <c r="L728" s="13" t="str">
        <f>IF(Recap!L729="","",IF(Recap!L729&lt;0.25,1,0)+Recap!L729)</f>
        <v/>
      </c>
    </row>
    <row r="729" spans="1:12">
      <c r="A729" s="2" t="str">
        <f>IF(Recap!A730="","",IF(Recap!A730&lt;0.25,1,0)+Recap!A730)</f>
        <v/>
      </c>
      <c r="B729" s="13" t="str">
        <f>IF(Recap!B730="","",IF(Recap!B730&lt;0.25,1,0)+Recap!B730)</f>
        <v/>
      </c>
      <c r="C729" s="13" t="str">
        <f>IF(Recap!C730="","",IF(Recap!C730&lt;0.25,1,0)+Recap!C730)</f>
        <v/>
      </c>
      <c r="D729" s="13" t="str">
        <f>IF(Recap!D730="","",IF(Recap!D730&lt;0.25,1,0)+Recap!D730)</f>
        <v/>
      </c>
      <c r="E729" s="13" t="str">
        <f>IF(Recap!E730="","",IF(Recap!E730&lt;0.25,1,0)+Recap!E730)</f>
        <v/>
      </c>
      <c r="F729" s="13" t="str">
        <f>IF(Recap!F730="","",IF(Recap!F730&lt;0.25,1,0)+Recap!F730)</f>
        <v/>
      </c>
      <c r="G729" s="13" t="str">
        <f>IF(Recap!G730="","",IF(Recap!G730&lt;0.25,1,0)+Recap!G730)</f>
        <v/>
      </c>
      <c r="H729" s="13" t="str">
        <f>IF(Recap!H730="","",IF(Recap!H730&lt;0.25,1,0)+Recap!H730)</f>
        <v/>
      </c>
      <c r="I729" s="13" t="str">
        <f>IF(Recap!I730="","",IF(Recap!I730&lt;0.25,1,0)+Recap!I730)</f>
        <v/>
      </c>
      <c r="J729" s="13" t="str">
        <f>IF(Recap!J730="","",IF(Recap!J730&lt;0.25,1,0)+Recap!J730)</f>
        <v/>
      </c>
      <c r="L729" s="13" t="str">
        <f>IF(Recap!L730="","",IF(Recap!L730&lt;0.25,1,0)+Recap!L730)</f>
        <v/>
      </c>
    </row>
    <row r="730" spans="1:12">
      <c r="A730" s="2" t="str">
        <f>IF(Recap!A731="","",IF(Recap!A731&lt;0.25,1,0)+Recap!A731)</f>
        <v/>
      </c>
      <c r="B730" s="13" t="str">
        <f>IF(Recap!B731="","",IF(Recap!B731&lt;0.25,1,0)+Recap!B731)</f>
        <v/>
      </c>
      <c r="C730" s="13" t="str">
        <f>IF(Recap!C731="","",IF(Recap!C731&lt;0.25,1,0)+Recap!C731)</f>
        <v/>
      </c>
      <c r="D730" s="13" t="str">
        <f>IF(Recap!D731="","",IF(Recap!D731&lt;0.25,1,0)+Recap!D731)</f>
        <v/>
      </c>
      <c r="E730" s="13" t="str">
        <f>IF(Recap!E731="","",IF(Recap!E731&lt;0.25,1,0)+Recap!E731)</f>
        <v/>
      </c>
      <c r="F730" s="13" t="str">
        <f>IF(Recap!F731="","",IF(Recap!F731&lt;0.25,1,0)+Recap!F731)</f>
        <v/>
      </c>
      <c r="G730" s="13" t="str">
        <f>IF(Recap!G731="","",IF(Recap!G731&lt;0.25,1,0)+Recap!G731)</f>
        <v/>
      </c>
      <c r="H730" s="13" t="str">
        <f>IF(Recap!H731="","",IF(Recap!H731&lt;0.25,1,0)+Recap!H731)</f>
        <v/>
      </c>
      <c r="I730" s="13" t="str">
        <f>IF(Recap!I731="","",IF(Recap!I731&lt;0.25,1,0)+Recap!I731)</f>
        <v/>
      </c>
      <c r="J730" s="13" t="str">
        <f>IF(Recap!J731="","",IF(Recap!J731&lt;0.25,1,0)+Recap!J731)</f>
        <v/>
      </c>
      <c r="L730" s="13" t="str">
        <f>IF(Recap!L731="","",IF(Recap!L731&lt;0.25,1,0)+Recap!L731)</f>
        <v/>
      </c>
    </row>
    <row r="731" spans="1:12">
      <c r="A731" s="2" t="str">
        <f>IF(Recap!A732="","",IF(Recap!A732&lt;0.25,1,0)+Recap!A732)</f>
        <v/>
      </c>
      <c r="B731" s="13" t="str">
        <f>IF(Recap!B732="","",IF(Recap!B732&lt;0.25,1,0)+Recap!B732)</f>
        <v/>
      </c>
      <c r="C731" s="13" t="str">
        <f>IF(Recap!C732="","",IF(Recap!C732&lt;0.25,1,0)+Recap!C732)</f>
        <v/>
      </c>
      <c r="D731" s="13" t="str">
        <f>IF(Recap!D732="","",IF(Recap!D732&lt;0.25,1,0)+Recap!D732)</f>
        <v/>
      </c>
      <c r="E731" s="13" t="str">
        <f>IF(Recap!E732="","",IF(Recap!E732&lt;0.25,1,0)+Recap!E732)</f>
        <v/>
      </c>
      <c r="F731" s="13" t="str">
        <f>IF(Recap!F732="","",IF(Recap!F732&lt;0.25,1,0)+Recap!F732)</f>
        <v/>
      </c>
      <c r="G731" s="13" t="str">
        <f>IF(Recap!G732="","",IF(Recap!G732&lt;0.25,1,0)+Recap!G732)</f>
        <v/>
      </c>
      <c r="H731" s="13" t="str">
        <f>IF(Recap!H732="","",IF(Recap!H732&lt;0.25,1,0)+Recap!H732)</f>
        <v/>
      </c>
      <c r="I731" s="13" t="str">
        <f>IF(Recap!I732="","",IF(Recap!I732&lt;0.25,1,0)+Recap!I732)</f>
        <v/>
      </c>
      <c r="J731" s="13" t="str">
        <f>IF(Recap!J732="","",IF(Recap!J732&lt;0.25,1,0)+Recap!J732)</f>
        <v/>
      </c>
      <c r="L731" s="13" t="str">
        <f>IF(Recap!L732="","",IF(Recap!L732&lt;0.25,1,0)+Recap!L732)</f>
        <v/>
      </c>
    </row>
    <row r="732" spans="1:12">
      <c r="A732" s="2" t="str">
        <f>IF(Recap!A733="","",IF(Recap!A733&lt;0.25,1,0)+Recap!A733)</f>
        <v/>
      </c>
      <c r="B732" s="13" t="str">
        <f>IF(Recap!B733="","",IF(Recap!B733&lt;0.25,1,0)+Recap!B733)</f>
        <v/>
      </c>
      <c r="C732" s="13" t="str">
        <f>IF(Recap!C733="","",IF(Recap!C733&lt;0.25,1,0)+Recap!C733)</f>
        <v/>
      </c>
      <c r="D732" s="13" t="str">
        <f>IF(Recap!D733="","",IF(Recap!D733&lt;0.25,1,0)+Recap!D733)</f>
        <v/>
      </c>
      <c r="E732" s="13" t="str">
        <f>IF(Recap!E733="","",IF(Recap!E733&lt;0.25,1,0)+Recap!E733)</f>
        <v/>
      </c>
      <c r="F732" s="13" t="str">
        <f>IF(Recap!F733="","",IF(Recap!F733&lt;0.25,1,0)+Recap!F733)</f>
        <v/>
      </c>
      <c r="G732" s="13" t="str">
        <f>IF(Recap!G733="","",IF(Recap!G733&lt;0.25,1,0)+Recap!G733)</f>
        <v/>
      </c>
      <c r="H732" s="13" t="str">
        <f>IF(Recap!H733="","",IF(Recap!H733&lt;0.25,1,0)+Recap!H733)</f>
        <v/>
      </c>
      <c r="I732" s="13" t="str">
        <f>IF(Recap!I733="","",IF(Recap!I733&lt;0.25,1,0)+Recap!I733)</f>
        <v/>
      </c>
      <c r="J732" s="13" t="str">
        <f>IF(Recap!J733="","",IF(Recap!J733&lt;0.25,1,0)+Recap!J733)</f>
        <v/>
      </c>
      <c r="L732" s="13" t="str">
        <f>IF(Recap!L733="","",IF(Recap!L733&lt;0.25,1,0)+Recap!L733)</f>
        <v/>
      </c>
    </row>
    <row r="733" spans="1:12">
      <c r="A733" s="2" t="str">
        <f>IF(Recap!A734="","",IF(Recap!A734&lt;0.25,1,0)+Recap!A734)</f>
        <v/>
      </c>
      <c r="B733" s="13" t="str">
        <f>IF(Recap!B734="","",IF(Recap!B734&lt;0.25,1,0)+Recap!B734)</f>
        <v/>
      </c>
      <c r="C733" s="13" t="str">
        <f>IF(Recap!C734="","",IF(Recap!C734&lt;0.25,1,0)+Recap!C734)</f>
        <v/>
      </c>
      <c r="D733" s="13" t="str">
        <f>IF(Recap!D734="","",IF(Recap!D734&lt;0.25,1,0)+Recap!D734)</f>
        <v/>
      </c>
      <c r="E733" s="13" t="str">
        <f>IF(Recap!E734="","",IF(Recap!E734&lt;0.25,1,0)+Recap!E734)</f>
        <v/>
      </c>
      <c r="F733" s="13" t="str">
        <f>IF(Recap!F734="","",IF(Recap!F734&lt;0.25,1,0)+Recap!F734)</f>
        <v/>
      </c>
      <c r="G733" s="13" t="str">
        <f>IF(Recap!G734="","",IF(Recap!G734&lt;0.25,1,0)+Recap!G734)</f>
        <v/>
      </c>
      <c r="H733" s="13" t="str">
        <f>IF(Recap!H734="","",IF(Recap!H734&lt;0.25,1,0)+Recap!H734)</f>
        <v/>
      </c>
      <c r="I733" s="13" t="str">
        <f>IF(Recap!I734="","",IF(Recap!I734&lt;0.25,1,0)+Recap!I734)</f>
        <v/>
      </c>
      <c r="J733" s="13" t="str">
        <f>IF(Recap!J734="","",IF(Recap!J734&lt;0.25,1,0)+Recap!J734)</f>
        <v/>
      </c>
      <c r="L733" s="13" t="str">
        <f>IF(Recap!L734="","",IF(Recap!L734&lt;0.25,1,0)+Recap!L734)</f>
        <v/>
      </c>
    </row>
    <row r="734" spans="1:12">
      <c r="A734" s="2" t="str">
        <f>IF(Recap!A735="","",IF(Recap!A735&lt;0.25,1,0)+Recap!A735)</f>
        <v/>
      </c>
      <c r="B734" s="13" t="str">
        <f>IF(Recap!B735="","",IF(Recap!B735&lt;0.25,1,0)+Recap!B735)</f>
        <v/>
      </c>
      <c r="C734" s="13" t="str">
        <f>IF(Recap!C735="","",IF(Recap!C735&lt;0.25,1,0)+Recap!C735)</f>
        <v/>
      </c>
      <c r="D734" s="13" t="str">
        <f>IF(Recap!D735="","",IF(Recap!D735&lt;0.25,1,0)+Recap!D735)</f>
        <v/>
      </c>
      <c r="E734" s="13" t="str">
        <f>IF(Recap!E735="","",IF(Recap!E735&lt;0.25,1,0)+Recap!E735)</f>
        <v/>
      </c>
      <c r="F734" s="13" t="str">
        <f>IF(Recap!F735="","",IF(Recap!F735&lt;0.25,1,0)+Recap!F735)</f>
        <v/>
      </c>
      <c r="G734" s="13" t="str">
        <f>IF(Recap!G735="","",IF(Recap!G735&lt;0.25,1,0)+Recap!G735)</f>
        <v/>
      </c>
      <c r="H734" s="13" t="str">
        <f>IF(Recap!H735="","",IF(Recap!H735&lt;0.25,1,0)+Recap!H735)</f>
        <v/>
      </c>
      <c r="I734" s="13" t="str">
        <f>IF(Recap!I735="","",IF(Recap!I735&lt;0.25,1,0)+Recap!I735)</f>
        <v/>
      </c>
      <c r="J734" s="13" t="str">
        <f>IF(Recap!J735="","",IF(Recap!J735&lt;0.25,1,0)+Recap!J735)</f>
        <v/>
      </c>
      <c r="L734" s="13" t="str">
        <f>IF(Recap!L735="","",IF(Recap!L735&lt;0.25,1,0)+Recap!L735)</f>
        <v/>
      </c>
    </row>
    <row r="735" spans="1:12">
      <c r="A735" s="2" t="str">
        <f>IF(Recap!A736="","",IF(Recap!A736&lt;0.25,1,0)+Recap!A736)</f>
        <v/>
      </c>
      <c r="B735" s="13" t="str">
        <f>IF(Recap!B736="","",IF(Recap!B736&lt;0.25,1,0)+Recap!B736)</f>
        <v/>
      </c>
      <c r="C735" s="13" t="str">
        <f>IF(Recap!C736="","",IF(Recap!C736&lt;0.25,1,0)+Recap!C736)</f>
        <v/>
      </c>
      <c r="D735" s="13" t="str">
        <f>IF(Recap!D736="","",IF(Recap!D736&lt;0.25,1,0)+Recap!D736)</f>
        <v/>
      </c>
      <c r="E735" s="13" t="str">
        <f>IF(Recap!E736="","",IF(Recap!E736&lt;0.25,1,0)+Recap!E736)</f>
        <v/>
      </c>
      <c r="F735" s="13" t="str">
        <f>IF(Recap!F736="","",IF(Recap!F736&lt;0.25,1,0)+Recap!F736)</f>
        <v/>
      </c>
      <c r="G735" s="13" t="str">
        <f>IF(Recap!G736="","",IF(Recap!G736&lt;0.25,1,0)+Recap!G736)</f>
        <v/>
      </c>
      <c r="H735" s="13" t="str">
        <f>IF(Recap!H736="","",IF(Recap!H736&lt;0.25,1,0)+Recap!H736)</f>
        <v/>
      </c>
      <c r="I735" s="13" t="str">
        <f>IF(Recap!I736="","",IF(Recap!I736&lt;0.25,1,0)+Recap!I736)</f>
        <v/>
      </c>
      <c r="J735" s="13" t="str">
        <f>IF(Recap!J736="","",IF(Recap!J736&lt;0.25,1,0)+Recap!J736)</f>
        <v/>
      </c>
      <c r="L735" s="13" t="str">
        <f>IF(Recap!L736="","",IF(Recap!L736&lt;0.25,1,0)+Recap!L736)</f>
        <v/>
      </c>
    </row>
    <row r="736" spans="1:12">
      <c r="A736" s="2" t="str">
        <f>IF(Recap!A737="","",IF(Recap!A737&lt;0.25,1,0)+Recap!A737)</f>
        <v/>
      </c>
      <c r="B736" s="13" t="str">
        <f>IF(Recap!B737="","",IF(Recap!B737&lt;0.25,1,0)+Recap!B737)</f>
        <v/>
      </c>
      <c r="C736" s="13" t="str">
        <f>IF(Recap!C737="","",IF(Recap!C737&lt;0.25,1,0)+Recap!C737)</f>
        <v/>
      </c>
      <c r="D736" s="13" t="str">
        <f>IF(Recap!D737="","",IF(Recap!D737&lt;0.25,1,0)+Recap!D737)</f>
        <v/>
      </c>
      <c r="E736" s="13" t="str">
        <f>IF(Recap!E737="","",IF(Recap!E737&lt;0.25,1,0)+Recap!E737)</f>
        <v/>
      </c>
      <c r="F736" s="13" t="str">
        <f>IF(Recap!F737="","",IF(Recap!F737&lt;0.25,1,0)+Recap!F737)</f>
        <v/>
      </c>
      <c r="G736" s="13" t="str">
        <f>IF(Recap!G737="","",IF(Recap!G737&lt;0.25,1,0)+Recap!G737)</f>
        <v/>
      </c>
      <c r="H736" s="13" t="str">
        <f>IF(Recap!H737="","",IF(Recap!H737&lt;0.25,1,0)+Recap!H737)</f>
        <v/>
      </c>
      <c r="I736" s="13" t="str">
        <f>IF(Recap!I737="","",IF(Recap!I737&lt;0.25,1,0)+Recap!I737)</f>
        <v/>
      </c>
      <c r="J736" s="13" t="str">
        <f>IF(Recap!J737="","",IF(Recap!J737&lt;0.25,1,0)+Recap!J737)</f>
        <v/>
      </c>
      <c r="L736" s="13" t="str">
        <f>IF(Recap!L737="","",IF(Recap!L737&lt;0.25,1,0)+Recap!L737)</f>
        <v/>
      </c>
    </row>
    <row r="737" spans="1:12">
      <c r="A737" s="2" t="str">
        <f>IF(Recap!A738="","",IF(Recap!A738&lt;0.25,1,0)+Recap!A738)</f>
        <v/>
      </c>
      <c r="B737" s="13" t="str">
        <f>IF(Recap!B738="","",IF(Recap!B738&lt;0.25,1,0)+Recap!B738)</f>
        <v/>
      </c>
      <c r="C737" s="13" t="str">
        <f>IF(Recap!C738="","",IF(Recap!C738&lt;0.25,1,0)+Recap!C738)</f>
        <v/>
      </c>
      <c r="D737" s="13" t="str">
        <f>IF(Recap!D738="","",IF(Recap!D738&lt;0.25,1,0)+Recap!D738)</f>
        <v/>
      </c>
      <c r="E737" s="13" t="str">
        <f>IF(Recap!E738="","",IF(Recap!E738&lt;0.25,1,0)+Recap!E738)</f>
        <v/>
      </c>
      <c r="F737" s="13" t="str">
        <f>IF(Recap!F738="","",IF(Recap!F738&lt;0.25,1,0)+Recap!F738)</f>
        <v/>
      </c>
      <c r="G737" s="13" t="str">
        <f>IF(Recap!G738="","",IF(Recap!G738&lt;0.25,1,0)+Recap!G738)</f>
        <v/>
      </c>
      <c r="H737" s="13" t="str">
        <f>IF(Recap!H738="","",IF(Recap!H738&lt;0.25,1,0)+Recap!H738)</f>
        <v/>
      </c>
      <c r="I737" s="13" t="str">
        <f>IF(Recap!I738="","",IF(Recap!I738&lt;0.25,1,0)+Recap!I738)</f>
        <v/>
      </c>
      <c r="J737" s="13" t="str">
        <f>IF(Recap!J738="","",IF(Recap!J738&lt;0.25,1,0)+Recap!J738)</f>
        <v/>
      </c>
      <c r="L737" s="13" t="str">
        <f>IF(Recap!L738="","",IF(Recap!L738&lt;0.25,1,0)+Recap!L738)</f>
        <v/>
      </c>
    </row>
    <row r="738" spans="1:12">
      <c r="A738" s="2" t="str">
        <f>IF(Recap!A739="","",IF(Recap!A739&lt;0.25,1,0)+Recap!A739)</f>
        <v/>
      </c>
      <c r="B738" s="13" t="str">
        <f>IF(Recap!B739="","",IF(Recap!B739&lt;0.25,1,0)+Recap!B739)</f>
        <v/>
      </c>
      <c r="C738" s="13" t="str">
        <f>IF(Recap!C739="","",IF(Recap!C739&lt;0.25,1,0)+Recap!C739)</f>
        <v/>
      </c>
      <c r="D738" s="13" t="str">
        <f>IF(Recap!D739="","",IF(Recap!D739&lt;0.25,1,0)+Recap!D739)</f>
        <v/>
      </c>
      <c r="E738" s="13" t="str">
        <f>IF(Recap!E739="","",IF(Recap!E739&lt;0.25,1,0)+Recap!E739)</f>
        <v/>
      </c>
      <c r="F738" s="13" t="str">
        <f>IF(Recap!F739="","",IF(Recap!F739&lt;0.25,1,0)+Recap!F739)</f>
        <v/>
      </c>
      <c r="G738" s="13" t="str">
        <f>IF(Recap!G739="","",IF(Recap!G739&lt;0.25,1,0)+Recap!G739)</f>
        <v/>
      </c>
      <c r="H738" s="13" t="str">
        <f>IF(Recap!H739="","",IF(Recap!H739&lt;0.25,1,0)+Recap!H739)</f>
        <v/>
      </c>
      <c r="I738" s="13" t="str">
        <f>IF(Recap!I739="","",IF(Recap!I739&lt;0.25,1,0)+Recap!I739)</f>
        <v/>
      </c>
      <c r="J738" s="13" t="str">
        <f>IF(Recap!J739="","",IF(Recap!J739&lt;0.25,1,0)+Recap!J739)</f>
        <v/>
      </c>
      <c r="L738" s="13" t="str">
        <f>IF(Recap!L739="","",IF(Recap!L739&lt;0.25,1,0)+Recap!L739)</f>
        <v/>
      </c>
    </row>
    <row r="739" spans="1:12">
      <c r="A739" s="2" t="str">
        <f>IF(Recap!A740="","",IF(Recap!A740&lt;0.25,1,0)+Recap!A740)</f>
        <v/>
      </c>
      <c r="B739" s="13" t="str">
        <f>IF(Recap!B740="","",IF(Recap!B740&lt;0.25,1,0)+Recap!B740)</f>
        <v/>
      </c>
      <c r="C739" s="13" t="str">
        <f>IF(Recap!C740="","",IF(Recap!C740&lt;0.25,1,0)+Recap!C740)</f>
        <v/>
      </c>
      <c r="D739" s="13" t="str">
        <f>IF(Recap!D740="","",IF(Recap!D740&lt;0.25,1,0)+Recap!D740)</f>
        <v/>
      </c>
      <c r="E739" s="13" t="str">
        <f>IF(Recap!E740="","",IF(Recap!E740&lt;0.25,1,0)+Recap!E740)</f>
        <v/>
      </c>
      <c r="F739" s="13" t="str">
        <f>IF(Recap!F740="","",IF(Recap!F740&lt;0.25,1,0)+Recap!F740)</f>
        <v/>
      </c>
      <c r="G739" s="13" t="str">
        <f>IF(Recap!G740="","",IF(Recap!G740&lt;0.25,1,0)+Recap!G740)</f>
        <v/>
      </c>
      <c r="H739" s="13" t="str">
        <f>IF(Recap!H740="","",IF(Recap!H740&lt;0.25,1,0)+Recap!H740)</f>
        <v/>
      </c>
      <c r="I739" s="13" t="str">
        <f>IF(Recap!I740="","",IF(Recap!I740&lt;0.25,1,0)+Recap!I740)</f>
        <v/>
      </c>
      <c r="J739" s="13" t="str">
        <f>IF(Recap!J740="","",IF(Recap!J740&lt;0.25,1,0)+Recap!J740)</f>
        <v/>
      </c>
      <c r="L739" s="13" t="str">
        <f>IF(Recap!L740="","",IF(Recap!L740&lt;0.25,1,0)+Recap!L740)</f>
        <v/>
      </c>
    </row>
    <row r="740" spans="1:12">
      <c r="A740" s="2" t="str">
        <f>IF(Recap!A741="","",IF(Recap!A741&lt;0.25,1,0)+Recap!A741)</f>
        <v/>
      </c>
      <c r="B740" s="13" t="str">
        <f>IF(Recap!B741="","",IF(Recap!B741&lt;0.25,1,0)+Recap!B741)</f>
        <v/>
      </c>
      <c r="C740" s="13" t="str">
        <f>IF(Recap!C741="","",IF(Recap!C741&lt;0.25,1,0)+Recap!C741)</f>
        <v/>
      </c>
      <c r="D740" s="13" t="str">
        <f>IF(Recap!D741="","",IF(Recap!D741&lt;0.25,1,0)+Recap!D741)</f>
        <v/>
      </c>
      <c r="E740" s="13" t="str">
        <f>IF(Recap!E741="","",IF(Recap!E741&lt;0.25,1,0)+Recap!E741)</f>
        <v/>
      </c>
      <c r="F740" s="13" t="str">
        <f>IF(Recap!F741="","",IF(Recap!F741&lt;0.25,1,0)+Recap!F741)</f>
        <v/>
      </c>
      <c r="G740" s="13" t="str">
        <f>IF(Recap!G741="","",IF(Recap!G741&lt;0.25,1,0)+Recap!G741)</f>
        <v/>
      </c>
      <c r="H740" s="13" t="str">
        <f>IF(Recap!H741="","",IF(Recap!H741&lt;0.25,1,0)+Recap!H741)</f>
        <v/>
      </c>
      <c r="I740" s="13" t="str">
        <f>IF(Recap!I741="","",IF(Recap!I741&lt;0.25,1,0)+Recap!I741)</f>
        <v/>
      </c>
      <c r="J740" s="13" t="str">
        <f>IF(Recap!J741="","",IF(Recap!J741&lt;0.25,1,0)+Recap!J741)</f>
        <v/>
      </c>
      <c r="L740" s="13" t="str">
        <f>IF(Recap!L741="","",IF(Recap!L741&lt;0.25,1,0)+Recap!L741)</f>
        <v/>
      </c>
    </row>
    <row r="741" spans="1:12">
      <c r="A741" s="2" t="str">
        <f>IF(Recap!A742="","",IF(Recap!A742&lt;0.25,1,0)+Recap!A742)</f>
        <v/>
      </c>
      <c r="B741" s="13" t="str">
        <f>IF(Recap!B742="","",IF(Recap!B742&lt;0.25,1,0)+Recap!B742)</f>
        <v/>
      </c>
      <c r="C741" s="13" t="str">
        <f>IF(Recap!C742="","",IF(Recap!C742&lt;0.25,1,0)+Recap!C742)</f>
        <v/>
      </c>
      <c r="D741" s="13" t="str">
        <f>IF(Recap!D742="","",IF(Recap!D742&lt;0.25,1,0)+Recap!D742)</f>
        <v/>
      </c>
      <c r="E741" s="13" t="str">
        <f>IF(Recap!E742="","",IF(Recap!E742&lt;0.25,1,0)+Recap!E742)</f>
        <v/>
      </c>
      <c r="F741" s="13" t="str">
        <f>IF(Recap!F742="","",IF(Recap!F742&lt;0.25,1,0)+Recap!F742)</f>
        <v/>
      </c>
      <c r="G741" s="13" t="str">
        <f>IF(Recap!G742="","",IF(Recap!G742&lt;0.25,1,0)+Recap!G742)</f>
        <v/>
      </c>
      <c r="H741" s="13" t="str">
        <f>IF(Recap!H742="","",IF(Recap!H742&lt;0.25,1,0)+Recap!H742)</f>
        <v/>
      </c>
      <c r="I741" s="13" t="str">
        <f>IF(Recap!I742="","",IF(Recap!I742&lt;0.25,1,0)+Recap!I742)</f>
        <v/>
      </c>
      <c r="J741" s="13" t="str">
        <f>IF(Recap!J742="","",IF(Recap!J742&lt;0.25,1,0)+Recap!J742)</f>
        <v/>
      </c>
      <c r="L741" s="13" t="str">
        <f>IF(Recap!L742="","",IF(Recap!L742&lt;0.25,1,0)+Recap!L742)</f>
        <v/>
      </c>
    </row>
    <row r="742" spans="1:12">
      <c r="A742" s="2" t="str">
        <f>IF(Recap!A743="","",IF(Recap!A743&lt;0.25,1,0)+Recap!A743)</f>
        <v/>
      </c>
      <c r="B742" s="13" t="str">
        <f>IF(Recap!B743="","",IF(Recap!B743&lt;0.25,1,0)+Recap!B743)</f>
        <v/>
      </c>
      <c r="C742" s="13" t="str">
        <f>IF(Recap!C743="","",IF(Recap!C743&lt;0.25,1,0)+Recap!C743)</f>
        <v/>
      </c>
      <c r="D742" s="13" t="str">
        <f>IF(Recap!D743="","",IF(Recap!D743&lt;0.25,1,0)+Recap!D743)</f>
        <v/>
      </c>
      <c r="E742" s="13" t="str">
        <f>IF(Recap!E743="","",IF(Recap!E743&lt;0.25,1,0)+Recap!E743)</f>
        <v/>
      </c>
      <c r="F742" s="13" t="str">
        <f>IF(Recap!F743="","",IF(Recap!F743&lt;0.25,1,0)+Recap!F743)</f>
        <v/>
      </c>
      <c r="G742" s="13" t="str">
        <f>IF(Recap!G743="","",IF(Recap!G743&lt;0.25,1,0)+Recap!G743)</f>
        <v/>
      </c>
      <c r="H742" s="13" t="str">
        <f>IF(Recap!H743="","",IF(Recap!H743&lt;0.25,1,0)+Recap!H743)</f>
        <v/>
      </c>
      <c r="I742" s="13" t="str">
        <f>IF(Recap!I743="","",IF(Recap!I743&lt;0.25,1,0)+Recap!I743)</f>
        <v/>
      </c>
      <c r="J742" s="13" t="str">
        <f>IF(Recap!J743="","",IF(Recap!J743&lt;0.25,1,0)+Recap!J743)</f>
        <v/>
      </c>
      <c r="L742" s="13" t="str">
        <f>IF(Recap!L743="","",IF(Recap!L743&lt;0.25,1,0)+Recap!L743)</f>
        <v/>
      </c>
    </row>
    <row r="743" spans="1:12">
      <c r="A743" s="2" t="str">
        <f>IF(Recap!A744="","",IF(Recap!A744&lt;0.25,1,0)+Recap!A744)</f>
        <v/>
      </c>
      <c r="B743" s="13" t="str">
        <f>IF(Recap!B744="","",IF(Recap!B744&lt;0.25,1,0)+Recap!B744)</f>
        <v/>
      </c>
      <c r="C743" s="13" t="str">
        <f>IF(Recap!C744="","",IF(Recap!C744&lt;0.25,1,0)+Recap!C744)</f>
        <v/>
      </c>
      <c r="D743" s="13" t="str">
        <f>IF(Recap!D744="","",IF(Recap!D744&lt;0.25,1,0)+Recap!D744)</f>
        <v/>
      </c>
      <c r="E743" s="13" t="str">
        <f>IF(Recap!E744="","",IF(Recap!E744&lt;0.25,1,0)+Recap!E744)</f>
        <v/>
      </c>
      <c r="F743" s="13" t="str">
        <f>IF(Recap!F744="","",IF(Recap!F744&lt;0.25,1,0)+Recap!F744)</f>
        <v/>
      </c>
      <c r="G743" s="13" t="str">
        <f>IF(Recap!G744="","",IF(Recap!G744&lt;0.25,1,0)+Recap!G744)</f>
        <v/>
      </c>
      <c r="H743" s="13" t="str">
        <f>IF(Recap!H744="","",IF(Recap!H744&lt;0.25,1,0)+Recap!H744)</f>
        <v/>
      </c>
      <c r="I743" s="13" t="str">
        <f>IF(Recap!I744="","",IF(Recap!I744&lt;0.25,1,0)+Recap!I744)</f>
        <v/>
      </c>
      <c r="J743" s="13" t="str">
        <f>IF(Recap!J744="","",IF(Recap!J744&lt;0.25,1,0)+Recap!J744)</f>
        <v/>
      </c>
      <c r="L743" s="13" t="str">
        <f>IF(Recap!L744="","",IF(Recap!L744&lt;0.25,1,0)+Recap!L744)</f>
        <v/>
      </c>
    </row>
    <row r="744" spans="1:12">
      <c r="A744" s="2" t="str">
        <f>IF(Recap!A745="","",IF(Recap!A745&lt;0.25,1,0)+Recap!A745)</f>
        <v/>
      </c>
      <c r="B744" s="13" t="str">
        <f>IF(Recap!B745="","",IF(Recap!B745&lt;0.25,1,0)+Recap!B745)</f>
        <v/>
      </c>
      <c r="C744" s="13" t="str">
        <f>IF(Recap!C745="","",IF(Recap!C745&lt;0.25,1,0)+Recap!C745)</f>
        <v/>
      </c>
      <c r="D744" s="13" t="str">
        <f>IF(Recap!D745="","",IF(Recap!D745&lt;0.25,1,0)+Recap!D745)</f>
        <v/>
      </c>
      <c r="E744" s="13" t="str">
        <f>IF(Recap!E745="","",IF(Recap!E745&lt;0.25,1,0)+Recap!E745)</f>
        <v/>
      </c>
      <c r="F744" s="13" t="str">
        <f>IF(Recap!F745="","",IF(Recap!F745&lt;0.25,1,0)+Recap!F745)</f>
        <v/>
      </c>
      <c r="G744" s="13" t="str">
        <f>IF(Recap!G745="","",IF(Recap!G745&lt;0.25,1,0)+Recap!G745)</f>
        <v/>
      </c>
      <c r="H744" s="13" t="str">
        <f>IF(Recap!H745="","",IF(Recap!H745&lt;0.25,1,0)+Recap!H745)</f>
        <v/>
      </c>
      <c r="I744" s="13" t="str">
        <f>IF(Recap!I745="","",IF(Recap!I745&lt;0.25,1,0)+Recap!I745)</f>
        <v/>
      </c>
      <c r="J744" s="13" t="str">
        <f>IF(Recap!J745="","",IF(Recap!J745&lt;0.25,1,0)+Recap!J745)</f>
        <v/>
      </c>
      <c r="L744" s="13" t="str">
        <f>IF(Recap!L745="","",IF(Recap!L745&lt;0.25,1,0)+Recap!L745)</f>
        <v/>
      </c>
    </row>
    <row r="745" spans="1:12">
      <c r="A745" s="2" t="str">
        <f>IF(Recap!A746="","",IF(Recap!A746&lt;0.25,1,0)+Recap!A746)</f>
        <v/>
      </c>
      <c r="B745" s="13" t="str">
        <f>IF(Recap!B746="","",IF(Recap!B746&lt;0.25,1,0)+Recap!B746)</f>
        <v/>
      </c>
      <c r="C745" s="13" t="str">
        <f>IF(Recap!C746="","",IF(Recap!C746&lt;0.25,1,0)+Recap!C746)</f>
        <v/>
      </c>
      <c r="D745" s="13" t="str">
        <f>IF(Recap!D746="","",IF(Recap!D746&lt;0.25,1,0)+Recap!D746)</f>
        <v/>
      </c>
      <c r="E745" s="13" t="str">
        <f>IF(Recap!E746="","",IF(Recap!E746&lt;0.25,1,0)+Recap!E746)</f>
        <v/>
      </c>
      <c r="F745" s="13" t="str">
        <f>IF(Recap!F746="","",IF(Recap!F746&lt;0.25,1,0)+Recap!F746)</f>
        <v/>
      </c>
      <c r="G745" s="13" t="str">
        <f>IF(Recap!G746="","",IF(Recap!G746&lt;0.25,1,0)+Recap!G746)</f>
        <v/>
      </c>
      <c r="H745" s="13" t="str">
        <f>IF(Recap!H746="","",IF(Recap!H746&lt;0.25,1,0)+Recap!H746)</f>
        <v/>
      </c>
      <c r="I745" s="13" t="str">
        <f>IF(Recap!I746="","",IF(Recap!I746&lt;0.25,1,0)+Recap!I746)</f>
        <v/>
      </c>
      <c r="J745" s="13" t="str">
        <f>IF(Recap!J746="","",IF(Recap!J746&lt;0.25,1,0)+Recap!J746)</f>
        <v/>
      </c>
      <c r="L745" s="13" t="str">
        <f>IF(Recap!L746="","",IF(Recap!L746&lt;0.25,1,0)+Recap!L746)</f>
        <v/>
      </c>
    </row>
    <row r="746" spans="1:12">
      <c r="A746" s="2" t="str">
        <f>IF(Recap!A747="","",IF(Recap!A747&lt;0.25,1,0)+Recap!A747)</f>
        <v/>
      </c>
      <c r="B746" s="13" t="str">
        <f>IF(Recap!B747="","",IF(Recap!B747&lt;0.25,1,0)+Recap!B747)</f>
        <v/>
      </c>
      <c r="C746" s="13" t="str">
        <f>IF(Recap!C747="","",IF(Recap!C747&lt;0.25,1,0)+Recap!C747)</f>
        <v/>
      </c>
      <c r="D746" s="13" t="str">
        <f>IF(Recap!D747="","",IF(Recap!D747&lt;0.25,1,0)+Recap!D747)</f>
        <v/>
      </c>
      <c r="E746" s="13" t="str">
        <f>IF(Recap!E747="","",IF(Recap!E747&lt;0.25,1,0)+Recap!E747)</f>
        <v/>
      </c>
      <c r="F746" s="13" t="str">
        <f>IF(Recap!F747="","",IF(Recap!F747&lt;0.25,1,0)+Recap!F747)</f>
        <v/>
      </c>
      <c r="G746" s="13" t="str">
        <f>IF(Recap!G747="","",IF(Recap!G747&lt;0.25,1,0)+Recap!G747)</f>
        <v/>
      </c>
      <c r="H746" s="13" t="str">
        <f>IF(Recap!H747="","",IF(Recap!H747&lt;0.25,1,0)+Recap!H747)</f>
        <v/>
      </c>
      <c r="I746" s="13" t="str">
        <f>IF(Recap!I747="","",IF(Recap!I747&lt;0.25,1,0)+Recap!I747)</f>
        <v/>
      </c>
      <c r="J746" s="13" t="str">
        <f>IF(Recap!J747="","",IF(Recap!J747&lt;0.25,1,0)+Recap!J747)</f>
        <v/>
      </c>
      <c r="L746" s="13" t="str">
        <f>IF(Recap!L747="","",IF(Recap!L747&lt;0.25,1,0)+Recap!L747)</f>
        <v/>
      </c>
    </row>
    <row r="747" spans="1:12">
      <c r="A747" s="2" t="str">
        <f>IF(Recap!A748="","",IF(Recap!A748&lt;0.25,1,0)+Recap!A748)</f>
        <v/>
      </c>
      <c r="B747" s="13" t="str">
        <f>IF(Recap!B748="","",IF(Recap!B748&lt;0.25,1,0)+Recap!B748)</f>
        <v/>
      </c>
      <c r="C747" s="13" t="str">
        <f>IF(Recap!C748="","",IF(Recap!C748&lt;0.25,1,0)+Recap!C748)</f>
        <v/>
      </c>
      <c r="D747" s="13" t="str">
        <f>IF(Recap!D748="","",IF(Recap!D748&lt;0.25,1,0)+Recap!D748)</f>
        <v/>
      </c>
      <c r="E747" s="13" t="str">
        <f>IF(Recap!E748="","",IF(Recap!E748&lt;0.25,1,0)+Recap!E748)</f>
        <v/>
      </c>
      <c r="F747" s="13" t="str">
        <f>IF(Recap!F748="","",IF(Recap!F748&lt;0.25,1,0)+Recap!F748)</f>
        <v/>
      </c>
      <c r="G747" s="13" t="str">
        <f>IF(Recap!G748="","",IF(Recap!G748&lt;0.25,1,0)+Recap!G748)</f>
        <v/>
      </c>
      <c r="H747" s="13" t="str">
        <f>IF(Recap!H748="","",IF(Recap!H748&lt;0.25,1,0)+Recap!H748)</f>
        <v/>
      </c>
      <c r="I747" s="13" t="str">
        <f>IF(Recap!I748="","",IF(Recap!I748&lt;0.25,1,0)+Recap!I748)</f>
        <v/>
      </c>
      <c r="J747" s="13" t="str">
        <f>IF(Recap!J748="","",IF(Recap!J748&lt;0.25,1,0)+Recap!J748)</f>
        <v/>
      </c>
      <c r="L747" s="13" t="str">
        <f>IF(Recap!L748="","",IF(Recap!L748&lt;0.25,1,0)+Recap!L748)</f>
        <v/>
      </c>
    </row>
    <row r="748" spans="1:12">
      <c r="A748" s="2" t="str">
        <f>IF(Recap!A749="","",IF(Recap!A749&lt;0.25,1,0)+Recap!A749)</f>
        <v/>
      </c>
      <c r="B748" s="13" t="str">
        <f>IF(Recap!B749="","",IF(Recap!B749&lt;0.25,1,0)+Recap!B749)</f>
        <v/>
      </c>
      <c r="C748" s="13" t="str">
        <f>IF(Recap!C749="","",IF(Recap!C749&lt;0.25,1,0)+Recap!C749)</f>
        <v/>
      </c>
      <c r="D748" s="13" t="str">
        <f>IF(Recap!D749="","",IF(Recap!D749&lt;0.25,1,0)+Recap!D749)</f>
        <v/>
      </c>
      <c r="E748" s="13" t="str">
        <f>IF(Recap!E749="","",IF(Recap!E749&lt;0.25,1,0)+Recap!E749)</f>
        <v/>
      </c>
      <c r="F748" s="13" t="str">
        <f>IF(Recap!F749="","",IF(Recap!F749&lt;0.25,1,0)+Recap!F749)</f>
        <v/>
      </c>
      <c r="G748" s="13" t="str">
        <f>IF(Recap!G749="","",IF(Recap!G749&lt;0.25,1,0)+Recap!G749)</f>
        <v/>
      </c>
      <c r="H748" s="13" t="str">
        <f>IF(Recap!H749="","",IF(Recap!H749&lt;0.25,1,0)+Recap!H749)</f>
        <v/>
      </c>
      <c r="I748" s="13" t="str">
        <f>IF(Recap!I749="","",IF(Recap!I749&lt;0.25,1,0)+Recap!I749)</f>
        <v/>
      </c>
      <c r="J748" s="13" t="str">
        <f>IF(Recap!J749="","",IF(Recap!J749&lt;0.25,1,0)+Recap!J749)</f>
        <v/>
      </c>
      <c r="L748" s="13" t="str">
        <f>IF(Recap!L749="","",IF(Recap!L749&lt;0.25,1,0)+Recap!L749)</f>
        <v/>
      </c>
    </row>
    <row r="749" spans="1:12">
      <c r="A749" s="2" t="str">
        <f>IF(Recap!A750="","",IF(Recap!A750&lt;0.25,1,0)+Recap!A750)</f>
        <v/>
      </c>
      <c r="B749" s="13" t="str">
        <f>IF(Recap!B750="","",IF(Recap!B750&lt;0.25,1,0)+Recap!B750)</f>
        <v/>
      </c>
      <c r="C749" s="13" t="str">
        <f>IF(Recap!C750="","",IF(Recap!C750&lt;0.25,1,0)+Recap!C750)</f>
        <v/>
      </c>
      <c r="D749" s="13" t="str">
        <f>IF(Recap!D750="","",IF(Recap!D750&lt;0.25,1,0)+Recap!D750)</f>
        <v/>
      </c>
      <c r="E749" s="13" t="str">
        <f>IF(Recap!E750="","",IF(Recap!E750&lt;0.25,1,0)+Recap!E750)</f>
        <v/>
      </c>
      <c r="F749" s="13" t="str">
        <f>IF(Recap!F750="","",IF(Recap!F750&lt;0.25,1,0)+Recap!F750)</f>
        <v/>
      </c>
      <c r="G749" s="13" t="str">
        <f>IF(Recap!G750="","",IF(Recap!G750&lt;0.25,1,0)+Recap!G750)</f>
        <v/>
      </c>
      <c r="H749" s="13" t="str">
        <f>IF(Recap!H750="","",IF(Recap!H750&lt;0.25,1,0)+Recap!H750)</f>
        <v/>
      </c>
      <c r="I749" s="13" t="str">
        <f>IF(Recap!I750="","",IF(Recap!I750&lt;0.25,1,0)+Recap!I750)</f>
        <v/>
      </c>
      <c r="J749" s="13" t="str">
        <f>IF(Recap!J750="","",IF(Recap!J750&lt;0.25,1,0)+Recap!J750)</f>
        <v/>
      </c>
      <c r="L749" s="13" t="str">
        <f>IF(Recap!L750="","",IF(Recap!L750&lt;0.25,1,0)+Recap!L750)</f>
        <v/>
      </c>
    </row>
    <row r="750" spans="1:12">
      <c r="A750" s="2" t="str">
        <f>IF(Recap!A751="","",IF(Recap!A751&lt;0.25,1,0)+Recap!A751)</f>
        <v/>
      </c>
      <c r="B750" s="13" t="str">
        <f>IF(Recap!B751="","",IF(Recap!B751&lt;0.25,1,0)+Recap!B751)</f>
        <v/>
      </c>
      <c r="C750" s="13" t="str">
        <f>IF(Recap!C751="","",IF(Recap!C751&lt;0.25,1,0)+Recap!C751)</f>
        <v/>
      </c>
      <c r="D750" s="13" t="str">
        <f>IF(Recap!D751="","",IF(Recap!D751&lt;0.25,1,0)+Recap!D751)</f>
        <v/>
      </c>
      <c r="E750" s="13" t="str">
        <f>IF(Recap!E751="","",IF(Recap!E751&lt;0.25,1,0)+Recap!E751)</f>
        <v/>
      </c>
      <c r="F750" s="13" t="str">
        <f>IF(Recap!F751="","",IF(Recap!F751&lt;0.25,1,0)+Recap!F751)</f>
        <v/>
      </c>
      <c r="G750" s="13" t="str">
        <f>IF(Recap!G751="","",IF(Recap!G751&lt;0.25,1,0)+Recap!G751)</f>
        <v/>
      </c>
      <c r="H750" s="13" t="str">
        <f>IF(Recap!H751="","",IF(Recap!H751&lt;0.25,1,0)+Recap!H751)</f>
        <v/>
      </c>
      <c r="I750" s="13" t="str">
        <f>IF(Recap!I751="","",IF(Recap!I751&lt;0.25,1,0)+Recap!I751)</f>
        <v/>
      </c>
      <c r="J750" s="13" t="str">
        <f>IF(Recap!J751="","",IF(Recap!J751&lt;0.25,1,0)+Recap!J751)</f>
        <v/>
      </c>
      <c r="L750" s="13" t="str">
        <f>IF(Recap!L751="","",IF(Recap!L751&lt;0.25,1,0)+Recap!L751)</f>
        <v/>
      </c>
    </row>
    <row r="751" spans="1:12">
      <c r="A751" s="2" t="str">
        <f>IF(Recap!A752="","",IF(Recap!A752&lt;0.25,1,0)+Recap!A752)</f>
        <v/>
      </c>
      <c r="B751" s="13" t="str">
        <f>IF(Recap!B752="","",IF(Recap!B752&lt;0.25,1,0)+Recap!B752)</f>
        <v/>
      </c>
      <c r="C751" s="13" t="str">
        <f>IF(Recap!C752="","",IF(Recap!C752&lt;0.25,1,0)+Recap!C752)</f>
        <v/>
      </c>
      <c r="D751" s="13" t="str">
        <f>IF(Recap!D752="","",IF(Recap!D752&lt;0.25,1,0)+Recap!D752)</f>
        <v/>
      </c>
      <c r="E751" s="13" t="str">
        <f>IF(Recap!E752="","",IF(Recap!E752&lt;0.25,1,0)+Recap!E752)</f>
        <v/>
      </c>
      <c r="F751" s="13" t="str">
        <f>IF(Recap!F752="","",IF(Recap!F752&lt;0.25,1,0)+Recap!F752)</f>
        <v/>
      </c>
      <c r="G751" s="13" t="str">
        <f>IF(Recap!G752="","",IF(Recap!G752&lt;0.25,1,0)+Recap!G752)</f>
        <v/>
      </c>
      <c r="H751" s="13" t="str">
        <f>IF(Recap!H752="","",IF(Recap!H752&lt;0.25,1,0)+Recap!H752)</f>
        <v/>
      </c>
      <c r="I751" s="13" t="str">
        <f>IF(Recap!I752="","",IF(Recap!I752&lt;0.25,1,0)+Recap!I752)</f>
        <v/>
      </c>
      <c r="J751" s="13" t="str">
        <f>IF(Recap!J752="","",IF(Recap!J752&lt;0.25,1,0)+Recap!J752)</f>
        <v/>
      </c>
      <c r="L751" s="13" t="str">
        <f>IF(Recap!L752="","",IF(Recap!L752&lt;0.25,1,0)+Recap!L752)</f>
        <v/>
      </c>
    </row>
    <row r="752" spans="1:12">
      <c r="A752" s="2" t="str">
        <f>IF(Recap!A753="","",IF(Recap!A753&lt;0.25,1,0)+Recap!A753)</f>
        <v/>
      </c>
      <c r="B752" s="13" t="str">
        <f>IF(Recap!B753="","",IF(Recap!B753&lt;0.25,1,0)+Recap!B753)</f>
        <v/>
      </c>
      <c r="C752" s="13" t="str">
        <f>IF(Recap!C753="","",IF(Recap!C753&lt;0.25,1,0)+Recap!C753)</f>
        <v/>
      </c>
      <c r="D752" s="13" t="str">
        <f>IF(Recap!D753="","",IF(Recap!D753&lt;0.25,1,0)+Recap!D753)</f>
        <v/>
      </c>
      <c r="E752" s="13" t="str">
        <f>IF(Recap!E753="","",IF(Recap!E753&lt;0.25,1,0)+Recap!E753)</f>
        <v/>
      </c>
      <c r="F752" s="13" t="str">
        <f>IF(Recap!F753="","",IF(Recap!F753&lt;0.25,1,0)+Recap!F753)</f>
        <v/>
      </c>
      <c r="G752" s="13" t="str">
        <f>IF(Recap!G753="","",IF(Recap!G753&lt;0.25,1,0)+Recap!G753)</f>
        <v/>
      </c>
      <c r="H752" s="13" t="str">
        <f>IF(Recap!H753="","",IF(Recap!H753&lt;0.25,1,0)+Recap!H753)</f>
        <v/>
      </c>
      <c r="I752" s="13" t="str">
        <f>IF(Recap!I753="","",IF(Recap!I753&lt;0.25,1,0)+Recap!I753)</f>
        <v/>
      </c>
      <c r="J752" s="13" t="str">
        <f>IF(Recap!J753="","",IF(Recap!J753&lt;0.25,1,0)+Recap!J753)</f>
        <v/>
      </c>
      <c r="L752" s="13" t="str">
        <f>IF(Recap!L753="","",IF(Recap!L753&lt;0.25,1,0)+Recap!L753)</f>
        <v/>
      </c>
    </row>
    <row r="753" spans="1:12">
      <c r="A753" s="2" t="str">
        <f>IF(Recap!A754="","",IF(Recap!A754&lt;0.25,1,0)+Recap!A754)</f>
        <v/>
      </c>
      <c r="B753" s="13" t="str">
        <f>IF(Recap!B754="","",IF(Recap!B754&lt;0.25,1,0)+Recap!B754)</f>
        <v/>
      </c>
      <c r="C753" s="13" t="str">
        <f>IF(Recap!C754="","",IF(Recap!C754&lt;0.25,1,0)+Recap!C754)</f>
        <v/>
      </c>
      <c r="D753" s="13" t="str">
        <f>IF(Recap!D754="","",IF(Recap!D754&lt;0.25,1,0)+Recap!D754)</f>
        <v/>
      </c>
      <c r="E753" s="13" t="str">
        <f>IF(Recap!E754="","",IF(Recap!E754&lt;0.25,1,0)+Recap!E754)</f>
        <v/>
      </c>
      <c r="F753" s="13" t="str">
        <f>IF(Recap!F754="","",IF(Recap!F754&lt;0.25,1,0)+Recap!F754)</f>
        <v/>
      </c>
      <c r="G753" s="13" t="str">
        <f>IF(Recap!G754="","",IF(Recap!G754&lt;0.25,1,0)+Recap!G754)</f>
        <v/>
      </c>
      <c r="H753" s="13" t="str">
        <f>IF(Recap!H754="","",IF(Recap!H754&lt;0.25,1,0)+Recap!H754)</f>
        <v/>
      </c>
      <c r="I753" s="13" t="str">
        <f>IF(Recap!I754="","",IF(Recap!I754&lt;0.25,1,0)+Recap!I754)</f>
        <v/>
      </c>
      <c r="J753" s="13" t="str">
        <f>IF(Recap!J754="","",IF(Recap!J754&lt;0.25,1,0)+Recap!J754)</f>
        <v/>
      </c>
      <c r="L753" s="13" t="str">
        <f>IF(Recap!L754="","",IF(Recap!L754&lt;0.25,1,0)+Recap!L754)</f>
        <v/>
      </c>
    </row>
    <row r="754" spans="1:12">
      <c r="A754" s="2" t="str">
        <f>IF(Recap!A755="","",IF(Recap!A755&lt;0.25,1,0)+Recap!A755)</f>
        <v/>
      </c>
      <c r="B754" s="13" t="str">
        <f>IF(Recap!B755="","",IF(Recap!B755&lt;0.25,1,0)+Recap!B755)</f>
        <v/>
      </c>
      <c r="C754" s="13" t="str">
        <f>IF(Recap!C755="","",IF(Recap!C755&lt;0.25,1,0)+Recap!C755)</f>
        <v/>
      </c>
      <c r="D754" s="13" t="str">
        <f>IF(Recap!D755="","",IF(Recap!D755&lt;0.25,1,0)+Recap!D755)</f>
        <v/>
      </c>
      <c r="E754" s="13" t="str">
        <f>IF(Recap!E755="","",IF(Recap!E755&lt;0.25,1,0)+Recap!E755)</f>
        <v/>
      </c>
      <c r="F754" s="13" t="str">
        <f>IF(Recap!F755="","",IF(Recap!F755&lt;0.25,1,0)+Recap!F755)</f>
        <v/>
      </c>
      <c r="G754" s="13" t="str">
        <f>IF(Recap!G755="","",IF(Recap!G755&lt;0.25,1,0)+Recap!G755)</f>
        <v/>
      </c>
      <c r="H754" s="13" t="str">
        <f>IF(Recap!H755="","",IF(Recap!H755&lt;0.25,1,0)+Recap!H755)</f>
        <v/>
      </c>
      <c r="I754" s="13" t="str">
        <f>IF(Recap!I755="","",IF(Recap!I755&lt;0.25,1,0)+Recap!I755)</f>
        <v/>
      </c>
      <c r="J754" s="13" t="str">
        <f>IF(Recap!J755="","",IF(Recap!J755&lt;0.25,1,0)+Recap!J755)</f>
        <v/>
      </c>
      <c r="L754" s="13" t="str">
        <f>IF(Recap!L755="","",IF(Recap!L755&lt;0.25,1,0)+Recap!L755)</f>
        <v/>
      </c>
    </row>
    <row r="755" spans="1:12">
      <c r="A755" s="2" t="str">
        <f>IF(Recap!A756="","",IF(Recap!A756&lt;0.25,1,0)+Recap!A756)</f>
        <v/>
      </c>
      <c r="B755" s="13" t="str">
        <f>IF(Recap!B756="","",IF(Recap!B756&lt;0.25,1,0)+Recap!B756)</f>
        <v/>
      </c>
      <c r="C755" s="13" t="str">
        <f>IF(Recap!C756="","",IF(Recap!C756&lt;0.25,1,0)+Recap!C756)</f>
        <v/>
      </c>
      <c r="D755" s="13" t="str">
        <f>IF(Recap!D756="","",IF(Recap!D756&lt;0.25,1,0)+Recap!D756)</f>
        <v/>
      </c>
      <c r="E755" s="13" t="str">
        <f>IF(Recap!E756="","",IF(Recap!E756&lt;0.25,1,0)+Recap!E756)</f>
        <v/>
      </c>
      <c r="F755" s="13" t="str">
        <f>IF(Recap!F756="","",IF(Recap!F756&lt;0.25,1,0)+Recap!F756)</f>
        <v/>
      </c>
      <c r="G755" s="13" t="str">
        <f>IF(Recap!G756="","",IF(Recap!G756&lt;0.25,1,0)+Recap!G756)</f>
        <v/>
      </c>
      <c r="H755" s="13" t="str">
        <f>IF(Recap!H756="","",IF(Recap!H756&lt;0.25,1,0)+Recap!H756)</f>
        <v/>
      </c>
      <c r="I755" s="13" t="str">
        <f>IF(Recap!I756="","",IF(Recap!I756&lt;0.25,1,0)+Recap!I756)</f>
        <v/>
      </c>
      <c r="J755" s="13" t="str">
        <f>IF(Recap!J756="","",IF(Recap!J756&lt;0.25,1,0)+Recap!J756)</f>
        <v/>
      </c>
      <c r="L755" s="13" t="str">
        <f>IF(Recap!L756="","",IF(Recap!L756&lt;0.25,1,0)+Recap!L756)</f>
        <v/>
      </c>
    </row>
    <row r="756" spans="1:12">
      <c r="A756" s="2" t="str">
        <f>IF(Recap!A757="","",IF(Recap!A757&lt;0.25,1,0)+Recap!A757)</f>
        <v/>
      </c>
      <c r="B756" s="13" t="str">
        <f>IF(Recap!B757="","",IF(Recap!B757&lt;0.25,1,0)+Recap!B757)</f>
        <v/>
      </c>
      <c r="C756" s="13" t="str">
        <f>IF(Recap!C757="","",IF(Recap!C757&lt;0.25,1,0)+Recap!C757)</f>
        <v/>
      </c>
      <c r="D756" s="13" t="str">
        <f>IF(Recap!D757="","",IF(Recap!D757&lt;0.25,1,0)+Recap!D757)</f>
        <v/>
      </c>
      <c r="E756" s="13" t="str">
        <f>IF(Recap!E757="","",IF(Recap!E757&lt;0.25,1,0)+Recap!E757)</f>
        <v/>
      </c>
      <c r="F756" s="13" t="str">
        <f>IF(Recap!F757="","",IF(Recap!F757&lt;0.25,1,0)+Recap!F757)</f>
        <v/>
      </c>
      <c r="G756" s="13" t="str">
        <f>IF(Recap!G757="","",IF(Recap!G757&lt;0.25,1,0)+Recap!G757)</f>
        <v/>
      </c>
      <c r="H756" s="13" t="str">
        <f>IF(Recap!H757="","",IF(Recap!H757&lt;0.25,1,0)+Recap!H757)</f>
        <v/>
      </c>
      <c r="I756" s="13" t="str">
        <f>IF(Recap!I757="","",IF(Recap!I757&lt;0.25,1,0)+Recap!I757)</f>
        <v/>
      </c>
      <c r="J756" s="13" t="str">
        <f>IF(Recap!J757="","",IF(Recap!J757&lt;0.25,1,0)+Recap!J757)</f>
        <v/>
      </c>
      <c r="L756" s="13" t="str">
        <f>IF(Recap!L757="","",IF(Recap!L757&lt;0.25,1,0)+Recap!L757)</f>
        <v/>
      </c>
    </row>
    <row r="757" spans="1:12">
      <c r="A757" s="2" t="str">
        <f>IF(Recap!A758="","",IF(Recap!A758&lt;0.25,1,0)+Recap!A758)</f>
        <v/>
      </c>
      <c r="B757" s="13" t="str">
        <f>IF(Recap!B758="","",IF(Recap!B758&lt;0.25,1,0)+Recap!B758)</f>
        <v/>
      </c>
      <c r="C757" s="13" t="str">
        <f>IF(Recap!C758="","",IF(Recap!C758&lt;0.25,1,0)+Recap!C758)</f>
        <v/>
      </c>
      <c r="D757" s="13" t="str">
        <f>IF(Recap!D758="","",IF(Recap!D758&lt;0.25,1,0)+Recap!D758)</f>
        <v/>
      </c>
      <c r="E757" s="13" t="str">
        <f>IF(Recap!E758="","",IF(Recap!E758&lt;0.25,1,0)+Recap!E758)</f>
        <v/>
      </c>
      <c r="F757" s="13" t="str">
        <f>IF(Recap!F758="","",IF(Recap!F758&lt;0.25,1,0)+Recap!F758)</f>
        <v/>
      </c>
      <c r="G757" s="13" t="str">
        <f>IF(Recap!G758="","",IF(Recap!G758&lt;0.25,1,0)+Recap!G758)</f>
        <v/>
      </c>
      <c r="H757" s="13" t="str">
        <f>IF(Recap!H758="","",IF(Recap!H758&lt;0.25,1,0)+Recap!H758)</f>
        <v/>
      </c>
      <c r="I757" s="13" t="str">
        <f>IF(Recap!I758="","",IF(Recap!I758&lt;0.25,1,0)+Recap!I758)</f>
        <v/>
      </c>
      <c r="J757" s="13" t="str">
        <f>IF(Recap!J758="","",IF(Recap!J758&lt;0.25,1,0)+Recap!J758)</f>
        <v/>
      </c>
      <c r="L757" s="13" t="str">
        <f>IF(Recap!L758="","",IF(Recap!L758&lt;0.25,1,0)+Recap!L758)</f>
        <v/>
      </c>
    </row>
    <row r="758" spans="1:12">
      <c r="A758" s="2" t="str">
        <f>IF(Recap!A759="","",IF(Recap!A759&lt;0.25,1,0)+Recap!A759)</f>
        <v/>
      </c>
      <c r="B758" s="13" t="str">
        <f>IF(Recap!B759="","",IF(Recap!B759&lt;0.25,1,0)+Recap!B759)</f>
        <v/>
      </c>
      <c r="C758" s="13" t="str">
        <f>IF(Recap!C759="","",IF(Recap!C759&lt;0.25,1,0)+Recap!C759)</f>
        <v/>
      </c>
      <c r="D758" s="13" t="str">
        <f>IF(Recap!D759="","",IF(Recap!D759&lt;0.25,1,0)+Recap!D759)</f>
        <v/>
      </c>
      <c r="E758" s="13" t="str">
        <f>IF(Recap!E759="","",IF(Recap!E759&lt;0.25,1,0)+Recap!E759)</f>
        <v/>
      </c>
      <c r="F758" s="13" t="str">
        <f>IF(Recap!F759="","",IF(Recap!F759&lt;0.25,1,0)+Recap!F759)</f>
        <v/>
      </c>
      <c r="G758" s="13" t="str">
        <f>IF(Recap!G759="","",IF(Recap!G759&lt;0.25,1,0)+Recap!G759)</f>
        <v/>
      </c>
      <c r="H758" s="13" t="str">
        <f>IF(Recap!H759="","",IF(Recap!H759&lt;0.25,1,0)+Recap!H759)</f>
        <v/>
      </c>
      <c r="I758" s="13" t="str">
        <f>IF(Recap!I759="","",IF(Recap!I759&lt;0.25,1,0)+Recap!I759)</f>
        <v/>
      </c>
      <c r="J758" s="13" t="str">
        <f>IF(Recap!J759="","",IF(Recap!J759&lt;0.25,1,0)+Recap!J759)</f>
        <v/>
      </c>
      <c r="L758" s="13" t="str">
        <f>IF(Recap!L759="","",IF(Recap!L759&lt;0.25,1,0)+Recap!L759)</f>
        <v/>
      </c>
    </row>
    <row r="759" spans="1:12">
      <c r="A759" s="2" t="str">
        <f>IF(Recap!A760="","",IF(Recap!A760&lt;0.25,1,0)+Recap!A760)</f>
        <v/>
      </c>
      <c r="B759" s="13" t="str">
        <f>IF(Recap!B760="","",IF(Recap!B760&lt;0.25,1,0)+Recap!B760)</f>
        <v/>
      </c>
      <c r="C759" s="13" t="str">
        <f>IF(Recap!C760="","",IF(Recap!C760&lt;0.25,1,0)+Recap!C760)</f>
        <v/>
      </c>
      <c r="D759" s="13" t="str">
        <f>IF(Recap!D760="","",IF(Recap!D760&lt;0.25,1,0)+Recap!D760)</f>
        <v/>
      </c>
      <c r="E759" s="13" t="str">
        <f>IF(Recap!E760="","",IF(Recap!E760&lt;0.25,1,0)+Recap!E760)</f>
        <v/>
      </c>
      <c r="F759" s="13" t="str">
        <f>IF(Recap!F760="","",IF(Recap!F760&lt;0.25,1,0)+Recap!F760)</f>
        <v/>
      </c>
      <c r="G759" s="13" t="str">
        <f>IF(Recap!G760="","",IF(Recap!G760&lt;0.25,1,0)+Recap!G760)</f>
        <v/>
      </c>
      <c r="H759" s="13" t="str">
        <f>IF(Recap!H760="","",IF(Recap!H760&lt;0.25,1,0)+Recap!H760)</f>
        <v/>
      </c>
      <c r="I759" s="13" t="str">
        <f>IF(Recap!I760="","",IF(Recap!I760&lt;0.25,1,0)+Recap!I760)</f>
        <v/>
      </c>
      <c r="J759" s="13" t="str">
        <f>IF(Recap!J760="","",IF(Recap!J760&lt;0.25,1,0)+Recap!J760)</f>
        <v/>
      </c>
      <c r="L759" s="13" t="str">
        <f>IF(Recap!L760="","",IF(Recap!L760&lt;0.25,1,0)+Recap!L760)</f>
        <v/>
      </c>
    </row>
    <row r="760" spans="1:12">
      <c r="A760" s="2" t="str">
        <f>IF(Recap!A761="","",IF(Recap!A761&lt;0.25,1,0)+Recap!A761)</f>
        <v/>
      </c>
      <c r="B760" s="13" t="str">
        <f>IF(Recap!B761="","",IF(Recap!B761&lt;0.25,1,0)+Recap!B761)</f>
        <v/>
      </c>
      <c r="C760" s="13" t="str">
        <f>IF(Recap!C761="","",IF(Recap!C761&lt;0.25,1,0)+Recap!C761)</f>
        <v/>
      </c>
      <c r="D760" s="13" t="str">
        <f>IF(Recap!D761="","",IF(Recap!D761&lt;0.25,1,0)+Recap!D761)</f>
        <v/>
      </c>
      <c r="E760" s="13" t="str">
        <f>IF(Recap!E761="","",IF(Recap!E761&lt;0.25,1,0)+Recap!E761)</f>
        <v/>
      </c>
      <c r="F760" s="13" t="str">
        <f>IF(Recap!F761="","",IF(Recap!F761&lt;0.25,1,0)+Recap!F761)</f>
        <v/>
      </c>
      <c r="G760" s="13" t="str">
        <f>IF(Recap!G761="","",IF(Recap!G761&lt;0.25,1,0)+Recap!G761)</f>
        <v/>
      </c>
      <c r="H760" s="13" t="str">
        <f>IF(Recap!H761="","",IF(Recap!H761&lt;0.25,1,0)+Recap!H761)</f>
        <v/>
      </c>
      <c r="I760" s="13" t="str">
        <f>IF(Recap!I761="","",IF(Recap!I761&lt;0.25,1,0)+Recap!I761)</f>
        <v/>
      </c>
      <c r="J760" s="13" t="str">
        <f>IF(Recap!J761="","",IF(Recap!J761&lt;0.25,1,0)+Recap!J761)</f>
        <v/>
      </c>
      <c r="L760" s="13" t="str">
        <f>IF(Recap!L761="","",IF(Recap!L761&lt;0.25,1,0)+Recap!L761)</f>
        <v/>
      </c>
    </row>
    <row r="761" spans="1:12">
      <c r="A761" s="2" t="str">
        <f>IF(Recap!A762="","",IF(Recap!A762&lt;0.25,1,0)+Recap!A762)</f>
        <v/>
      </c>
      <c r="B761" s="13" t="str">
        <f>IF(Recap!B762="","",IF(Recap!B762&lt;0.25,1,0)+Recap!B762)</f>
        <v/>
      </c>
      <c r="C761" s="13" t="str">
        <f>IF(Recap!C762="","",IF(Recap!C762&lt;0.25,1,0)+Recap!C762)</f>
        <v/>
      </c>
      <c r="D761" s="13" t="str">
        <f>IF(Recap!D762="","",IF(Recap!D762&lt;0.25,1,0)+Recap!D762)</f>
        <v/>
      </c>
      <c r="E761" s="13" t="str">
        <f>IF(Recap!E762="","",IF(Recap!E762&lt;0.25,1,0)+Recap!E762)</f>
        <v/>
      </c>
      <c r="F761" s="13" t="str">
        <f>IF(Recap!F762="","",IF(Recap!F762&lt;0.25,1,0)+Recap!F762)</f>
        <v/>
      </c>
      <c r="G761" s="13" t="str">
        <f>IF(Recap!G762="","",IF(Recap!G762&lt;0.25,1,0)+Recap!G762)</f>
        <v/>
      </c>
      <c r="H761" s="13" t="str">
        <f>IF(Recap!H762="","",IF(Recap!H762&lt;0.25,1,0)+Recap!H762)</f>
        <v/>
      </c>
      <c r="I761" s="13" t="str">
        <f>IF(Recap!I762="","",IF(Recap!I762&lt;0.25,1,0)+Recap!I762)</f>
        <v/>
      </c>
      <c r="J761" s="13" t="str">
        <f>IF(Recap!J762="","",IF(Recap!J762&lt;0.25,1,0)+Recap!J762)</f>
        <v/>
      </c>
      <c r="L761" s="13" t="str">
        <f>IF(Recap!L762="","",IF(Recap!L762&lt;0.25,1,0)+Recap!L762)</f>
        <v/>
      </c>
    </row>
    <row r="762" spans="1:12">
      <c r="A762" s="2" t="str">
        <f>IF(Recap!A763="","",IF(Recap!A763&lt;0.25,1,0)+Recap!A763)</f>
        <v/>
      </c>
      <c r="B762" s="13" t="str">
        <f>IF(Recap!B763="","",IF(Recap!B763&lt;0.25,1,0)+Recap!B763)</f>
        <v/>
      </c>
      <c r="C762" s="13" t="str">
        <f>IF(Recap!C763="","",IF(Recap!C763&lt;0.25,1,0)+Recap!C763)</f>
        <v/>
      </c>
      <c r="D762" s="13" t="str">
        <f>IF(Recap!D763="","",IF(Recap!D763&lt;0.25,1,0)+Recap!D763)</f>
        <v/>
      </c>
      <c r="E762" s="13" t="str">
        <f>IF(Recap!E763="","",IF(Recap!E763&lt;0.25,1,0)+Recap!E763)</f>
        <v/>
      </c>
      <c r="F762" s="13" t="str">
        <f>IF(Recap!F763="","",IF(Recap!F763&lt;0.25,1,0)+Recap!F763)</f>
        <v/>
      </c>
      <c r="G762" s="13" t="str">
        <f>IF(Recap!G763="","",IF(Recap!G763&lt;0.25,1,0)+Recap!G763)</f>
        <v/>
      </c>
      <c r="H762" s="13" t="str">
        <f>IF(Recap!H763="","",IF(Recap!H763&lt;0.25,1,0)+Recap!H763)</f>
        <v/>
      </c>
      <c r="I762" s="13" t="str">
        <f>IF(Recap!I763="","",IF(Recap!I763&lt;0.25,1,0)+Recap!I763)</f>
        <v/>
      </c>
      <c r="J762" s="13" t="str">
        <f>IF(Recap!J763="","",IF(Recap!J763&lt;0.25,1,0)+Recap!J763)</f>
        <v/>
      </c>
      <c r="L762" s="13" t="str">
        <f>IF(Recap!L763="","",IF(Recap!L763&lt;0.25,1,0)+Recap!L763)</f>
        <v/>
      </c>
    </row>
    <row r="763" spans="1:12">
      <c r="A763" s="2" t="str">
        <f>IF(Recap!A764="","",IF(Recap!A764&lt;0.25,1,0)+Recap!A764)</f>
        <v/>
      </c>
      <c r="B763" s="13" t="str">
        <f>IF(Recap!B764="","",IF(Recap!B764&lt;0.25,1,0)+Recap!B764)</f>
        <v/>
      </c>
      <c r="C763" s="13" t="str">
        <f>IF(Recap!C764="","",IF(Recap!C764&lt;0.25,1,0)+Recap!C764)</f>
        <v/>
      </c>
      <c r="D763" s="13" t="str">
        <f>IF(Recap!D764="","",IF(Recap!D764&lt;0.25,1,0)+Recap!D764)</f>
        <v/>
      </c>
      <c r="E763" s="13" t="str">
        <f>IF(Recap!E764="","",IF(Recap!E764&lt;0.25,1,0)+Recap!E764)</f>
        <v/>
      </c>
      <c r="F763" s="13" t="str">
        <f>IF(Recap!F764="","",IF(Recap!F764&lt;0.25,1,0)+Recap!F764)</f>
        <v/>
      </c>
      <c r="G763" s="13" t="str">
        <f>IF(Recap!G764="","",IF(Recap!G764&lt;0.25,1,0)+Recap!G764)</f>
        <v/>
      </c>
      <c r="H763" s="13" t="str">
        <f>IF(Recap!H764="","",IF(Recap!H764&lt;0.25,1,0)+Recap!H764)</f>
        <v/>
      </c>
      <c r="I763" s="13" t="str">
        <f>IF(Recap!I764="","",IF(Recap!I764&lt;0.25,1,0)+Recap!I764)</f>
        <v/>
      </c>
      <c r="J763" s="13" t="str">
        <f>IF(Recap!J764="","",IF(Recap!J764&lt;0.25,1,0)+Recap!J764)</f>
        <v/>
      </c>
      <c r="L763" s="13" t="str">
        <f>IF(Recap!L764="","",IF(Recap!L764&lt;0.25,1,0)+Recap!L764)</f>
        <v/>
      </c>
    </row>
    <row r="764" spans="1:12">
      <c r="A764" s="2" t="str">
        <f>IF(Recap!A765="","",IF(Recap!A765&lt;0.25,1,0)+Recap!A765)</f>
        <v/>
      </c>
      <c r="B764" s="13" t="str">
        <f>IF(Recap!B765="","",IF(Recap!B765&lt;0.25,1,0)+Recap!B765)</f>
        <v/>
      </c>
      <c r="C764" s="13" t="str">
        <f>IF(Recap!C765="","",IF(Recap!C765&lt;0.25,1,0)+Recap!C765)</f>
        <v/>
      </c>
      <c r="D764" s="13" t="str">
        <f>IF(Recap!D765="","",IF(Recap!D765&lt;0.25,1,0)+Recap!D765)</f>
        <v/>
      </c>
      <c r="E764" s="13" t="str">
        <f>IF(Recap!E765="","",IF(Recap!E765&lt;0.25,1,0)+Recap!E765)</f>
        <v/>
      </c>
      <c r="F764" s="13" t="str">
        <f>IF(Recap!F765="","",IF(Recap!F765&lt;0.25,1,0)+Recap!F765)</f>
        <v/>
      </c>
      <c r="G764" s="13" t="str">
        <f>IF(Recap!G765="","",IF(Recap!G765&lt;0.25,1,0)+Recap!G765)</f>
        <v/>
      </c>
      <c r="H764" s="13" t="str">
        <f>IF(Recap!H765="","",IF(Recap!H765&lt;0.25,1,0)+Recap!H765)</f>
        <v/>
      </c>
      <c r="I764" s="13" t="str">
        <f>IF(Recap!I765="","",IF(Recap!I765&lt;0.25,1,0)+Recap!I765)</f>
        <v/>
      </c>
      <c r="J764" s="13" t="str">
        <f>IF(Recap!J765="","",IF(Recap!J765&lt;0.25,1,0)+Recap!J765)</f>
        <v/>
      </c>
      <c r="L764" s="13" t="str">
        <f>IF(Recap!L765="","",IF(Recap!L765&lt;0.25,1,0)+Recap!L765)</f>
        <v/>
      </c>
    </row>
    <row r="765" spans="1:12">
      <c r="A765" s="2" t="str">
        <f>IF(Recap!A766="","",IF(Recap!A766&lt;0.25,1,0)+Recap!A766)</f>
        <v/>
      </c>
      <c r="B765" s="13" t="str">
        <f>IF(Recap!B766="","",IF(Recap!B766&lt;0.25,1,0)+Recap!B766)</f>
        <v/>
      </c>
      <c r="C765" s="13" t="str">
        <f>IF(Recap!C766="","",IF(Recap!C766&lt;0.25,1,0)+Recap!C766)</f>
        <v/>
      </c>
      <c r="D765" s="13" t="str">
        <f>IF(Recap!D766="","",IF(Recap!D766&lt;0.25,1,0)+Recap!D766)</f>
        <v/>
      </c>
      <c r="E765" s="13" t="str">
        <f>IF(Recap!E766="","",IF(Recap!E766&lt;0.25,1,0)+Recap!E766)</f>
        <v/>
      </c>
      <c r="F765" s="13" t="str">
        <f>IF(Recap!F766="","",IF(Recap!F766&lt;0.25,1,0)+Recap!F766)</f>
        <v/>
      </c>
      <c r="G765" s="13" t="str">
        <f>IF(Recap!G766="","",IF(Recap!G766&lt;0.25,1,0)+Recap!G766)</f>
        <v/>
      </c>
      <c r="H765" s="13" t="str">
        <f>IF(Recap!H766="","",IF(Recap!H766&lt;0.25,1,0)+Recap!H766)</f>
        <v/>
      </c>
      <c r="I765" s="13" t="str">
        <f>IF(Recap!I766="","",IF(Recap!I766&lt;0.25,1,0)+Recap!I766)</f>
        <v/>
      </c>
      <c r="J765" s="13" t="str">
        <f>IF(Recap!J766="","",IF(Recap!J766&lt;0.25,1,0)+Recap!J766)</f>
        <v/>
      </c>
      <c r="L765" s="13" t="str">
        <f>IF(Recap!L766="","",IF(Recap!L766&lt;0.25,1,0)+Recap!L766)</f>
        <v/>
      </c>
    </row>
    <row r="766" spans="1:12">
      <c r="A766" s="2" t="str">
        <f>IF(Recap!A767="","",IF(Recap!A767&lt;0.25,1,0)+Recap!A767)</f>
        <v/>
      </c>
      <c r="B766" s="13" t="str">
        <f>IF(Recap!B767="","",IF(Recap!B767&lt;0.25,1,0)+Recap!B767)</f>
        <v/>
      </c>
      <c r="C766" s="13" t="str">
        <f>IF(Recap!C767="","",IF(Recap!C767&lt;0.25,1,0)+Recap!C767)</f>
        <v/>
      </c>
      <c r="D766" s="13" t="str">
        <f>IF(Recap!D767="","",IF(Recap!D767&lt;0.25,1,0)+Recap!D767)</f>
        <v/>
      </c>
      <c r="E766" s="13" t="str">
        <f>IF(Recap!E767="","",IF(Recap!E767&lt;0.25,1,0)+Recap!E767)</f>
        <v/>
      </c>
      <c r="F766" s="13" t="str">
        <f>IF(Recap!F767="","",IF(Recap!F767&lt;0.25,1,0)+Recap!F767)</f>
        <v/>
      </c>
      <c r="G766" s="13" t="str">
        <f>IF(Recap!G767="","",IF(Recap!G767&lt;0.25,1,0)+Recap!G767)</f>
        <v/>
      </c>
      <c r="H766" s="13" t="str">
        <f>IF(Recap!H767="","",IF(Recap!H767&lt;0.25,1,0)+Recap!H767)</f>
        <v/>
      </c>
      <c r="I766" s="13" t="str">
        <f>IF(Recap!I767="","",IF(Recap!I767&lt;0.25,1,0)+Recap!I767)</f>
        <v/>
      </c>
      <c r="J766" s="13" t="str">
        <f>IF(Recap!J767="","",IF(Recap!J767&lt;0.25,1,0)+Recap!J767)</f>
        <v/>
      </c>
      <c r="L766" s="13" t="str">
        <f>IF(Recap!L767="","",IF(Recap!L767&lt;0.25,1,0)+Recap!L767)</f>
        <v/>
      </c>
    </row>
    <row r="767" spans="1:12">
      <c r="A767" s="2" t="str">
        <f>IF(Recap!A768="","",IF(Recap!A768&lt;0.25,1,0)+Recap!A768)</f>
        <v/>
      </c>
      <c r="B767" s="13" t="str">
        <f>IF(Recap!B768="","",IF(Recap!B768&lt;0.25,1,0)+Recap!B768)</f>
        <v/>
      </c>
      <c r="C767" s="13" t="str">
        <f>IF(Recap!C768="","",IF(Recap!C768&lt;0.25,1,0)+Recap!C768)</f>
        <v/>
      </c>
      <c r="D767" s="13" t="str">
        <f>IF(Recap!D768="","",IF(Recap!D768&lt;0.25,1,0)+Recap!D768)</f>
        <v/>
      </c>
      <c r="E767" s="13" t="str">
        <f>IF(Recap!E768="","",IF(Recap!E768&lt;0.25,1,0)+Recap!E768)</f>
        <v/>
      </c>
      <c r="F767" s="13" t="str">
        <f>IF(Recap!F768="","",IF(Recap!F768&lt;0.25,1,0)+Recap!F768)</f>
        <v/>
      </c>
      <c r="G767" s="13" t="str">
        <f>IF(Recap!G768="","",IF(Recap!G768&lt;0.25,1,0)+Recap!G768)</f>
        <v/>
      </c>
      <c r="H767" s="13" t="str">
        <f>IF(Recap!H768="","",IF(Recap!H768&lt;0.25,1,0)+Recap!H768)</f>
        <v/>
      </c>
      <c r="I767" s="13" t="str">
        <f>IF(Recap!I768="","",IF(Recap!I768&lt;0.25,1,0)+Recap!I768)</f>
        <v/>
      </c>
      <c r="J767" s="13" t="str">
        <f>IF(Recap!J768="","",IF(Recap!J768&lt;0.25,1,0)+Recap!J768)</f>
        <v/>
      </c>
      <c r="L767" s="13" t="str">
        <f>IF(Recap!L768="","",IF(Recap!L768&lt;0.25,1,0)+Recap!L768)</f>
        <v/>
      </c>
    </row>
    <row r="768" spans="1:12">
      <c r="A768" s="2" t="str">
        <f>IF(Recap!A769="","",IF(Recap!A769&lt;0.25,1,0)+Recap!A769)</f>
        <v/>
      </c>
      <c r="B768" s="13" t="str">
        <f>IF(Recap!B769="","",IF(Recap!B769&lt;0.25,1,0)+Recap!B769)</f>
        <v/>
      </c>
      <c r="C768" s="13" t="str">
        <f>IF(Recap!C769="","",IF(Recap!C769&lt;0.25,1,0)+Recap!C769)</f>
        <v/>
      </c>
      <c r="D768" s="13" t="str">
        <f>IF(Recap!D769="","",IF(Recap!D769&lt;0.25,1,0)+Recap!D769)</f>
        <v/>
      </c>
      <c r="E768" s="13" t="str">
        <f>IF(Recap!E769="","",IF(Recap!E769&lt;0.25,1,0)+Recap!E769)</f>
        <v/>
      </c>
      <c r="F768" s="13" t="str">
        <f>IF(Recap!F769="","",IF(Recap!F769&lt;0.25,1,0)+Recap!F769)</f>
        <v/>
      </c>
      <c r="G768" s="13" t="str">
        <f>IF(Recap!G769="","",IF(Recap!G769&lt;0.25,1,0)+Recap!G769)</f>
        <v/>
      </c>
      <c r="H768" s="13" t="str">
        <f>IF(Recap!H769="","",IF(Recap!H769&lt;0.25,1,0)+Recap!H769)</f>
        <v/>
      </c>
      <c r="I768" s="13" t="str">
        <f>IF(Recap!I769="","",IF(Recap!I769&lt;0.25,1,0)+Recap!I769)</f>
        <v/>
      </c>
      <c r="J768" s="13" t="str">
        <f>IF(Recap!J769="","",IF(Recap!J769&lt;0.25,1,0)+Recap!J769)</f>
        <v/>
      </c>
      <c r="L768" s="13" t="str">
        <f>IF(Recap!L769="","",IF(Recap!L769&lt;0.25,1,0)+Recap!L769)</f>
        <v/>
      </c>
    </row>
    <row r="769" spans="1:12">
      <c r="A769" s="2" t="str">
        <f>IF(Recap!A770="","",IF(Recap!A770&lt;0.25,1,0)+Recap!A770)</f>
        <v/>
      </c>
      <c r="B769" s="13" t="str">
        <f>IF(Recap!B770="","",IF(Recap!B770&lt;0.25,1,0)+Recap!B770)</f>
        <v/>
      </c>
      <c r="C769" s="13" t="str">
        <f>IF(Recap!C770="","",IF(Recap!C770&lt;0.25,1,0)+Recap!C770)</f>
        <v/>
      </c>
      <c r="D769" s="13" t="str">
        <f>IF(Recap!D770="","",IF(Recap!D770&lt;0.25,1,0)+Recap!D770)</f>
        <v/>
      </c>
      <c r="E769" s="13" t="str">
        <f>IF(Recap!E770="","",IF(Recap!E770&lt;0.25,1,0)+Recap!E770)</f>
        <v/>
      </c>
      <c r="F769" s="13" t="str">
        <f>IF(Recap!F770="","",IF(Recap!F770&lt;0.25,1,0)+Recap!F770)</f>
        <v/>
      </c>
      <c r="G769" s="13" t="str">
        <f>IF(Recap!G770="","",IF(Recap!G770&lt;0.25,1,0)+Recap!G770)</f>
        <v/>
      </c>
      <c r="H769" s="13" t="str">
        <f>IF(Recap!H770="","",IF(Recap!H770&lt;0.25,1,0)+Recap!H770)</f>
        <v/>
      </c>
      <c r="I769" s="13" t="str">
        <f>IF(Recap!I770="","",IF(Recap!I770&lt;0.25,1,0)+Recap!I770)</f>
        <v/>
      </c>
      <c r="J769" s="13" t="str">
        <f>IF(Recap!J770="","",IF(Recap!J770&lt;0.25,1,0)+Recap!J770)</f>
        <v/>
      </c>
      <c r="L769" s="13" t="str">
        <f>IF(Recap!L770="","",IF(Recap!L770&lt;0.25,1,0)+Recap!L770)</f>
        <v/>
      </c>
    </row>
    <row r="770" spans="1:12">
      <c r="A770" s="2" t="str">
        <f>IF(Recap!A771="","",IF(Recap!A771&lt;0.25,1,0)+Recap!A771)</f>
        <v/>
      </c>
      <c r="B770" s="13" t="str">
        <f>IF(Recap!B771="","",IF(Recap!B771&lt;0.25,1,0)+Recap!B771)</f>
        <v/>
      </c>
      <c r="C770" s="13" t="str">
        <f>IF(Recap!C771="","",IF(Recap!C771&lt;0.25,1,0)+Recap!C771)</f>
        <v/>
      </c>
      <c r="D770" s="13" t="str">
        <f>IF(Recap!D771="","",IF(Recap!D771&lt;0.25,1,0)+Recap!D771)</f>
        <v/>
      </c>
      <c r="E770" s="13" t="str">
        <f>IF(Recap!E771="","",IF(Recap!E771&lt;0.25,1,0)+Recap!E771)</f>
        <v/>
      </c>
      <c r="F770" s="13" t="str">
        <f>IF(Recap!F771="","",IF(Recap!F771&lt;0.25,1,0)+Recap!F771)</f>
        <v/>
      </c>
      <c r="G770" s="13" t="str">
        <f>IF(Recap!G771="","",IF(Recap!G771&lt;0.25,1,0)+Recap!G771)</f>
        <v/>
      </c>
      <c r="H770" s="13" t="str">
        <f>IF(Recap!H771="","",IF(Recap!H771&lt;0.25,1,0)+Recap!H771)</f>
        <v/>
      </c>
      <c r="I770" s="13" t="str">
        <f>IF(Recap!I771="","",IF(Recap!I771&lt;0.25,1,0)+Recap!I771)</f>
        <v/>
      </c>
      <c r="J770" s="13" t="str">
        <f>IF(Recap!J771="","",IF(Recap!J771&lt;0.25,1,0)+Recap!J771)</f>
        <v/>
      </c>
      <c r="L770" s="13" t="str">
        <f>IF(Recap!L771="","",IF(Recap!L771&lt;0.25,1,0)+Recap!L771)</f>
        <v/>
      </c>
    </row>
    <row r="771" spans="1:12">
      <c r="A771" s="2" t="str">
        <f>IF(Recap!A772="","",IF(Recap!A772&lt;0.25,1,0)+Recap!A772)</f>
        <v/>
      </c>
      <c r="B771" s="13" t="str">
        <f>IF(Recap!B772="","",IF(Recap!B772&lt;0.25,1,0)+Recap!B772)</f>
        <v/>
      </c>
      <c r="C771" s="13" t="str">
        <f>IF(Recap!C772="","",IF(Recap!C772&lt;0.25,1,0)+Recap!C772)</f>
        <v/>
      </c>
      <c r="D771" s="13" t="str">
        <f>IF(Recap!D772="","",IF(Recap!D772&lt;0.25,1,0)+Recap!D772)</f>
        <v/>
      </c>
      <c r="E771" s="13" t="str">
        <f>IF(Recap!E772="","",IF(Recap!E772&lt;0.25,1,0)+Recap!E772)</f>
        <v/>
      </c>
      <c r="F771" s="13" t="str">
        <f>IF(Recap!F772="","",IF(Recap!F772&lt;0.25,1,0)+Recap!F772)</f>
        <v/>
      </c>
      <c r="G771" s="13" t="str">
        <f>IF(Recap!G772="","",IF(Recap!G772&lt;0.25,1,0)+Recap!G772)</f>
        <v/>
      </c>
      <c r="H771" s="13" t="str">
        <f>IF(Recap!H772="","",IF(Recap!H772&lt;0.25,1,0)+Recap!H772)</f>
        <v/>
      </c>
      <c r="I771" s="13" t="str">
        <f>IF(Recap!I772="","",IF(Recap!I772&lt;0.25,1,0)+Recap!I772)</f>
        <v/>
      </c>
      <c r="J771" s="13" t="str">
        <f>IF(Recap!J772="","",IF(Recap!J772&lt;0.25,1,0)+Recap!J772)</f>
        <v/>
      </c>
      <c r="L771" s="13" t="str">
        <f>IF(Recap!L772="","",IF(Recap!L772&lt;0.25,1,0)+Recap!L772)</f>
        <v/>
      </c>
    </row>
    <row r="772" spans="1:12">
      <c r="A772" s="2" t="str">
        <f>IF(Recap!A773="","",IF(Recap!A773&lt;0.25,1,0)+Recap!A773)</f>
        <v/>
      </c>
      <c r="B772" s="13" t="str">
        <f>IF(Recap!B773="","",IF(Recap!B773&lt;0.25,1,0)+Recap!B773)</f>
        <v/>
      </c>
      <c r="C772" s="13" t="str">
        <f>IF(Recap!C773="","",IF(Recap!C773&lt;0.25,1,0)+Recap!C773)</f>
        <v/>
      </c>
      <c r="D772" s="13" t="str">
        <f>IF(Recap!D773="","",IF(Recap!D773&lt;0.25,1,0)+Recap!D773)</f>
        <v/>
      </c>
      <c r="E772" s="13" t="str">
        <f>IF(Recap!E773="","",IF(Recap!E773&lt;0.25,1,0)+Recap!E773)</f>
        <v/>
      </c>
      <c r="F772" s="13" t="str">
        <f>IF(Recap!F773="","",IF(Recap!F773&lt;0.25,1,0)+Recap!F773)</f>
        <v/>
      </c>
      <c r="G772" s="13" t="str">
        <f>IF(Recap!G773="","",IF(Recap!G773&lt;0.25,1,0)+Recap!G773)</f>
        <v/>
      </c>
      <c r="H772" s="13" t="str">
        <f>IF(Recap!H773="","",IF(Recap!H773&lt;0.25,1,0)+Recap!H773)</f>
        <v/>
      </c>
      <c r="I772" s="13" t="str">
        <f>IF(Recap!I773="","",IF(Recap!I773&lt;0.25,1,0)+Recap!I773)</f>
        <v/>
      </c>
      <c r="J772" s="13" t="str">
        <f>IF(Recap!J773="","",IF(Recap!J773&lt;0.25,1,0)+Recap!J773)</f>
        <v/>
      </c>
      <c r="L772" s="13" t="str">
        <f>IF(Recap!L773="","",IF(Recap!L773&lt;0.25,1,0)+Recap!L773)</f>
        <v/>
      </c>
    </row>
    <row r="773" spans="1:12">
      <c r="A773" s="2" t="str">
        <f>IF(Recap!A774="","",IF(Recap!A774&lt;0.25,1,0)+Recap!A774)</f>
        <v/>
      </c>
      <c r="B773" s="13" t="str">
        <f>IF(Recap!B774="","",IF(Recap!B774&lt;0.25,1,0)+Recap!B774)</f>
        <v/>
      </c>
      <c r="C773" s="13" t="str">
        <f>IF(Recap!C774="","",IF(Recap!C774&lt;0.25,1,0)+Recap!C774)</f>
        <v/>
      </c>
      <c r="D773" s="13" t="str">
        <f>IF(Recap!D774="","",IF(Recap!D774&lt;0.25,1,0)+Recap!D774)</f>
        <v/>
      </c>
      <c r="E773" s="13" t="str">
        <f>IF(Recap!E774="","",IF(Recap!E774&lt;0.25,1,0)+Recap!E774)</f>
        <v/>
      </c>
      <c r="F773" s="13" t="str">
        <f>IF(Recap!F774="","",IF(Recap!F774&lt;0.25,1,0)+Recap!F774)</f>
        <v/>
      </c>
      <c r="G773" s="13" t="str">
        <f>IF(Recap!G774="","",IF(Recap!G774&lt;0.25,1,0)+Recap!G774)</f>
        <v/>
      </c>
      <c r="H773" s="13" t="str">
        <f>IF(Recap!H774="","",IF(Recap!H774&lt;0.25,1,0)+Recap!H774)</f>
        <v/>
      </c>
      <c r="I773" s="13" t="str">
        <f>IF(Recap!I774="","",IF(Recap!I774&lt;0.25,1,0)+Recap!I774)</f>
        <v/>
      </c>
      <c r="J773" s="13" t="str">
        <f>IF(Recap!J774="","",IF(Recap!J774&lt;0.25,1,0)+Recap!J774)</f>
        <v/>
      </c>
      <c r="L773" s="13" t="str">
        <f>IF(Recap!L774="","",IF(Recap!L774&lt;0.25,1,0)+Recap!L774)</f>
        <v/>
      </c>
    </row>
    <row r="774" spans="1:12">
      <c r="A774" s="2" t="str">
        <f>IF(Recap!A775="","",IF(Recap!A775&lt;0.25,1,0)+Recap!A775)</f>
        <v/>
      </c>
      <c r="B774" s="13" t="str">
        <f>IF(Recap!B775="","",IF(Recap!B775&lt;0.25,1,0)+Recap!B775)</f>
        <v/>
      </c>
      <c r="C774" s="13" t="str">
        <f>IF(Recap!C775="","",IF(Recap!C775&lt;0.25,1,0)+Recap!C775)</f>
        <v/>
      </c>
      <c r="D774" s="13" t="str">
        <f>IF(Recap!D775="","",IF(Recap!D775&lt;0.25,1,0)+Recap!D775)</f>
        <v/>
      </c>
      <c r="E774" s="13" t="str">
        <f>IF(Recap!E775="","",IF(Recap!E775&lt;0.25,1,0)+Recap!E775)</f>
        <v/>
      </c>
      <c r="F774" s="13" t="str">
        <f>IF(Recap!F775="","",IF(Recap!F775&lt;0.25,1,0)+Recap!F775)</f>
        <v/>
      </c>
      <c r="G774" s="13" t="str">
        <f>IF(Recap!G775="","",IF(Recap!G775&lt;0.25,1,0)+Recap!G775)</f>
        <v/>
      </c>
      <c r="H774" s="13" t="str">
        <f>IF(Recap!H775="","",IF(Recap!H775&lt;0.25,1,0)+Recap!H775)</f>
        <v/>
      </c>
      <c r="I774" s="13" t="str">
        <f>IF(Recap!I775="","",IF(Recap!I775&lt;0.25,1,0)+Recap!I775)</f>
        <v/>
      </c>
      <c r="J774" s="13" t="str">
        <f>IF(Recap!J775="","",IF(Recap!J775&lt;0.25,1,0)+Recap!J775)</f>
        <v/>
      </c>
      <c r="L774" s="13" t="str">
        <f>IF(Recap!L775="","",IF(Recap!L775&lt;0.25,1,0)+Recap!L775)</f>
        <v/>
      </c>
    </row>
    <row r="775" spans="1:12">
      <c r="A775" s="2" t="str">
        <f>IF(Recap!A776="","",IF(Recap!A776&lt;0.25,1,0)+Recap!A776)</f>
        <v/>
      </c>
      <c r="B775" s="13" t="str">
        <f>IF(Recap!B776="","",IF(Recap!B776&lt;0.25,1,0)+Recap!B776)</f>
        <v/>
      </c>
      <c r="C775" s="13" t="str">
        <f>IF(Recap!C776="","",IF(Recap!C776&lt;0.25,1,0)+Recap!C776)</f>
        <v/>
      </c>
      <c r="D775" s="13" t="str">
        <f>IF(Recap!D776="","",IF(Recap!D776&lt;0.25,1,0)+Recap!D776)</f>
        <v/>
      </c>
      <c r="E775" s="13" t="str">
        <f>IF(Recap!E776="","",IF(Recap!E776&lt;0.25,1,0)+Recap!E776)</f>
        <v/>
      </c>
      <c r="F775" s="13" t="str">
        <f>IF(Recap!F776="","",IF(Recap!F776&lt;0.25,1,0)+Recap!F776)</f>
        <v/>
      </c>
      <c r="G775" s="13" t="str">
        <f>IF(Recap!G776="","",IF(Recap!G776&lt;0.25,1,0)+Recap!G776)</f>
        <v/>
      </c>
      <c r="H775" s="13" t="str">
        <f>IF(Recap!H776="","",IF(Recap!H776&lt;0.25,1,0)+Recap!H776)</f>
        <v/>
      </c>
      <c r="I775" s="13" t="str">
        <f>IF(Recap!I776="","",IF(Recap!I776&lt;0.25,1,0)+Recap!I776)</f>
        <v/>
      </c>
      <c r="J775" s="13" t="str">
        <f>IF(Recap!J776="","",IF(Recap!J776&lt;0.25,1,0)+Recap!J776)</f>
        <v/>
      </c>
      <c r="L775" s="13" t="str">
        <f>IF(Recap!L776="","",IF(Recap!L776&lt;0.25,1,0)+Recap!L776)</f>
        <v/>
      </c>
    </row>
    <row r="776" spans="1:12">
      <c r="A776" s="2" t="str">
        <f>IF(Recap!A777="","",IF(Recap!A777&lt;0.25,1,0)+Recap!A777)</f>
        <v/>
      </c>
      <c r="B776" s="13" t="str">
        <f>IF(Recap!B777="","",IF(Recap!B777&lt;0.25,1,0)+Recap!B777)</f>
        <v/>
      </c>
      <c r="C776" s="13" t="str">
        <f>IF(Recap!C777="","",IF(Recap!C777&lt;0.25,1,0)+Recap!C777)</f>
        <v/>
      </c>
      <c r="D776" s="13" t="str">
        <f>IF(Recap!D777="","",IF(Recap!D777&lt;0.25,1,0)+Recap!D777)</f>
        <v/>
      </c>
      <c r="E776" s="13" t="str">
        <f>IF(Recap!E777="","",IF(Recap!E777&lt;0.25,1,0)+Recap!E777)</f>
        <v/>
      </c>
      <c r="F776" s="13" t="str">
        <f>IF(Recap!F777="","",IF(Recap!F777&lt;0.25,1,0)+Recap!F777)</f>
        <v/>
      </c>
      <c r="G776" s="13" t="str">
        <f>IF(Recap!G777="","",IF(Recap!G777&lt;0.25,1,0)+Recap!G777)</f>
        <v/>
      </c>
      <c r="H776" s="13" t="str">
        <f>IF(Recap!H777="","",IF(Recap!H777&lt;0.25,1,0)+Recap!H777)</f>
        <v/>
      </c>
      <c r="I776" s="13" t="str">
        <f>IF(Recap!I777="","",IF(Recap!I777&lt;0.25,1,0)+Recap!I777)</f>
        <v/>
      </c>
      <c r="J776" s="13" t="str">
        <f>IF(Recap!J777="","",IF(Recap!J777&lt;0.25,1,0)+Recap!J777)</f>
        <v/>
      </c>
      <c r="L776" s="13" t="str">
        <f>IF(Recap!L777="","",IF(Recap!L777&lt;0.25,1,0)+Recap!L777)</f>
        <v/>
      </c>
    </row>
    <row r="777" spans="1:12">
      <c r="A777" s="2" t="str">
        <f>IF(Recap!A778="","",IF(Recap!A778&lt;0.25,1,0)+Recap!A778)</f>
        <v/>
      </c>
      <c r="B777" s="13" t="str">
        <f>IF(Recap!B778="","",IF(Recap!B778&lt;0.25,1,0)+Recap!B778)</f>
        <v/>
      </c>
      <c r="C777" s="13" t="str">
        <f>IF(Recap!C778="","",IF(Recap!C778&lt;0.25,1,0)+Recap!C778)</f>
        <v/>
      </c>
      <c r="D777" s="13" t="str">
        <f>IF(Recap!D778="","",IF(Recap!D778&lt;0.25,1,0)+Recap!D778)</f>
        <v/>
      </c>
      <c r="E777" s="13" t="str">
        <f>IF(Recap!E778="","",IF(Recap!E778&lt;0.25,1,0)+Recap!E778)</f>
        <v/>
      </c>
      <c r="F777" s="13" t="str">
        <f>IF(Recap!F778="","",IF(Recap!F778&lt;0.25,1,0)+Recap!F778)</f>
        <v/>
      </c>
      <c r="G777" s="13" t="str">
        <f>IF(Recap!G778="","",IF(Recap!G778&lt;0.25,1,0)+Recap!G778)</f>
        <v/>
      </c>
      <c r="H777" s="13" t="str">
        <f>IF(Recap!H778="","",IF(Recap!H778&lt;0.25,1,0)+Recap!H778)</f>
        <v/>
      </c>
      <c r="I777" s="13" t="str">
        <f>IF(Recap!I778="","",IF(Recap!I778&lt;0.25,1,0)+Recap!I778)</f>
        <v/>
      </c>
      <c r="J777" s="13" t="str">
        <f>IF(Recap!J778="","",IF(Recap!J778&lt;0.25,1,0)+Recap!J778)</f>
        <v/>
      </c>
      <c r="L777" s="13" t="str">
        <f>IF(Recap!L778="","",IF(Recap!L778&lt;0.25,1,0)+Recap!L778)</f>
        <v/>
      </c>
    </row>
    <row r="778" spans="1:12">
      <c r="A778" s="2" t="str">
        <f>IF(Recap!A779="","",IF(Recap!A779&lt;0.25,1,0)+Recap!A779)</f>
        <v/>
      </c>
      <c r="B778" s="13" t="str">
        <f>IF(Recap!B779="","",IF(Recap!B779&lt;0.25,1,0)+Recap!B779)</f>
        <v/>
      </c>
      <c r="C778" s="13" t="str">
        <f>IF(Recap!C779="","",IF(Recap!C779&lt;0.25,1,0)+Recap!C779)</f>
        <v/>
      </c>
      <c r="D778" s="13" t="str">
        <f>IF(Recap!D779="","",IF(Recap!D779&lt;0.25,1,0)+Recap!D779)</f>
        <v/>
      </c>
      <c r="E778" s="13" t="str">
        <f>IF(Recap!E779="","",IF(Recap!E779&lt;0.25,1,0)+Recap!E779)</f>
        <v/>
      </c>
      <c r="F778" s="13" t="str">
        <f>IF(Recap!F779="","",IF(Recap!F779&lt;0.25,1,0)+Recap!F779)</f>
        <v/>
      </c>
      <c r="G778" s="13" t="str">
        <f>IF(Recap!G779="","",IF(Recap!G779&lt;0.25,1,0)+Recap!G779)</f>
        <v/>
      </c>
      <c r="H778" s="13" t="str">
        <f>IF(Recap!H779="","",IF(Recap!H779&lt;0.25,1,0)+Recap!H779)</f>
        <v/>
      </c>
      <c r="I778" s="13" t="str">
        <f>IF(Recap!I779="","",IF(Recap!I779&lt;0.25,1,0)+Recap!I779)</f>
        <v/>
      </c>
      <c r="J778" s="13" t="str">
        <f>IF(Recap!J779="","",IF(Recap!J779&lt;0.25,1,0)+Recap!J779)</f>
        <v/>
      </c>
      <c r="L778" s="13" t="str">
        <f>IF(Recap!L779="","",IF(Recap!L779&lt;0.25,1,0)+Recap!L779)</f>
        <v/>
      </c>
    </row>
    <row r="779" spans="1:12">
      <c r="A779" s="2" t="str">
        <f>IF(Recap!A780="","",IF(Recap!A780&lt;0.25,1,0)+Recap!A780)</f>
        <v/>
      </c>
      <c r="B779" s="13" t="str">
        <f>IF(Recap!B780="","",IF(Recap!B780&lt;0.25,1,0)+Recap!B780)</f>
        <v/>
      </c>
      <c r="C779" s="13" t="str">
        <f>IF(Recap!C780="","",IF(Recap!C780&lt;0.25,1,0)+Recap!C780)</f>
        <v/>
      </c>
      <c r="D779" s="13" t="str">
        <f>IF(Recap!D780="","",IF(Recap!D780&lt;0.25,1,0)+Recap!D780)</f>
        <v/>
      </c>
      <c r="E779" s="13" t="str">
        <f>IF(Recap!E780="","",IF(Recap!E780&lt;0.25,1,0)+Recap!E780)</f>
        <v/>
      </c>
      <c r="F779" s="13" t="str">
        <f>IF(Recap!F780="","",IF(Recap!F780&lt;0.25,1,0)+Recap!F780)</f>
        <v/>
      </c>
      <c r="G779" s="13" t="str">
        <f>IF(Recap!G780="","",IF(Recap!G780&lt;0.25,1,0)+Recap!G780)</f>
        <v/>
      </c>
      <c r="H779" s="13" t="str">
        <f>IF(Recap!H780="","",IF(Recap!H780&lt;0.25,1,0)+Recap!H780)</f>
        <v/>
      </c>
      <c r="I779" s="13" t="str">
        <f>IF(Recap!I780="","",IF(Recap!I780&lt;0.25,1,0)+Recap!I780)</f>
        <v/>
      </c>
      <c r="J779" s="13" t="str">
        <f>IF(Recap!J780="","",IF(Recap!J780&lt;0.25,1,0)+Recap!J780)</f>
        <v/>
      </c>
      <c r="L779" s="13" t="str">
        <f>IF(Recap!L780="","",IF(Recap!L780&lt;0.25,1,0)+Recap!L780)</f>
        <v/>
      </c>
    </row>
    <row r="780" spans="1:12">
      <c r="A780" s="2" t="str">
        <f>IF(Recap!A781="","",IF(Recap!A781&lt;0.25,1,0)+Recap!A781)</f>
        <v/>
      </c>
      <c r="B780" s="13" t="str">
        <f>IF(Recap!B781="","",IF(Recap!B781&lt;0.25,1,0)+Recap!B781)</f>
        <v/>
      </c>
      <c r="C780" s="13" t="str">
        <f>IF(Recap!C781="","",IF(Recap!C781&lt;0.25,1,0)+Recap!C781)</f>
        <v/>
      </c>
      <c r="D780" s="13" t="str">
        <f>IF(Recap!D781="","",IF(Recap!D781&lt;0.25,1,0)+Recap!D781)</f>
        <v/>
      </c>
      <c r="E780" s="13" t="str">
        <f>IF(Recap!E781="","",IF(Recap!E781&lt;0.25,1,0)+Recap!E781)</f>
        <v/>
      </c>
      <c r="F780" s="13" t="str">
        <f>IF(Recap!F781="","",IF(Recap!F781&lt;0.25,1,0)+Recap!F781)</f>
        <v/>
      </c>
      <c r="G780" s="13" t="str">
        <f>IF(Recap!G781="","",IF(Recap!G781&lt;0.25,1,0)+Recap!G781)</f>
        <v/>
      </c>
      <c r="H780" s="13" t="str">
        <f>IF(Recap!H781="","",IF(Recap!H781&lt;0.25,1,0)+Recap!H781)</f>
        <v/>
      </c>
      <c r="I780" s="13" t="str">
        <f>IF(Recap!I781="","",IF(Recap!I781&lt;0.25,1,0)+Recap!I781)</f>
        <v/>
      </c>
      <c r="J780" s="13" t="str">
        <f>IF(Recap!J781="","",IF(Recap!J781&lt;0.25,1,0)+Recap!J781)</f>
        <v/>
      </c>
      <c r="L780" s="13" t="str">
        <f>IF(Recap!L781="","",IF(Recap!L781&lt;0.25,1,0)+Recap!L781)</f>
        <v/>
      </c>
    </row>
    <row r="781" spans="1:12">
      <c r="A781" s="2" t="str">
        <f>IF(Recap!A782="","",IF(Recap!A782&lt;0.25,1,0)+Recap!A782)</f>
        <v/>
      </c>
      <c r="B781" s="13" t="str">
        <f>IF(Recap!B782="","",IF(Recap!B782&lt;0.25,1,0)+Recap!B782)</f>
        <v/>
      </c>
      <c r="C781" s="13" t="str">
        <f>IF(Recap!C782="","",IF(Recap!C782&lt;0.25,1,0)+Recap!C782)</f>
        <v/>
      </c>
      <c r="D781" s="13" t="str">
        <f>IF(Recap!D782="","",IF(Recap!D782&lt;0.25,1,0)+Recap!D782)</f>
        <v/>
      </c>
      <c r="E781" s="13" t="str">
        <f>IF(Recap!E782="","",IF(Recap!E782&lt;0.25,1,0)+Recap!E782)</f>
        <v/>
      </c>
      <c r="F781" s="13" t="str">
        <f>IF(Recap!F782="","",IF(Recap!F782&lt;0.25,1,0)+Recap!F782)</f>
        <v/>
      </c>
      <c r="G781" s="13" t="str">
        <f>IF(Recap!G782="","",IF(Recap!G782&lt;0.25,1,0)+Recap!G782)</f>
        <v/>
      </c>
      <c r="H781" s="13" t="str">
        <f>IF(Recap!H782="","",IF(Recap!H782&lt;0.25,1,0)+Recap!H782)</f>
        <v/>
      </c>
      <c r="I781" s="13" t="str">
        <f>IF(Recap!I782="","",IF(Recap!I782&lt;0.25,1,0)+Recap!I782)</f>
        <v/>
      </c>
      <c r="J781" s="13" t="str">
        <f>IF(Recap!J782="","",IF(Recap!J782&lt;0.25,1,0)+Recap!J782)</f>
        <v/>
      </c>
      <c r="L781" s="13" t="str">
        <f>IF(Recap!L782="","",IF(Recap!L782&lt;0.25,1,0)+Recap!L782)</f>
        <v/>
      </c>
    </row>
    <row r="782" spans="1:12">
      <c r="A782" s="2" t="str">
        <f>IF(Recap!A783="","",IF(Recap!A783&lt;0.25,1,0)+Recap!A783)</f>
        <v/>
      </c>
      <c r="B782" s="13" t="str">
        <f>IF(Recap!B783="","",IF(Recap!B783&lt;0.25,1,0)+Recap!B783)</f>
        <v/>
      </c>
      <c r="C782" s="13" t="str">
        <f>IF(Recap!C783="","",IF(Recap!C783&lt;0.25,1,0)+Recap!C783)</f>
        <v/>
      </c>
      <c r="D782" s="13" t="str">
        <f>IF(Recap!D783="","",IF(Recap!D783&lt;0.25,1,0)+Recap!D783)</f>
        <v/>
      </c>
      <c r="E782" s="13" t="str">
        <f>IF(Recap!E783="","",IF(Recap!E783&lt;0.25,1,0)+Recap!E783)</f>
        <v/>
      </c>
      <c r="F782" s="13" t="str">
        <f>IF(Recap!F783="","",IF(Recap!F783&lt;0.25,1,0)+Recap!F783)</f>
        <v/>
      </c>
      <c r="G782" s="13" t="str">
        <f>IF(Recap!G783="","",IF(Recap!G783&lt;0.25,1,0)+Recap!G783)</f>
        <v/>
      </c>
      <c r="H782" s="13" t="str">
        <f>IF(Recap!H783="","",IF(Recap!H783&lt;0.25,1,0)+Recap!H783)</f>
        <v/>
      </c>
      <c r="I782" s="13" t="str">
        <f>IF(Recap!I783="","",IF(Recap!I783&lt;0.25,1,0)+Recap!I783)</f>
        <v/>
      </c>
      <c r="J782" s="13" t="str">
        <f>IF(Recap!J783="","",IF(Recap!J783&lt;0.25,1,0)+Recap!J783)</f>
        <v/>
      </c>
      <c r="L782" s="13" t="str">
        <f>IF(Recap!L783="","",IF(Recap!L783&lt;0.25,1,0)+Recap!L783)</f>
        <v/>
      </c>
    </row>
    <row r="783" spans="1:12">
      <c r="A783" s="2" t="str">
        <f>IF(Recap!A784="","",IF(Recap!A784&lt;0.25,1,0)+Recap!A784)</f>
        <v/>
      </c>
      <c r="B783" s="13" t="str">
        <f>IF(Recap!B784="","",IF(Recap!B784&lt;0.25,1,0)+Recap!B784)</f>
        <v/>
      </c>
      <c r="C783" s="13" t="str">
        <f>IF(Recap!C784="","",IF(Recap!C784&lt;0.25,1,0)+Recap!C784)</f>
        <v/>
      </c>
      <c r="D783" s="13" t="str">
        <f>IF(Recap!D784="","",IF(Recap!D784&lt;0.25,1,0)+Recap!D784)</f>
        <v/>
      </c>
      <c r="E783" s="13" t="str">
        <f>IF(Recap!E784="","",IF(Recap!E784&lt;0.25,1,0)+Recap!E784)</f>
        <v/>
      </c>
      <c r="F783" s="13" t="str">
        <f>IF(Recap!F784="","",IF(Recap!F784&lt;0.25,1,0)+Recap!F784)</f>
        <v/>
      </c>
      <c r="G783" s="13" t="str">
        <f>IF(Recap!G784="","",IF(Recap!G784&lt;0.25,1,0)+Recap!G784)</f>
        <v/>
      </c>
      <c r="H783" s="13" t="str">
        <f>IF(Recap!H784="","",IF(Recap!H784&lt;0.25,1,0)+Recap!H784)</f>
        <v/>
      </c>
      <c r="I783" s="13" t="str">
        <f>IF(Recap!I784="","",IF(Recap!I784&lt;0.25,1,0)+Recap!I784)</f>
        <v/>
      </c>
      <c r="J783" s="13" t="str">
        <f>IF(Recap!J784="","",IF(Recap!J784&lt;0.25,1,0)+Recap!J784)</f>
        <v/>
      </c>
      <c r="L783" s="13" t="str">
        <f>IF(Recap!L784="","",IF(Recap!L784&lt;0.25,1,0)+Recap!L784)</f>
        <v/>
      </c>
    </row>
    <row r="784" spans="1:12">
      <c r="A784" s="2" t="str">
        <f>IF(Recap!A785="","",IF(Recap!A785&lt;0.25,1,0)+Recap!A785)</f>
        <v/>
      </c>
      <c r="B784" s="13" t="str">
        <f>IF(Recap!B785="","",IF(Recap!B785&lt;0.25,1,0)+Recap!B785)</f>
        <v/>
      </c>
      <c r="C784" s="13" t="str">
        <f>IF(Recap!C785="","",IF(Recap!C785&lt;0.25,1,0)+Recap!C785)</f>
        <v/>
      </c>
      <c r="D784" s="13" t="str">
        <f>IF(Recap!D785="","",IF(Recap!D785&lt;0.25,1,0)+Recap!D785)</f>
        <v/>
      </c>
      <c r="E784" s="13" t="str">
        <f>IF(Recap!E785="","",IF(Recap!E785&lt;0.25,1,0)+Recap!E785)</f>
        <v/>
      </c>
      <c r="F784" s="13" t="str">
        <f>IF(Recap!F785="","",IF(Recap!F785&lt;0.25,1,0)+Recap!F785)</f>
        <v/>
      </c>
      <c r="G784" s="13" t="str">
        <f>IF(Recap!G785="","",IF(Recap!G785&lt;0.25,1,0)+Recap!G785)</f>
        <v/>
      </c>
      <c r="H784" s="13" t="str">
        <f>IF(Recap!H785="","",IF(Recap!H785&lt;0.25,1,0)+Recap!H785)</f>
        <v/>
      </c>
      <c r="I784" s="13" t="str">
        <f>IF(Recap!I785="","",IF(Recap!I785&lt;0.25,1,0)+Recap!I785)</f>
        <v/>
      </c>
      <c r="J784" s="13" t="str">
        <f>IF(Recap!J785="","",IF(Recap!J785&lt;0.25,1,0)+Recap!J785)</f>
        <v/>
      </c>
      <c r="L784" s="13" t="str">
        <f>IF(Recap!L785="","",IF(Recap!L785&lt;0.25,1,0)+Recap!L785)</f>
        <v/>
      </c>
    </row>
    <row r="785" spans="1:12">
      <c r="A785" s="2" t="str">
        <f>IF(Recap!A786="","",IF(Recap!A786&lt;0.25,1,0)+Recap!A786)</f>
        <v/>
      </c>
      <c r="B785" s="13" t="str">
        <f>IF(Recap!B786="","",IF(Recap!B786&lt;0.25,1,0)+Recap!B786)</f>
        <v/>
      </c>
      <c r="C785" s="13" t="str">
        <f>IF(Recap!C786="","",IF(Recap!C786&lt;0.25,1,0)+Recap!C786)</f>
        <v/>
      </c>
      <c r="D785" s="13" t="str">
        <f>IF(Recap!D786="","",IF(Recap!D786&lt;0.25,1,0)+Recap!D786)</f>
        <v/>
      </c>
      <c r="E785" s="13" t="str">
        <f>IF(Recap!E786="","",IF(Recap!E786&lt;0.25,1,0)+Recap!E786)</f>
        <v/>
      </c>
      <c r="F785" s="13" t="str">
        <f>IF(Recap!F786="","",IF(Recap!F786&lt;0.25,1,0)+Recap!F786)</f>
        <v/>
      </c>
      <c r="G785" s="13" t="str">
        <f>IF(Recap!G786="","",IF(Recap!G786&lt;0.25,1,0)+Recap!G786)</f>
        <v/>
      </c>
      <c r="H785" s="13" t="str">
        <f>IF(Recap!H786="","",IF(Recap!H786&lt;0.25,1,0)+Recap!H786)</f>
        <v/>
      </c>
      <c r="I785" s="13" t="str">
        <f>IF(Recap!I786="","",IF(Recap!I786&lt;0.25,1,0)+Recap!I786)</f>
        <v/>
      </c>
      <c r="J785" s="13" t="str">
        <f>IF(Recap!J786="","",IF(Recap!J786&lt;0.25,1,0)+Recap!J786)</f>
        <v/>
      </c>
      <c r="L785" s="13" t="str">
        <f>IF(Recap!L786="","",IF(Recap!L786&lt;0.25,1,0)+Recap!L786)</f>
        <v/>
      </c>
    </row>
    <row r="786" spans="1:12">
      <c r="A786" s="2" t="str">
        <f>IF(Recap!A787="","",IF(Recap!A787&lt;0.25,1,0)+Recap!A787)</f>
        <v/>
      </c>
      <c r="B786" s="13" t="str">
        <f>IF(Recap!B787="","",IF(Recap!B787&lt;0.25,1,0)+Recap!B787)</f>
        <v/>
      </c>
      <c r="C786" s="13" t="str">
        <f>IF(Recap!C787="","",IF(Recap!C787&lt;0.25,1,0)+Recap!C787)</f>
        <v/>
      </c>
      <c r="D786" s="13" t="str">
        <f>IF(Recap!D787="","",IF(Recap!D787&lt;0.25,1,0)+Recap!D787)</f>
        <v/>
      </c>
      <c r="E786" s="13" t="str">
        <f>IF(Recap!E787="","",IF(Recap!E787&lt;0.25,1,0)+Recap!E787)</f>
        <v/>
      </c>
      <c r="F786" s="13" t="str">
        <f>IF(Recap!F787="","",IF(Recap!F787&lt;0.25,1,0)+Recap!F787)</f>
        <v/>
      </c>
      <c r="G786" s="13" t="str">
        <f>IF(Recap!G787="","",IF(Recap!G787&lt;0.25,1,0)+Recap!G787)</f>
        <v/>
      </c>
      <c r="H786" s="13" t="str">
        <f>IF(Recap!H787="","",IF(Recap!H787&lt;0.25,1,0)+Recap!H787)</f>
        <v/>
      </c>
      <c r="I786" s="13" t="str">
        <f>IF(Recap!I787="","",IF(Recap!I787&lt;0.25,1,0)+Recap!I787)</f>
        <v/>
      </c>
      <c r="J786" s="13" t="str">
        <f>IF(Recap!J787="","",IF(Recap!J787&lt;0.25,1,0)+Recap!J787)</f>
        <v/>
      </c>
      <c r="L786" s="13" t="str">
        <f>IF(Recap!L787="","",IF(Recap!L787&lt;0.25,1,0)+Recap!L787)</f>
        <v/>
      </c>
    </row>
    <row r="787" spans="1:12">
      <c r="A787" s="2" t="str">
        <f>IF(Recap!A788="","",IF(Recap!A788&lt;0.25,1,0)+Recap!A788)</f>
        <v/>
      </c>
      <c r="B787" s="13" t="str">
        <f>IF(Recap!B788="","",IF(Recap!B788&lt;0.25,1,0)+Recap!B788)</f>
        <v/>
      </c>
      <c r="C787" s="13" t="str">
        <f>IF(Recap!C788="","",IF(Recap!C788&lt;0.25,1,0)+Recap!C788)</f>
        <v/>
      </c>
      <c r="D787" s="13" t="str">
        <f>IF(Recap!D788="","",IF(Recap!D788&lt;0.25,1,0)+Recap!D788)</f>
        <v/>
      </c>
      <c r="E787" s="13" t="str">
        <f>IF(Recap!E788="","",IF(Recap!E788&lt;0.25,1,0)+Recap!E788)</f>
        <v/>
      </c>
      <c r="F787" s="13" t="str">
        <f>IF(Recap!F788="","",IF(Recap!F788&lt;0.25,1,0)+Recap!F788)</f>
        <v/>
      </c>
      <c r="G787" s="13" t="str">
        <f>IF(Recap!G788="","",IF(Recap!G788&lt;0.25,1,0)+Recap!G788)</f>
        <v/>
      </c>
      <c r="H787" s="13" t="str">
        <f>IF(Recap!H788="","",IF(Recap!H788&lt;0.25,1,0)+Recap!H788)</f>
        <v/>
      </c>
      <c r="I787" s="13" t="str">
        <f>IF(Recap!I788="","",IF(Recap!I788&lt;0.25,1,0)+Recap!I788)</f>
        <v/>
      </c>
      <c r="J787" s="13" t="str">
        <f>IF(Recap!J788="","",IF(Recap!J788&lt;0.25,1,0)+Recap!J788)</f>
        <v/>
      </c>
      <c r="L787" s="13" t="str">
        <f>IF(Recap!L788="","",IF(Recap!L788&lt;0.25,1,0)+Recap!L788)</f>
        <v/>
      </c>
    </row>
    <row r="788" spans="1:12">
      <c r="A788" s="2" t="str">
        <f>IF(Recap!A789="","",IF(Recap!A789&lt;0.25,1,0)+Recap!A789)</f>
        <v/>
      </c>
      <c r="B788" s="13" t="str">
        <f>IF(Recap!B789="","",IF(Recap!B789&lt;0.25,1,0)+Recap!B789)</f>
        <v/>
      </c>
      <c r="C788" s="13" t="str">
        <f>IF(Recap!C789="","",IF(Recap!C789&lt;0.25,1,0)+Recap!C789)</f>
        <v/>
      </c>
      <c r="D788" s="13" t="str">
        <f>IF(Recap!D789="","",IF(Recap!D789&lt;0.25,1,0)+Recap!D789)</f>
        <v/>
      </c>
      <c r="E788" s="13" t="str">
        <f>IF(Recap!E789="","",IF(Recap!E789&lt;0.25,1,0)+Recap!E789)</f>
        <v/>
      </c>
      <c r="F788" s="13" t="str">
        <f>IF(Recap!F789="","",IF(Recap!F789&lt;0.25,1,0)+Recap!F789)</f>
        <v/>
      </c>
      <c r="G788" s="13" t="str">
        <f>IF(Recap!G789="","",IF(Recap!G789&lt;0.25,1,0)+Recap!G789)</f>
        <v/>
      </c>
      <c r="H788" s="13" t="str">
        <f>IF(Recap!H789="","",IF(Recap!H789&lt;0.25,1,0)+Recap!H789)</f>
        <v/>
      </c>
      <c r="I788" s="13" t="str">
        <f>IF(Recap!I789="","",IF(Recap!I789&lt;0.25,1,0)+Recap!I789)</f>
        <v/>
      </c>
      <c r="J788" s="13" t="str">
        <f>IF(Recap!J789="","",IF(Recap!J789&lt;0.25,1,0)+Recap!J789)</f>
        <v/>
      </c>
      <c r="L788" s="13" t="str">
        <f>IF(Recap!L789="","",IF(Recap!L789&lt;0.25,1,0)+Recap!L789)</f>
        <v/>
      </c>
    </row>
    <row r="789" spans="1:12">
      <c r="A789" s="2" t="str">
        <f>IF(Recap!A790="","",IF(Recap!A790&lt;0.25,1,0)+Recap!A790)</f>
        <v/>
      </c>
      <c r="B789" s="13" t="str">
        <f>IF(Recap!B790="","",IF(Recap!B790&lt;0.25,1,0)+Recap!B790)</f>
        <v/>
      </c>
      <c r="C789" s="13" t="str">
        <f>IF(Recap!C790="","",IF(Recap!C790&lt;0.25,1,0)+Recap!C790)</f>
        <v/>
      </c>
      <c r="D789" s="13" t="str">
        <f>IF(Recap!D790="","",IF(Recap!D790&lt;0.25,1,0)+Recap!D790)</f>
        <v/>
      </c>
      <c r="E789" s="13" t="str">
        <f>IF(Recap!E790="","",IF(Recap!E790&lt;0.25,1,0)+Recap!E790)</f>
        <v/>
      </c>
      <c r="F789" s="13" t="str">
        <f>IF(Recap!F790="","",IF(Recap!F790&lt;0.25,1,0)+Recap!F790)</f>
        <v/>
      </c>
      <c r="G789" s="13" t="str">
        <f>IF(Recap!G790="","",IF(Recap!G790&lt;0.25,1,0)+Recap!G790)</f>
        <v/>
      </c>
      <c r="H789" s="13" t="str">
        <f>IF(Recap!H790="","",IF(Recap!H790&lt;0.25,1,0)+Recap!H790)</f>
        <v/>
      </c>
      <c r="I789" s="13" t="str">
        <f>IF(Recap!I790="","",IF(Recap!I790&lt;0.25,1,0)+Recap!I790)</f>
        <v/>
      </c>
      <c r="J789" s="13" t="str">
        <f>IF(Recap!J790="","",IF(Recap!J790&lt;0.25,1,0)+Recap!J790)</f>
        <v/>
      </c>
      <c r="L789" s="13" t="str">
        <f>IF(Recap!L790="","",IF(Recap!L790&lt;0.25,1,0)+Recap!L790)</f>
        <v/>
      </c>
    </row>
    <row r="790" spans="1:12">
      <c r="A790" s="2" t="str">
        <f>IF(Recap!A791="","",IF(Recap!A791&lt;0.25,1,0)+Recap!A791)</f>
        <v/>
      </c>
      <c r="B790" s="13" t="str">
        <f>IF(Recap!B791="","",IF(Recap!B791&lt;0.25,1,0)+Recap!B791)</f>
        <v/>
      </c>
      <c r="C790" s="13" t="str">
        <f>IF(Recap!C791="","",IF(Recap!C791&lt;0.25,1,0)+Recap!C791)</f>
        <v/>
      </c>
      <c r="D790" s="13" t="str">
        <f>IF(Recap!D791="","",IF(Recap!D791&lt;0.25,1,0)+Recap!D791)</f>
        <v/>
      </c>
      <c r="E790" s="13" t="str">
        <f>IF(Recap!E791="","",IF(Recap!E791&lt;0.25,1,0)+Recap!E791)</f>
        <v/>
      </c>
      <c r="F790" s="13" t="str">
        <f>IF(Recap!F791="","",IF(Recap!F791&lt;0.25,1,0)+Recap!F791)</f>
        <v/>
      </c>
      <c r="G790" s="13" t="str">
        <f>IF(Recap!G791="","",IF(Recap!G791&lt;0.25,1,0)+Recap!G791)</f>
        <v/>
      </c>
      <c r="H790" s="13" t="str">
        <f>IF(Recap!H791="","",IF(Recap!H791&lt;0.25,1,0)+Recap!H791)</f>
        <v/>
      </c>
      <c r="I790" s="13" t="str">
        <f>IF(Recap!I791="","",IF(Recap!I791&lt;0.25,1,0)+Recap!I791)</f>
        <v/>
      </c>
      <c r="J790" s="13" t="str">
        <f>IF(Recap!J791="","",IF(Recap!J791&lt;0.25,1,0)+Recap!J791)</f>
        <v/>
      </c>
      <c r="L790" s="13" t="str">
        <f>IF(Recap!L791="","",IF(Recap!L791&lt;0.25,1,0)+Recap!L791)</f>
        <v/>
      </c>
    </row>
    <row r="791" spans="1:12">
      <c r="A791" s="2" t="str">
        <f>IF(Recap!A792="","",IF(Recap!A792&lt;0.25,1,0)+Recap!A792)</f>
        <v/>
      </c>
      <c r="B791" s="13" t="str">
        <f>IF(Recap!B792="","",IF(Recap!B792&lt;0.25,1,0)+Recap!B792)</f>
        <v/>
      </c>
      <c r="C791" s="13" t="str">
        <f>IF(Recap!C792="","",IF(Recap!C792&lt;0.25,1,0)+Recap!C792)</f>
        <v/>
      </c>
      <c r="D791" s="13" t="str">
        <f>IF(Recap!D792="","",IF(Recap!D792&lt;0.25,1,0)+Recap!D792)</f>
        <v/>
      </c>
      <c r="E791" s="13" t="str">
        <f>IF(Recap!E792="","",IF(Recap!E792&lt;0.25,1,0)+Recap!E792)</f>
        <v/>
      </c>
      <c r="F791" s="13" t="str">
        <f>IF(Recap!F792="","",IF(Recap!F792&lt;0.25,1,0)+Recap!F792)</f>
        <v/>
      </c>
      <c r="G791" s="13" t="str">
        <f>IF(Recap!G792="","",IF(Recap!G792&lt;0.25,1,0)+Recap!G792)</f>
        <v/>
      </c>
      <c r="H791" s="13" t="str">
        <f>IF(Recap!H792="","",IF(Recap!H792&lt;0.25,1,0)+Recap!H792)</f>
        <v/>
      </c>
      <c r="I791" s="13" t="str">
        <f>IF(Recap!I792="","",IF(Recap!I792&lt;0.25,1,0)+Recap!I792)</f>
        <v/>
      </c>
      <c r="J791" s="13" t="str">
        <f>IF(Recap!J792="","",IF(Recap!J792&lt;0.25,1,0)+Recap!J792)</f>
        <v/>
      </c>
      <c r="L791" s="13" t="str">
        <f>IF(Recap!L792="","",IF(Recap!L792&lt;0.25,1,0)+Recap!L792)</f>
        <v/>
      </c>
    </row>
    <row r="792" spans="1:12">
      <c r="A792" s="2" t="str">
        <f>IF(Recap!A793="","",IF(Recap!A793&lt;0.25,1,0)+Recap!A793)</f>
        <v/>
      </c>
      <c r="B792" s="13" t="str">
        <f>IF(Recap!B793="","",IF(Recap!B793&lt;0.25,1,0)+Recap!B793)</f>
        <v/>
      </c>
      <c r="C792" s="13" t="str">
        <f>IF(Recap!C793="","",IF(Recap!C793&lt;0.25,1,0)+Recap!C793)</f>
        <v/>
      </c>
      <c r="D792" s="13" t="str">
        <f>IF(Recap!D793="","",IF(Recap!D793&lt;0.25,1,0)+Recap!D793)</f>
        <v/>
      </c>
      <c r="E792" s="13" t="str">
        <f>IF(Recap!E793="","",IF(Recap!E793&lt;0.25,1,0)+Recap!E793)</f>
        <v/>
      </c>
      <c r="F792" s="13" t="str">
        <f>IF(Recap!F793="","",IF(Recap!F793&lt;0.25,1,0)+Recap!F793)</f>
        <v/>
      </c>
      <c r="G792" s="13" t="str">
        <f>IF(Recap!G793="","",IF(Recap!G793&lt;0.25,1,0)+Recap!G793)</f>
        <v/>
      </c>
      <c r="H792" s="13" t="str">
        <f>IF(Recap!H793="","",IF(Recap!H793&lt;0.25,1,0)+Recap!H793)</f>
        <v/>
      </c>
      <c r="I792" s="13" t="str">
        <f>IF(Recap!I793="","",IF(Recap!I793&lt;0.25,1,0)+Recap!I793)</f>
        <v/>
      </c>
      <c r="J792" s="13" t="str">
        <f>IF(Recap!J793="","",IF(Recap!J793&lt;0.25,1,0)+Recap!J793)</f>
        <v/>
      </c>
      <c r="L792" s="13" t="str">
        <f>IF(Recap!L793="","",IF(Recap!L793&lt;0.25,1,0)+Recap!L793)</f>
        <v/>
      </c>
    </row>
    <row r="793" spans="1:12">
      <c r="A793" s="2" t="str">
        <f>IF(Recap!A794="","",IF(Recap!A794&lt;0.25,1,0)+Recap!A794)</f>
        <v/>
      </c>
      <c r="B793" s="13" t="str">
        <f>IF(Recap!B794="","",IF(Recap!B794&lt;0.25,1,0)+Recap!B794)</f>
        <v/>
      </c>
      <c r="C793" s="13" t="str">
        <f>IF(Recap!C794="","",IF(Recap!C794&lt;0.25,1,0)+Recap!C794)</f>
        <v/>
      </c>
      <c r="D793" s="13" t="str">
        <f>IF(Recap!D794="","",IF(Recap!D794&lt;0.25,1,0)+Recap!D794)</f>
        <v/>
      </c>
      <c r="E793" s="13" t="str">
        <f>IF(Recap!E794="","",IF(Recap!E794&lt;0.25,1,0)+Recap!E794)</f>
        <v/>
      </c>
      <c r="F793" s="13" t="str">
        <f>IF(Recap!F794="","",IF(Recap!F794&lt;0.25,1,0)+Recap!F794)</f>
        <v/>
      </c>
      <c r="G793" s="13" t="str">
        <f>IF(Recap!G794="","",IF(Recap!G794&lt;0.25,1,0)+Recap!G794)</f>
        <v/>
      </c>
      <c r="H793" s="13" t="str">
        <f>IF(Recap!H794="","",IF(Recap!H794&lt;0.25,1,0)+Recap!H794)</f>
        <v/>
      </c>
      <c r="I793" s="13" t="str">
        <f>IF(Recap!I794="","",IF(Recap!I794&lt;0.25,1,0)+Recap!I794)</f>
        <v/>
      </c>
      <c r="J793" s="13" t="str">
        <f>IF(Recap!J794="","",IF(Recap!J794&lt;0.25,1,0)+Recap!J794)</f>
        <v/>
      </c>
      <c r="L793" s="13" t="str">
        <f>IF(Recap!L794="","",IF(Recap!L794&lt;0.25,1,0)+Recap!L794)</f>
        <v/>
      </c>
    </row>
    <row r="794" spans="1:12">
      <c r="A794" s="2" t="str">
        <f>IF(Recap!A795="","",IF(Recap!A795&lt;0.25,1,0)+Recap!A795)</f>
        <v/>
      </c>
      <c r="B794" s="13" t="str">
        <f>IF(Recap!B795="","",IF(Recap!B795&lt;0.25,1,0)+Recap!B795)</f>
        <v/>
      </c>
      <c r="C794" s="13" t="str">
        <f>IF(Recap!C795="","",IF(Recap!C795&lt;0.25,1,0)+Recap!C795)</f>
        <v/>
      </c>
      <c r="D794" s="13" t="str">
        <f>IF(Recap!D795="","",IF(Recap!D795&lt;0.25,1,0)+Recap!D795)</f>
        <v/>
      </c>
      <c r="E794" s="13" t="str">
        <f>IF(Recap!E795="","",IF(Recap!E795&lt;0.25,1,0)+Recap!E795)</f>
        <v/>
      </c>
      <c r="F794" s="13" t="str">
        <f>IF(Recap!F795="","",IF(Recap!F795&lt;0.25,1,0)+Recap!F795)</f>
        <v/>
      </c>
      <c r="G794" s="13" t="str">
        <f>IF(Recap!G795="","",IF(Recap!G795&lt;0.25,1,0)+Recap!G795)</f>
        <v/>
      </c>
      <c r="H794" s="13" t="str">
        <f>IF(Recap!H795="","",IF(Recap!H795&lt;0.25,1,0)+Recap!H795)</f>
        <v/>
      </c>
      <c r="I794" s="13" t="str">
        <f>IF(Recap!I795="","",IF(Recap!I795&lt;0.25,1,0)+Recap!I795)</f>
        <v/>
      </c>
      <c r="J794" s="13" t="str">
        <f>IF(Recap!J795="","",IF(Recap!J795&lt;0.25,1,0)+Recap!J795)</f>
        <v/>
      </c>
      <c r="L794" s="13" t="str">
        <f>IF(Recap!L795="","",IF(Recap!L795&lt;0.25,1,0)+Recap!L795)</f>
        <v/>
      </c>
    </row>
    <row r="795" spans="1:12">
      <c r="A795" s="2" t="str">
        <f>IF(Recap!A796="","",IF(Recap!A796&lt;0.25,1,0)+Recap!A796)</f>
        <v/>
      </c>
      <c r="B795" s="13" t="str">
        <f>IF(Recap!B796="","",IF(Recap!B796&lt;0.25,1,0)+Recap!B796)</f>
        <v/>
      </c>
      <c r="C795" s="13" t="str">
        <f>IF(Recap!C796="","",IF(Recap!C796&lt;0.25,1,0)+Recap!C796)</f>
        <v/>
      </c>
      <c r="D795" s="13" t="str">
        <f>IF(Recap!D796="","",IF(Recap!D796&lt;0.25,1,0)+Recap!D796)</f>
        <v/>
      </c>
      <c r="E795" s="13" t="str">
        <f>IF(Recap!E796="","",IF(Recap!E796&lt;0.25,1,0)+Recap!E796)</f>
        <v/>
      </c>
      <c r="F795" s="13" t="str">
        <f>IF(Recap!F796="","",IF(Recap!F796&lt;0.25,1,0)+Recap!F796)</f>
        <v/>
      </c>
      <c r="G795" s="13" t="str">
        <f>IF(Recap!G796="","",IF(Recap!G796&lt;0.25,1,0)+Recap!G796)</f>
        <v/>
      </c>
      <c r="H795" s="13" t="str">
        <f>IF(Recap!H796="","",IF(Recap!H796&lt;0.25,1,0)+Recap!H796)</f>
        <v/>
      </c>
      <c r="I795" s="13" t="str">
        <f>IF(Recap!I796="","",IF(Recap!I796&lt;0.25,1,0)+Recap!I796)</f>
        <v/>
      </c>
      <c r="J795" s="13" t="str">
        <f>IF(Recap!J796="","",IF(Recap!J796&lt;0.25,1,0)+Recap!J796)</f>
        <v/>
      </c>
      <c r="L795" s="13" t="str">
        <f>IF(Recap!L796="","",IF(Recap!L796&lt;0.25,1,0)+Recap!L796)</f>
        <v/>
      </c>
    </row>
    <row r="796" spans="1:12">
      <c r="A796" s="2" t="str">
        <f>IF(Recap!A797="","",IF(Recap!A797&lt;0.25,1,0)+Recap!A797)</f>
        <v/>
      </c>
      <c r="B796" s="13" t="str">
        <f>IF(Recap!B797="","",IF(Recap!B797&lt;0.25,1,0)+Recap!B797)</f>
        <v/>
      </c>
      <c r="C796" s="13" t="str">
        <f>IF(Recap!C797="","",IF(Recap!C797&lt;0.25,1,0)+Recap!C797)</f>
        <v/>
      </c>
      <c r="D796" s="13" t="str">
        <f>IF(Recap!D797="","",IF(Recap!D797&lt;0.25,1,0)+Recap!D797)</f>
        <v/>
      </c>
      <c r="E796" s="13" t="str">
        <f>IF(Recap!E797="","",IF(Recap!E797&lt;0.25,1,0)+Recap!E797)</f>
        <v/>
      </c>
      <c r="F796" s="13" t="str">
        <f>IF(Recap!F797="","",IF(Recap!F797&lt;0.25,1,0)+Recap!F797)</f>
        <v/>
      </c>
      <c r="G796" s="13" t="str">
        <f>IF(Recap!G797="","",IF(Recap!G797&lt;0.25,1,0)+Recap!G797)</f>
        <v/>
      </c>
      <c r="H796" s="13" t="str">
        <f>IF(Recap!H797="","",IF(Recap!H797&lt;0.25,1,0)+Recap!H797)</f>
        <v/>
      </c>
      <c r="I796" s="13" t="str">
        <f>IF(Recap!I797="","",IF(Recap!I797&lt;0.25,1,0)+Recap!I797)</f>
        <v/>
      </c>
      <c r="J796" s="13" t="str">
        <f>IF(Recap!J797="","",IF(Recap!J797&lt;0.25,1,0)+Recap!J797)</f>
        <v/>
      </c>
      <c r="L796" s="13" t="str">
        <f>IF(Recap!L797="","",IF(Recap!L797&lt;0.25,1,0)+Recap!L797)</f>
        <v/>
      </c>
    </row>
    <row r="797" spans="1:12">
      <c r="A797" s="2" t="str">
        <f>IF(Recap!A798="","",IF(Recap!A798&lt;0.25,1,0)+Recap!A798)</f>
        <v/>
      </c>
      <c r="B797" s="13" t="str">
        <f>IF(Recap!B798="","",IF(Recap!B798&lt;0.25,1,0)+Recap!B798)</f>
        <v/>
      </c>
      <c r="C797" s="13" t="str">
        <f>IF(Recap!C798="","",IF(Recap!C798&lt;0.25,1,0)+Recap!C798)</f>
        <v/>
      </c>
      <c r="D797" s="13" t="str">
        <f>IF(Recap!D798="","",IF(Recap!D798&lt;0.25,1,0)+Recap!D798)</f>
        <v/>
      </c>
      <c r="E797" s="13" t="str">
        <f>IF(Recap!E798="","",IF(Recap!E798&lt;0.25,1,0)+Recap!E798)</f>
        <v/>
      </c>
      <c r="F797" s="13" t="str">
        <f>IF(Recap!F798="","",IF(Recap!F798&lt;0.25,1,0)+Recap!F798)</f>
        <v/>
      </c>
      <c r="G797" s="13" t="str">
        <f>IF(Recap!G798="","",IF(Recap!G798&lt;0.25,1,0)+Recap!G798)</f>
        <v/>
      </c>
      <c r="H797" s="13" t="str">
        <f>IF(Recap!H798="","",IF(Recap!H798&lt;0.25,1,0)+Recap!H798)</f>
        <v/>
      </c>
      <c r="I797" s="13" t="str">
        <f>IF(Recap!I798="","",IF(Recap!I798&lt;0.25,1,0)+Recap!I798)</f>
        <v/>
      </c>
      <c r="J797" s="13" t="str">
        <f>IF(Recap!J798="","",IF(Recap!J798&lt;0.25,1,0)+Recap!J798)</f>
        <v/>
      </c>
      <c r="L797" s="13" t="str">
        <f>IF(Recap!L798="","",IF(Recap!L798&lt;0.25,1,0)+Recap!L798)</f>
        <v/>
      </c>
    </row>
    <row r="798" spans="1:12">
      <c r="A798" s="2" t="str">
        <f>IF(Recap!A799="","",IF(Recap!A799&lt;0.25,1,0)+Recap!A799)</f>
        <v/>
      </c>
      <c r="B798" s="13" t="str">
        <f>IF(Recap!B799="","",IF(Recap!B799&lt;0.25,1,0)+Recap!B799)</f>
        <v/>
      </c>
      <c r="C798" s="13" t="str">
        <f>IF(Recap!C799="","",IF(Recap!C799&lt;0.25,1,0)+Recap!C799)</f>
        <v/>
      </c>
      <c r="D798" s="13" t="str">
        <f>IF(Recap!D799="","",IF(Recap!D799&lt;0.25,1,0)+Recap!D799)</f>
        <v/>
      </c>
      <c r="E798" s="13" t="str">
        <f>IF(Recap!E799="","",IF(Recap!E799&lt;0.25,1,0)+Recap!E799)</f>
        <v/>
      </c>
      <c r="F798" s="13" t="str">
        <f>IF(Recap!F799="","",IF(Recap!F799&lt;0.25,1,0)+Recap!F799)</f>
        <v/>
      </c>
      <c r="G798" s="13" t="str">
        <f>IF(Recap!G799="","",IF(Recap!G799&lt;0.25,1,0)+Recap!G799)</f>
        <v/>
      </c>
      <c r="H798" s="13" t="str">
        <f>IF(Recap!H799="","",IF(Recap!H799&lt;0.25,1,0)+Recap!H799)</f>
        <v/>
      </c>
      <c r="I798" s="13" t="str">
        <f>IF(Recap!I799="","",IF(Recap!I799&lt;0.25,1,0)+Recap!I799)</f>
        <v/>
      </c>
      <c r="J798" s="13" t="str">
        <f>IF(Recap!J799="","",IF(Recap!J799&lt;0.25,1,0)+Recap!J799)</f>
        <v/>
      </c>
      <c r="L798" s="13" t="str">
        <f>IF(Recap!L799="","",IF(Recap!L799&lt;0.25,1,0)+Recap!L799)</f>
        <v/>
      </c>
    </row>
    <row r="799" spans="1:12">
      <c r="A799" s="2" t="str">
        <f>IF(Recap!A800="","",IF(Recap!A800&lt;0.25,1,0)+Recap!A800)</f>
        <v/>
      </c>
      <c r="B799" s="13" t="str">
        <f>IF(Recap!B800="","",IF(Recap!B800&lt;0.25,1,0)+Recap!B800)</f>
        <v/>
      </c>
      <c r="C799" s="13" t="str">
        <f>IF(Recap!C800="","",IF(Recap!C800&lt;0.25,1,0)+Recap!C800)</f>
        <v/>
      </c>
      <c r="D799" s="13" t="str">
        <f>IF(Recap!D800="","",IF(Recap!D800&lt;0.25,1,0)+Recap!D800)</f>
        <v/>
      </c>
      <c r="E799" s="13" t="str">
        <f>IF(Recap!E800="","",IF(Recap!E800&lt;0.25,1,0)+Recap!E800)</f>
        <v/>
      </c>
      <c r="F799" s="13" t="str">
        <f>IF(Recap!F800="","",IF(Recap!F800&lt;0.25,1,0)+Recap!F800)</f>
        <v/>
      </c>
      <c r="G799" s="13" t="str">
        <f>IF(Recap!G800="","",IF(Recap!G800&lt;0.25,1,0)+Recap!G800)</f>
        <v/>
      </c>
      <c r="H799" s="13" t="str">
        <f>IF(Recap!H800="","",IF(Recap!H800&lt;0.25,1,0)+Recap!H800)</f>
        <v/>
      </c>
      <c r="I799" s="13" t="str">
        <f>IF(Recap!I800="","",IF(Recap!I800&lt;0.25,1,0)+Recap!I800)</f>
        <v/>
      </c>
      <c r="J799" s="13" t="str">
        <f>IF(Recap!J800="","",IF(Recap!J800&lt;0.25,1,0)+Recap!J800)</f>
        <v/>
      </c>
      <c r="L799" s="13" t="str">
        <f>IF(Recap!L800="","",IF(Recap!L800&lt;0.25,1,0)+Recap!L800)</f>
        <v/>
      </c>
    </row>
    <row r="800" spans="1:12">
      <c r="A800" s="2" t="str">
        <f>IF(Recap!A801="","",IF(Recap!A801&lt;0.25,1,0)+Recap!A801)</f>
        <v/>
      </c>
      <c r="B800" s="13" t="str">
        <f>IF(Recap!B801="","",IF(Recap!B801&lt;0.25,1,0)+Recap!B801)</f>
        <v/>
      </c>
      <c r="C800" s="13" t="str">
        <f>IF(Recap!C801="","",IF(Recap!C801&lt;0.25,1,0)+Recap!C801)</f>
        <v/>
      </c>
      <c r="D800" s="13" t="str">
        <f>IF(Recap!D801="","",IF(Recap!D801&lt;0.25,1,0)+Recap!D801)</f>
        <v/>
      </c>
      <c r="E800" s="13" t="str">
        <f>IF(Recap!E801="","",IF(Recap!E801&lt;0.25,1,0)+Recap!E801)</f>
        <v/>
      </c>
      <c r="F800" s="13" t="str">
        <f>IF(Recap!F801="","",IF(Recap!F801&lt;0.25,1,0)+Recap!F801)</f>
        <v/>
      </c>
      <c r="G800" s="13" t="str">
        <f>IF(Recap!G801="","",IF(Recap!G801&lt;0.25,1,0)+Recap!G801)</f>
        <v/>
      </c>
      <c r="H800" s="13" t="str">
        <f>IF(Recap!H801="","",IF(Recap!H801&lt;0.25,1,0)+Recap!H801)</f>
        <v/>
      </c>
      <c r="I800" s="13" t="str">
        <f>IF(Recap!I801="","",IF(Recap!I801&lt;0.25,1,0)+Recap!I801)</f>
        <v/>
      </c>
      <c r="J800" s="13" t="str">
        <f>IF(Recap!J801="","",IF(Recap!J801&lt;0.25,1,0)+Recap!J801)</f>
        <v/>
      </c>
      <c r="L800" s="13" t="str">
        <f>IF(Recap!L801="","",IF(Recap!L801&lt;0.25,1,0)+Recap!L801)</f>
        <v/>
      </c>
    </row>
    <row r="801" spans="1:12">
      <c r="A801" s="2" t="str">
        <f>IF(Recap!A802="","",IF(Recap!A802&lt;0.25,1,0)+Recap!A802)</f>
        <v/>
      </c>
      <c r="B801" s="13" t="str">
        <f>IF(Recap!B802="","",IF(Recap!B802&lt;0.25,1,0)+Recap!B802)</f>
        <v/>
      </c>
      <c r="C801" s="13" t="str">
        <f>IF(Recap!C802="","",IF(Recap!C802&lt;0.25,1,0)+Recap!C802)</f>
        <v/>
      </c>
      <c r="D801" s="13" t="str">
        <f>IF(Recap!D802="","",IF(Recap!D802&lt;0.25,1,0)+Recap!D802)</f>
        <v/>
      </c>
      <c r="E801" s="13" t="str">
        <f>IF(Recap!E802="","",IF(Recap!E802&lt;0.25,1,0)+Recap!E802)</f>
        <v/>
      </c>
      <c r="F801" s="13" t="str">
        <f>IF(Recap!F802="","",IF(Recap!F802&lt;0.25,1,0)+Recap!F802)</f>
        <v/>
      </c>
      <c r="G801" s="13" t="str">
        <f>IF(Recap!G802="","",IF(Recap!G802&lt;0.25,1,0)+Recap!G802)</f>
        <v/>
      </c>
      <c r="H801" s="13" t="str">
        <f>IF(Recap!H802="","",IF(Recap!H802&lt;0.25,1,0)+Recap!H802)</f>
        <v/>
      </c>
      <c r="I801" s="13" t="str">
        <f>IF(Recap!I802="","",IF(Recap!I802&lt;0.25,1,0)+Recap!I802)</f>
        <v/>
      </c>
      <c r="J801" s="13" t="str">
        <f>IF(Recap!J802="","",IF(Recap!J802&lt;0.25,1,0)+Recap!J802)</f>
        <v/>
      </c>
      <c r="L801" s="13" t="str">
        <f>IF(Recap!L802="","",IF(Recap!L802&lt;0.25,1,0)+Recap!L802)</f>
        <v/>
      </c>
    </row>
    <row r="802" spans="1:12">
      <c r="A802" s="2" t="str">
        <f>IF(Recap!A803="","",IF(Recap!A803&lt;0.25,1,0)+Recap!A803)</f>
        <v/>
      </c>
      <c r="B802" s="13" t="str">
        <f>IF(Recap!B803="","",IF(Recap!B803&lt;0.25,1,0)+Recap!B803)</f>
        <v/>
      </c>
      <c r="C802" s="13" t="str">
        <f>IF(Recap!C803="","",IF(Recap!C803&lt;0.25,1,0)+Recap!C803)</f>
        <v/>
      </c>
      <c r="D802" s="13" t="str">
        <f>IF(Recap!D803="","",IF(Recap!D803&lt;0.25,1,0)+Recap!D803)</f>
        <v/>
      </c>
      <c r="E802" s="13" t="str">
        <f>IF(Recap!E803="","",IF(Recap!E803&lt;0.25,1,0)+Recap!E803)</f>
        <v/>
      </c>
      <c r="F802" s="13" t="str">
        <f>IF(Recap!F803="","",IF(Recap!F803&lt;0.25,1,0)+Recap!F803)</f>
        <v/>
      </c>
      <c r="G802" s="13" t="str">
        <f>IF(Recap!G803="","",IF(Recap!G803&lt;0.25,1,0)+Recap!G803)</f>
        <v/>
      </c>
      <c r="H802" s="13" t="str">
        <f>IF(Recap!H803="","",IF(Recap!H803&lt;0.25,1,0)+Recap!H803)</f>
        <v/>
      </c>
      <c r="I802" s="13" t="str">
        <f>IF(Recap!I803="","",IF(Recap!I803&lt;0.25,1,0)+Recap!I803)</f>
        <v/>
      </c>
      <c r="J802" s="13" t="str">
        <f>IF(Recap!J803="","",IF(Recap!J803&lt;0.25,1,0)+Recap!J803)</f>
        <v/>
      </c>
      <c r="L802" s="13" t="str">
        <f>IF(Recap!L803="","",IF(Recap!L803&lt;0.25,1,0)+Recap!L803)</f>
        <v/>
      </c>
    </row>
    <row r="803" spans="1:12">
      <c r="A803" s="2" t="str">
        <f>IF(Recap!A804="","",IF(Recap!A804&lt;0.25,1,0)+Recap!A804)</f>
        <v/>
      </c>
      <c r="B803" s="13" t="str">
        <f>IF(Recap!B804="","",IF(Recap!B804&lt;0.25,1,0)+Recap!B804)</f>
        <v/>
      </c>
      <c r="C803" s="13" t="str">
        <f>IF(Recap!C804="","",IF(Recap!C804&lt;0.25,1,0)+Recap!C804)</f>
        <v/>
      </c>
      <c r="D803" s="13" t="str">
        <f>IF(Recap!D804="","",IF(Recap!D804&lt;0.25,1,0)+Recap!D804)</f>
        <v/>
      </c>
      <c r="E803" s="13" t="str">
        <f>IF(Recap!E804="","",IF(Recap!E804&lt;0.25,1,0)+Recap!E804)</f>
        <v/>
      </c>
      <c r="F803" s="13" t="str">
        <f>IF(Recap!F804="","",IF(Recap!F804&lt;0.25,1,0)+Recap!F804)</f>
        <v/>
      </c>
      <c r="G803" s="13" t="str">
        <f>IF(Recap!G804="","",IF(Recap!G804&lt;0.25,1,0)+Recap!G804)</f>
        <v/>
      </c>
      <c r="H803" s="13" t="str">
        <f>IF(Recap!H804="","",IF(Recap!H804&lt;0.25,1,0)+Recap!H804)</f>
        <v/>
      </c>
      <c r="I803" s="13" t="str">
        <f>IF(Recap!I804="","",IF(Recap!I804&lt;0.25,1,0)+Recap!I804)</f>
        <v/>
      </c>
      <c r="J803" s="13" t="str">
        <f>IF(Recap!J804="","",IF(Recap!J804&lt;0.25,1,0)+Recap!J804)</f>
        <v/>
      </c>
      <c r="L803" s="13" t="str">
        <f>IF(Recap!L804="","",IF(Recap!L804&lt;0.25,1,0)+Recap!L804)</f>
        <v/>
      </c>
    </row>
    <row r="804" spans="1:12">
      <c r="A804" s="2" t="str">
        <f>IF(Recap!A805="","",IF(Recap!A805&lt;0.25,1,0)+Recap!A805)</f>
        <v/>
      </c>
      <c r="B804" s="13" t="str">
        <f>IF(Recap!B805="","",IF(Recap!B805&lt;0.25,1,0)+Recap!B805)</f>
        <v/>
      </c>
      <c r="C804" s="13" t="str">
        <f>IF(Recap!C805="","",IF(Recap!C805&lt;0.25,1,0)+Recap!C805)</f>
        <v/>
      </c>
      <c r="D804" s="13" t="str">
        <f>IF(Recap!D805="","",IF(Recap!D805&lt;0.25,1,0)+Recap!D805)</f>
        <v/>
      </c>
      <c r="E804" s="13" t="str">
        <f>IF(Recap!E805="","",IF(Recap!E805&lt;0.25,1,0)+Recap!E805)</f>
        <v/>
      </c>
      <c r="F804" s="13" t="str">
        <f>IF(Recap!F805="","",IF(Recap!F805&lt;0.25,1,0)+Recap!F805)</f>
        <v/>
      </c>
      <c r="G804" s="13" t="str">
        <f>IF(Recap!G805="","",IF(Recap!G805&lt;0.25,1,0)+Recap!G805)</f>
        <v/>
      </c>
      <c r="H804" s="13" t="str">
        <f>IF(Recap!H805="","",IF(Recap!H805&lt;0.25,1,0)+Recap!H805)</f>
        <v/>
      </c>
      <c r="I804" s="13" t="str">
        <f>IF(Recap!I805="","",IF(Recap!I805&lt;0.25,1,0)+Recap!I805)</f>
        <v/>
      </c>
      <c r="J804" s="13" t="str">
        <f>IF(Recap!J805="","",IF(Recap!J805&lt;0.25,1,0)+Recap!J805)</f>
        <v/>
      </c>
      <c r="L804" s="13" t="str">
        <f>IF(Recap!L805="","",IF(Recap!L805&lt;0.25,1,0)+Recap!L805)</f>
        <v/>
      </c>
    </row>
    <row r="805" spans="1:12">
      <c r="A805" s="2" t="str">
        <f>IF(Recap!A806="","",IF(Recap!A806&lt;0.25,1,0)+Recap!A806)</f>
        <v/>
      </c>
      <c r="B805" s="13" t="str">
        <f>IF(Recap!B806="","",IF(Recap!B806&lt;0.25,1,0)+Recap!B806)</f>
        <v/>
      </c>
      <c r="C805" s="13" t="str">
        <f>IF(Recap!C806="","",IF(Recap!C806&lt;0.25,1,0)+Recap!C806)</f>
        <v/>
      </c>
      <c r="D805" s="13" t="str">
        <f>IF(Recap!D806="","",IF(Recap!D806&lt;0.25,1,0)+Recap!D806)</f>
        <v/>
      </c>
      <c r="E805" s="13" t="str">
        <f>IF(Recap!E806="","",IF(Recap!E806&lt;0.25,1,0)+Recap!E806)</f>
        <v/>
      </c>
      <c r="F805" s="13" t="str">
        <f>IF(Recap!F806="","",IF(Recap!F806&lt;0.25,1,0)+Recap!F806)</f>
        <v/>
      </c>
      <c r="G805" s="13" t="str">
        <f>IF(Recap!G806="","",IF(Recap!G806&lt;0.25,1,0)+Recap!G806)</f>
        <v/>
      </c>
      <c r="H805" s="13" t="str">
        <f>IF(Recap!H806="","",IF(Recap!H806&lt;0.25,1,0)+Recap!H806)</f>
        <v/>
      </c>
      <c r="I805" s="13" t="str">
        <f>IF(Recap!I806="","",IF(Recap!I806&lt;0.25,1,0)+Recap!I806)</f>
        <v/>
      </c>
      <c r="J805" s="13" t="str">
        <f>IF(Recap!J806="","",IF(Recap!J806&lt;0.25,1,0)+Recap!J806)</f>
        <v/>
      </c>
      <c r="L805" s="13" t="str">
        <f>IF(Recap!L806="","",IF(Recap!L806&lt;0.25,1,0)+Recap!L806)</f>
        <v/>
      </c>
    </row>
    <row r="806" spans="1:12">
      <c r="A806" s="2" t="str">
        <f>IF(Recap!A807="","",IF(Recap!A807&lt;0.25,1,0)+Recap!A807)</f>
        <v/>
      </c>
      <c r="B806" s="13" t="str">
        <f>IF(Recap!B807="","",IF(Recap!B807&lt;0.25,1,0)+Recap!B807)</f>
        <v/>
      </c>
      <c r="C806" s="13" t="str">
        <f>IF(Recap!C807="","",IF(Recap!C807&lt;0.25,1,0)+Recap!C807)</f>
        <v/>
      </c>
      <c r="D806" s="13" t="str">
        <f>IF(Recap!D807="","",IF(Recap!D807&lt;0.25,1,0)+Recap!D807)</f>
        <v/>
      </c>
      <c r="E806" s="13" t="str">
        <f>IF(Recap!E807="","",IF(Recap!E807&lt;0.25,1,0)+Recap!E807)</f>
        <v/>
      </c>
      <c r="F806" s="13" t="str">
        <f>IF(Recap!F807="","",IF(Recap!F807&lt;0.25,1,0)+Recap!F807)</f>
        <v/>
      </c>
      <c r="G806" s="13" t="str">
        <f>IF(Recap!G807="","",IF(Recap!G807&lt;0.25,1,0)+Recap!G807)</f>
        <v/>
      </c>
      <c r="H806" s="13" t="str">
        <f>IF(Recap!H807="","",IF(Recap!H807&lt;0.25,1,0)+Recap!H807)</f>
        <v/>
      </c>
      <c r="I806" s="13" t="str">
        <f>IF(Recap!I807="","",IF(Recap!I807&lt;0.25,1,0)+Recap!I807)</f>
        <v/>
      </c>
      <c r="J806" s="13" t="str">
        <f>IF(Recap!J807="","",IF(Recap!J807&lt;0.25,1,0)+Recap!J807)</f>
        <v/>
      </c>
      <c r="L806" s="13" t="str">
        <f>IF(Recap!L807="","",IF(Recap!L807&lt;0.25,1,0)+Recap!L807)</f>
        <v/>
      </c>
    </row>
    <row r="807" spans="1:12">
      <c r="A807" s="2" t="str">
        <f>IF(Recap!A808="","",IF(Recap!A808&lt;0.25,1,0)+Recap!A808)</f>
        <v/>
      </c>
      <c r="B807" s="13" t="str">
        <f>IF(Recap!B808="","",IF(Recap!B808&lt;0.25,1,0)+Recap!B808)</f>
        <v/>
      </c>
      <c r="C807" s="13" t="str">
        <f>IF(Recap!C808="","",IF(Recap!C808&lt;0.25,1,0)+Recap!C808)</f>
        <v/>
      </c>
      <c r="D807" s="13" t="str">
        <f>IF(Recap!D808="","",IF(Recap!D808&lt;0.25,1,0)+Recap!D808)</f>
        <v/>
      </c>
      <c r="E807" s="13" t="str">
        <f>IF(Recap!E808="","",IF(Recap!E808&lt;0.25,1,0)+Recap!E808)</f>
        <v/>
      </c>
      <c r="F807" s="13" t="str">
        <f>IF(Recap!F808="","",IF(Recap!F808&lt;0.25,1,0)+Recap!F808)</f>
        <v/>
      </c>
      <c r="G807" s="13" t="str">
        <f>IF(Recap!G808="","",IF(Recap!G808&lt;0.25,1,0)+Recap!G808)</f>
        <v/>
      </c>
      <c r="H807" s="13" t="str">
        <f>IF(Recap!H808="","",IF(Recap!H808&lt;0.25,1,0)+Recap!H808)</f>
        <v/>
      </c>
      <c r="I807" s="13" t="str">
        <f>IF(Recap!I808="","",IF(Recap!I808&lt;0.25,1,0)+Recap!I808)</f>
        <v/>
      </c>
      <c r="J807" s="13" t="str">
        <f>IF(Recap!J808="","",IF(Recap!J808&lt;0.25,1,0)+Recap!J808)</f>
        <v/>
      </c>
      <c r="L807" s="13" t="str">
        <f>IF(Recap!L808="","",IF(Recap!L808&lt;0.25,1,0)+Recap!L808)</f>
        <v/>
      </c>
    </row>
    <row r="808" spans="1:12">
      <c r="A808" s="2" t="str">
        <f>IF(Recap!A809="","",IF(Recap!A809&lt;0.25,1,0)+Recap!A809)</f>
        <v/>
      </c>
      <c r="B808" s="13" t="str">
        <f>IF(Recap!B809="","",IF(Recap!B809&lt;0.25,1,0)+Recap!B809)</f>
        <v/>
      </c>
      <c r="C808" s="13" t="str">
        <f>IF(Recap!C809="","",IF(Recap!C809&lt;0.25,1,0)+Recap!C809)</f>
        <v/>
      </c>
      <c r="D808" s="13" t="str">
        <f>IF(Recap!D809="","",IF(Recap!D809&lt;0.25,1,0)+Recap!D809)</f>
        <v/>
      </c>
      <c r="E808" s="13" t="str">
        <f>IF(Recap!E809="","",IF(Recap!E809&lt;0.25,1,0)+Recap!E809)</f>
        <v/>
      </c>
      <c r="F808" s="13" t="str">
        <f>IF(Recap!F809="","",IF(Recap!F809&lt;0.25,1,0)+Recap!F809)</f>
        <v/>
      </c>
      <c r="G808" s="13" t="str">
        <f>IF(Recap!G809="","",IF(Recap!G809&lt;0.25,1,0)+Recap!G809)</f>
        <v/>
      </c>
      <c r="H808" s="13" t="str">
        <f>IF(Recap!H809="","",IF(Recap!H809&lt;0.25,1,0)+Recap!H809)</f>
        <v/>
      </c>
      <c r="I808" s="13" t="str">
        <f>IF(Recap!I809="","",IF(Recap!I809&lt;0.25,1,0)+Recap!I809)</f>
        <v/>
      </c>
      <c r="J808" s="13" t="str">
        <f>IF(Recap!J809="","",IF(Recap!J809&lt;0.25,1,0)+Recap!J809)</f>
        <v/>
      </c>
      <c r="L808" s="13" t="str">
        <f>IF(Recap!L809="","",IF(Recap!L809&lt;0.25,1,0)+Recap!L809)</f>
        <v/>
      </c>
    </row>
    <row r="809" spans="1:12">
      <c r="A809" s="2" t="str">
        <f>IF(Recap!A810="","",IF(Recap!A810&lt;0.25,1,0)+Recap!A810)</f>
        <v/>
      </c>
      <c r="B809" s="13" t="str">
        <f>IF(Recap!B810="","",IF(Recap!B810&lt;0.25,1,0)+Recap!B810)</f>
        <v/>
      </c>
      <c r="C809" s="13" t="str">
        <f>IF(Recap!C810="","",IF(Recap!C810&lt;0.25,1,0)+Recap!C810)</f>
        <v/>
      </c>
      <c r="D809" s="13" t="str">
        <f>IF(Recap!D810="","",IF(Recap!D810&lt;0.25,1,0)+Recap!D810)</f>
        <v/>
      </c>
      <c r="E809" s="13" t="str">
        <f>IF(Recap!E810="","",IF(Recap!E810&lt;0.25,1,0)+Recap!E810)</f>
        <v/>
      </c>
      <c r="F809" s="13" t="str">
        <f>IF(Recap!F810="","",IF(Recap!F810&lt;0.25,1,0)+Recap!F810)</f>
        <v/>
      </c>
      <c r="G809" s="13" t="str">
        <f>IF(Recap!G810="","",IF(Recap!G810&lt;0.25,1,0)+Recap!G810)</f>
        <v/>
      </c>
      <c r="H809" s="13" t="str">
        <f>IF(Recap!H810="","",IF(Recap!H810&lt;0.25,1,0)+Recap!H810)</f>
        <v/>
      </c>
      <c r="I809" s="13" t="str">
        <f>IF(Recap!I810="","",IF(Recap!I810&lt;0.25,1,0)+Recap!I810)</f>
        <v/>
      </c>
      <c r="J809" s="13" t="str">
        <f>IF(Recap!J810="","",IF(Recap!J810&lt;0.25,1,0)+Recap!J810)</f>
        <v/>
      </c>
      <c r="L809" s="13" t="str">
        <f>IF(Recap!L810="","",IF(Recap!L810&lt;0.25,1,0)+Recap!L810)</f>
        <v/>
      </c>
    </row>
    <row r="810" spans="1:12">
      <c r="A810" s="2" t="str">
        <f>IF(Recap!A811="","",IF(Recap!A811&lt;0.25,1,0)+Recap!A811)</f>
        <v/>
      </c>
      <c r="B810" s="13" t="str">
        <f>IF(Recap!B811="","",IF(Recap!B811&lt;0.25,1,0)+Recap!B811)</f>
        <v/>
      </c>
      <c r="C810" s="13" t="str">
        <f>IF(Recap!C811="","",IF(Recap!C811&lt;0.25,1,0)+Recap!C811)</f>
        <v/>
      </c>
      <c r="D810" s="13" t="str">
        <f>IF(Recap!D811="","",IF(Recap!D811&lt;0.25,1,0)+Recap!D811)</f>
        <v/>
      </c>
      <c r="E810" s="13" t="str">
        <f>IF(Recap!E811="","",IF(Recap!E811&lt;0.25,1,0)+Recap!E811)</f>
        <v/>
      </c>
      <c r="F810" s="13" t="str">
        <f>IF(Recap!F811="","",IF(Recap!F811&lt;0.25,1,0)+Recap!F811)</f>
        <v/>
      </c>
      <c r="G810" s="13" t="str">
        <f>IF(Recap!G811="","",IF(Recap!G811&lt;0.25,1,0)+Recap!G811)</f>
        <v/>
      </c>
      <c r="H810" s="13" t="str">
        <f>IF(Recap!H811="","",IF(Recap!H811&lt;0.25,1,0)+Recap!H811)</f>
        <v/>
      </c>
      <c r="I810" s="13" t="str">
        <f>IF(Recap!I811="","",IF(Recap!I811&lt;0.25,1,0)+Recap!I811)</f>
        <v/>
      </c>
      <c r="J810" s="13" t="str">
        <f>IF(Recap!J811="","",IF(Recap!J811&lt;0.25,1,0)+Recap!J811)</f>
        <v/>
      </c>
      <c r="L810" s="13" t="str">
        <f>IF(Recap!L811="","",IF(Recap!L811&lt;0.25,1,0)+Recap!L811)</f>
        <v/>
      </c>
    </row>
    <row r="811" spans="1:12">
      <c r="A811" s="2" t="str">
        <f>IF(Recap!A812="","",IF(Recap!A812&lt;0.25,1,0)+Recap!A812)</f>
        <v/>
      </c>
      <c r="B811" s="13" t="str">
        <f>IF(Recap!B812="","",IF(Recap!B812&lt;0.25,1,0)+Recap!B812)</f>
        <v/>
      </c>
      <c r="C811" s="13" t="str">
        <f>IF(Recap!C812="","",IF(Recap!C812&lt;0.25,1,0)+Recap!C812)</f>
        <v/>
      </c>
      <c r="D811" s="13" t="str">
        <f>IF(Recap!D812="","",IF(Recap!D812&lt;0.25,1,0)+Recap!D812)</f>
        <v/>
      </c>
      <c r="E811" s="13" t="str">
        <f>IF(Recap!E812="","",IF(Recap!E812&lt;0.25,1,0)+Recap!E812)</f>
        <v/>
      </c>
      <c r="F811" s="13" t="str">
        <f>IF(Recap!F812="","",IF(Recap!F812&lt;0.25,1,0)+Recap!F812)</f>
        <v/>
      </c>
      <c r="G811" s="13" t="str">
        <f>IF(Recap!G812="","",IF(Recap!G812&lt;0.25,1,0)+Recap!G812)</f>
        <v/>
      </c>
      <c r="H811" s="13" t="str">
        <f>IF(Recap!H812="","",IF(Recap!H812&lt;0.25,1,0)+Recap!H812)</f>
        <v/>
      </c>
      <c r="I811" s="13" t="str">
        <f>IF(Recap!I812="","",IF(Recap!I812&lt;0.25,1,0)+Recap!I812)</f>
        <v/>
      </c>
      <c r="J811" s="13" t="str">
        <f>IF(Recap!J812="","",IF(Recap!J812&lt;0.25,1,0)+Recap!J812)</f>
        <v/>
      </c>
      <c r="L811" s="13" t="str">
        <f>IF(Recap!L812="","",IF(Recap!L812&lt;0.25,1,0)+Recap!L812)</f>
        <v/>
      </c>
    </row>
    <row r="812" spans="1:12">
      <c r="A812" s="2" t="str">
        <f>IF(Recap!A813="","",IF(Recap!A813&lt;0.25,1,0)+Recap!A813)</f>
        <v/>
      </c>
      <c r="B812" s="13" t="str">
        <f>IF(Recap!B813="","",IF(Recap!B813&lt;0.25,1,0)+Recap!B813)</f>
        <v/>
      </c>
      <c r="C812" s="13" t="str">
        <f>IF(Recap!C813="","",IF(Recap!C813&lt;0.25,1,0)+Recap!C813)</f>
        <v/>
      </c>
      <c r="D812" s="13" t="str">
        <f>IF(Recap!D813="","",IF(Recap!D813&lt;0.25,1,0)+Recap!D813)</f>
        <v/>
      </c>
      <c r="E812" s="13" t="str">
        <f>IF(Recap!E813="","",IF(Recap!E813&lt;0.25,1,0)+Recap!E813)</f>
        <v/>
      </c>
      <c r="F812" s="13" t="str">
        <f>IF(Recap!F813="","",IF(Recap!F813&lt;0.25,1,0)+Recap!F813)</f>
        <v/>
      </c>
      <c r="G812" s="13" t="str">
        <f>IF(Recap!G813="","",IF(Recap!G813&lt;0.25,1,0)+Recap!G813)</f>
        <v/>
      </c>
      <c r="H812" s="13" t="str">
        <f>IF(Recap!H813="","",IF(Recap!H813&lt;0.25,1,0)+Recap!H813)</f>
        <v/>
      </c>
      <c r="I812" s="13" t="str">
        <f>IF(Recap!I813="","",IF(Recap!I813&lt;0.25,1,0)+Recap!I813)</f>
        <v/>
      </c>
      <c r="J812" s="13" t="str">
        <f>IF(Recap!J813="","",IF(Recap!J813&lt;0.25,1,0)+Recap!J813)</f>
        <v/>
      </c>
      <c r="L812" s="13" t="str">
        <f>IF(Recap!L813="","",IF(Recap!L813&lt;0.25,1,0)+Recap!L813)</f>
        <v/>
      </c>
    </row>
    <row r="813" spans="1:12">
      <c r="A813" s="2" t="str">
        <f>IF(Recap!A814="","",IF(Recap!A814&lt;0.25,1,0)+Recap!A814)</f>
        <v/>
      </c>
      <c r="B813" s="13" t="str">
        <f>IF(Recap!B814="","",IF(Recap!B814&lt;0.25,1,0)+Recap!B814)</f>
        <v/>
      </c>
      <c r="C813" s="13" t="str">
        <f>IF(Recap!C814="","",IF(Recap!C814&lt;0.25,1,0)+Recap!C814)</f>
        <v/>
      </c>
      <c r="D813" s="13" t="str">
        <f>IF(Recap!D814="","",IF(Recap!D814&lt;0.25,1,0)+Recap!D814)</f>
        <v/>
      </c>
      <c r="E813" s="13" t="str">
        <f>IF(Recap!E814="","",IF(Recap!E814&lt;0.25,1,0)+Recap!E814)</f>
        <v/>
      </c>
      <c r="F813" s="13" t="str">
        <f>IF(Recap!F814="","",IF(Recap!F814&lt;0.25,1,0)+Recap!F814)</f>
        <v/>
      </c>
      <c r="G813" s="13" t="str">
        <f>IF(Recap!G814="","",IF(Recap!G814&lt;0.25,1,0)+Recap!G814)</f>
        <v/>
      </c>
      <c r="H813" s="13" t="str">
        <f>IF(Recap!H814="","",IF(Recap!H814&lt;0.25,1,0)+Recap!H814)</f>
        <v/>
      </c>
      <c r="I813" s="13" t="str">
        <f>IF(Recap!I814="","",IF(Recap!I814&lt;0.25,1,0)+Recap!I814)</f>
        <v/>
      </c>
      <c r="J813" s="13" t="str">
        <f>IF(Recap!J814="","",IF(Recap!J814&lt;0.25,1,0)+Recap!J814)</f>
        <v/>
      </c>
      <c r="L813" s="13" t="str">
        <f>IF(Recap!L814="","",IF(Recap!L814&lt;0.25,1,0)+Recap!L814)</f>
        <v/>
      </c>
    </row>
    <row r="814" spans="1:12">
      <c r="A814" s="2" t="str">
        <f>IF(Recap!A815="","",IF(Recap!A815&lt;0.25,1,0)+Recap!A815)</f>
        <v/>
      </c>
      <c r="B814" s="13" t="str">
        <f>IF(Recap!B815="","",IF(Recap!B815&lt;0.25,1,0)+Recap!B815)</f>
        <v/>
      </c>
      <c r="C814" s="13" t="str">
        <f>IF(Recap!C815="","",IF(Recap!C815&lt;0.25,1,0)+Recap!C815)</f>
        <v/>
      </c>
      <c r="D814" s="13" t="str">
        <f>IF(Recap!D815="","",IF(Recap!D815&lt;0.25,1,0)+Recap!D815)</f>
        <v/>
      </c>
      <c r="E814" s="13" t="str">
        <f>IF(Recap!E815="","",IF(Recap!E815&lt;0.25,1,0)+Recap!E815)</f>
        <v/>
      </c>
      <c r="F814" s="13" t="str">
        <f>IF(Recap!F815="","",IF(Recap!F815&lt;0.25,1,0)+Recap!F815)</f>
        <v/>
      </c>
      <c r="G814" s="13" t="str">
        <f>IF(Recap!G815="","",IF(Recap!G815&lt;0.25,1,0)+Recap!G815)</f>
        <v/>
      </c>
      <c r="H814" s="13" t="str">
        <f>IF(Recap!H815="","",IF(Recap!H815&lt;0.25,1,0)+Recap!H815)</f>
        <v/>
      </c>
      <c r="I814" s="13" t="str">
        <f>IF(Recap!I815="","",IF(Recap!I815&lt;0.25,1,0)+Recap!I815)</f>
        <v/>
      </c>
      <c r="J814" s="13" t="str">
        <f>IF(Recap!J815="","",IF(Recap!J815&lt;0.25,1,0)+Recap!J815)</f>
        <v/>
      </c>
      <c r="L814" s="13" t="str">
        <f>IF(Recap!L815="","",IF(Recap!L815&lt;0.25,1,0)+Recap!L815)</f>
        <v/>
      </c>
    </row>
    <row r="815" spans="1:12">
      <c r="A815" s="2" t="str">
        <f>IF(Recap!A816="","",IF(Recap!A816&lt;0.25,1,0)+Recap!A816)</f>
        <v/>
      </c>
      <c r="B815" s="13" t="str">
        <f>IF(Recap!B816="","",IF(Recap!B816&lt;0.25,1,0)+Recap!B816)</f>
        <v/>
      </c>
      <c r="C815" s="13" t="str">
        <f>IF(Recap!C816="","",IF(Recap!C816&lt;0.25,1,0)+Recap!C816)</f>
        <v/>
      </c>
      <c r="D815" s="13" t="str">
        <f>IF(Recap!D816="","",IF(Recap!D816&lt;0.25,1,0)+Recap!D816)</f>
        <v/>
      </c>
      <c r="E815" s="13" t="str">
        <f>IF(Recap!E816="","",IF(Recap!E816&lt;0.25,1,0)+Recap!E816)</f>
        <v/>
      </c>
      <c r="F815" s="13" t="str">
        <f>IF(Recap!F816="","",IF(Recap!F816&lt;0.25,1,0)+Recap!F816)</f>
        <v/>
      </c>
      <c r="G815" s="13" t="str">
        <f>IF(Recap!G816="","",IF(Recap!G816&lt;0.25,1,0)+Recap!G816)</f>
        <v/>
      </c>
      <c r="H815" s="13" t="str">
        <f>IF(Recap!H816="","",IF(Recap!H816&lt;0.25,1,0)+Recap!H816)</f>
        <v/>
      </c>
      <c r="I815" s="13" t="str">
        <f>IF(Recap!I816="","",IF(Recap!I816&lt;0.25,1,0)+Recap!I816)</f>
        <v/>
      </c>
      <c r="J815" s="13" t="str">
        <f>IF(Recap!J816="","",IF(Recap!J816&lt;0.25,1,0)+Recap!J816)</f>
        <v/>
      </c>
      <c r="L815" s="13" t="str">
        <f>IF(Recap!L816="","",IF(Recap!L816&lt;0.25,1,0)+Recap!L816)</f>
        <v/>
      </c>
    </row>
    <row r="816" spans="1:12">
      <c r="A816" s="2" t="str">
        <f>IF(Recap!A817="","",IF(Recap!A817&lt;0.25,1,0)+Recap!A817)</f>
        <v/>
      </c>
      <c r="B816" s="13" t="str">
        <f>IF(Recap!B817="","",IF(Recap!B817&lt;0.25,1,0)+Recap!B817)</f>
        <v/>
      </c>
      <c r="C816" s="13" t="str">
        <f>IF(Recap!C817="","",IF(Recap!C817&lt;0.25,1,0)+Recap!C817)</f>
        <v/>
      </c>
      <c r="D816" s="13" t="str">
        <f>IF(Recap!D817="","",IF(Recap!D817&lt;0.25,1,0)+Recap!D817)</f>
        <v/>
      </c>
      <c r="E816" s="13" t="str">
        <f>IF(Recap!E817="","",IF(Recap!E817&lt;0.25,1,0)+Recap!E817)</f>
        <v/>
      </c>
      <c r="F816" s="13" t="str">
        <f>IF(Recap!F817="","",IF(Recap!F817&lt;0.25,1,0)+Recap!F817)</f>
        <v/>
      </c>
      <c r="G816" s="13" t="str">
        <f>IF(Recap!G817="","",IF(Recap!G817&lt;0.25,1,0)+Recap!G817)</f>
        <v/>
      </c>
      <c r="H816" s="13" t="str">
        <f>IF(Recap!H817="","",IF(Recap!H817&lt;0.25,1,0)+Recap!H817)</f>
        <v/>
      </c>
      <c r="I816" s="13" t="str">
        <f>IF(Recap!I817="","",IF(Recap!I817&lt;0.25,1,0)+Recap!I817)</f>
        <v/>
      </c>
      <c r="J816" s="13" t="str">
        <f>IF(Recap!J817="","",IF(Recap!J817&lt;0.25,1,0)+Recap!J817)</f>
        <v/>
      </c>
      <c r="L816" s="13" t="str">
        <f>IF(Recap!L817="","",IF(Recap!L817&lt;0.25,1,0)+Recap!L817)</f>
        <v/>
      </c>
    </row>
    <row r="817" spans="1:12">
      <c r="A817" s="2" t="str">
        <f>IF(Recap!A818="","",IF(Recap!A818&lt;0.25,1,0)+Recap!A818)</f>
        <v/>
      </c>
      <c r="B817" s="13" t="str">
        <f>IF(Recap!B818="","",IF(Recap!B818&lt;0.25,1,0)+Recap!B818)</f>
        <v/>
      </c>
      <c r="C817" s="13" t="str">
        <f>IF(Recap!C818="","",IF(Recap!C818&lt;0.25,1,0)+Recap!C818)</f>
        <v/>
      </c>
      <c r="D817" s="13" t="str">
        <f>IF(Recap!D818="","",IF(Recap!D818&lt;0.25,1,0)+Recap!D818)</f>
        <v/>
      </c>
      <c r="E817" s="13" t="str">
        <f>IF(Recap!E818="","",IF(Recap!E818&lt;0.25,1,0)+Recap!E818)</f>
        <v/>
      </c>
      <c r="F817" s="13" t="str">
        <f>IF(Recap!F818="","",IF(Recap!F818&lt;0.25,1,0)+Recap!F818)</f>
        <v/>
      </c>
      <c r="G817" s="13" t="str">
        <f>IF(Recap!G818="","",IF(Recap!G818&lt;0.25,1,0)+Recap!G818)</f>
        <v/>
      </c>
      <c r="H817" s="13" t="str">
        <f>IF(Recap!H818="","",IF(Recap!H818&lt;0.25,1,0)+Recap!H818)</f>
        <v/>
      </c>
      <c r="I817" s="13" t="str">
        <f>IF(Recap!I818="","",IF(Recap!I818&lt;0.25,1,0)+Recap!I818)</f>
        <v/>
      </c>
      <c r="J817" s="13" t="str">
        <f>IF(Recap!J818="","",IF(Recap!J818&lt;0.25,1,0)+Recap!J818)</f>
        <v/>
      </c>
      <c r="L817" s="13" t="str">
        <f>IF(Recap!L818="","",IF(Recap!L818&lt;0.25,1,0)+Recap!L818)</f>
        <v/>
      </c>
    </row>
    <row r="818" spans="1:12">
      <c r="A818" s="2" t="str">
        <f>IF(Recap!A819="","",IF(Recap!A819&lt;0.25,1,0)+Recap!A819)</f>
        <v/>
      </c>
      <c r="B818" s="13" t="str">
        <f>IF(Recap!B819="","",IF(Recap!B819&lt;0.25,1,0)+Recap!B819)</f>
        <v/>
      </c>
      <c r="C818" s="13" t="str">
        <f>IF(Recap!C819="","",IF(Recap!C819&lt;0.25,1,0)+Recap!C819)</f>
        <v/>
      </c>
      <c r="D818" s="13" t="str">
        <f>IF(Recap!D819="","",IF(Recap!D819&lt;0.25,1,0)+Recap!D819)</f>
        <v/>
      </c>
      <c r="E818" s="13" t="str">
        <f>IF(Recap!E819="","",IF(Recap!E819&lt;0.25,1,0)+Recap!E819)</f>
        <v/>
      </c>
      <c r="F818" s="13" t="str">
        <f>IF(Recap!F819="","",IF(Recap!F819&lt;0.25,1,0)+Recap!F819)</f>
        <v/>
      </c>
      <c r="G818" s="13" t="str">
        <f>IF(Recap!G819="","",IF(Recap!G819&lt;0.25,1,0)+Recap!G819)</f>
        <v/>
      </c>
      <c r="H818" s="13" t="str">
        <f>IF(Recap!H819="","",IF(Recap!H819&lt;0.25,1,0)+Recap!H819)</f>
        <v/>
      </c>
      <c r="I818" s="13" t="str">
        <f>IF(Recap!I819="","",IF(Recap!I819&lt;0.25,1,0)+Recap!I819)</f>
        <v/>
      </c>
      <c r="J818" s="13" t="str">
        <f>IF(Recap!J819="","",IF(Recap!J819&lt;0.25,1,0)+Recap!J819)</f>
        <v/>
      </c>
      <c r="L818" s="13" t="str">
        <f>IF(Recap!L819="","",IF(Recap!L819&lt;0.25,1,0)+Recap!L819)</f>
        <v/>
      </c>
    </row>
    <row r="819" spans="1:12">
      <c r="A819" s="2" t="str">
        <f>IF(Recap!A820="","",IF(Recap!A820&lt;0.25,1,0)+Recap!A820)</f>
        <v/>
      </c>
      <c r="B819" s="13" t="str">
        <f>IF(Recap!B820="","",IF(Recap!B820&lt;0.25,1,0)+Recap!B820)</f>
        <v/>
      </c>
      <c r="C819" s="13" t="str">
        <f>IF(Recap!C820="","",IF(Recap!C820&lt;0.25,1,0)+Recap!C820)</f>
        <v/>
      </c>
      <c r="D819" s="13" t="str">
        <f>IF(Recap!D820="","",IF(Recap!D820&lt;0.25,1,0)+Recap!D820)</f>
        <v/>
      </c>
      <c r="E819" s="13" t="str">
        <f>IF(Recap!E820="","",IF(Recap!E820&lt;0.25,1,0)+Recap!E820)</f>
        <v/>
      </c>
      <c r="F819" s="13" t="str">
        <f>IF(Recap!F820="","",IF(Recap!F820&lt;0.25,1,0)+Recap!F820)</f>
        <v/>
      </c>
      <c r="G819" s="13" t="str">
        <f>IF(Recap!G820="","",IF(Recap!G820&lt;0.25,1,0)+Recap!G820)</f>
        <v/>
      </c>
      <c r="H819" s="13" t="str">
        <f>IF(Recap!H820="","",IF(Recap!H820&lt;0.25,1,0)+Recap!H820)</f>
        <v/>
      </c>
      <c r="I819" s="13" t="str">
        <f>IF(Recap!I820="","",IF(Recap!I820&lt;0.25,1,0)+Recap!I820)</f>
        <v/>
      </c>
      <c r="J819" s="13" t="str">
        <f>IF(Recap!J820="","",IF(Recap!J820&lt;0.25,1,0)+Recap!J820)</f>
        <v/>
      </c>
      <c r="L819" s="13" t="str">
        <f>IF(Recap!L820="","",IF(Recap!L820&lt;0.25,1,0)+Recap!L820)</f>
        <v/>
      </c>
    </row>
    <row r="820" spans="1:12">
      <c r="A820" s="2" t="str">
        <f>IF(Recap!A821="","",IF(Recap!A821&lt;0.25,1,0)+Recap!A821)</f>
        <v/>
      </c>
      <c r="B820" s="13" t="str">
        <f>IF(Recap!B821="","",IF(Recap!B821&lt;0.25,1,0)+Recap!B821)</f>
        <v/>
      </c>
      <c r="C820" s="13" t="str">
        <f>IF(Recap!C821="","",IF(Recap!C821&lt;0.25,1,0)+Recap!C821)</f>
        <v/>
      </c>
      <c r="D820" s="13" t="str">
        <f>IF(Recap!D821="","",IF(Recap!D821&lt;0.25,1,0)+Recap!D821)</f>
        <v/>
      </c>
      <c r="E820" s="13" t="str">
        <f>IF(Recap!E821="","",IF(Recap!E821&lt;0.25,1,0)+Recap!E821)</f>
        <v/>
      </c>
      <c r="F820" s="13" t="str">
        <f>IF(Recap!F821="","",IF(Recap!F821&lt;0.25,1,0)+Recap!F821)</f>
        <v/>
      </c>
      <c r="G820" s="13" t="str">
        <f>IF(Recap!G821="","",IF(Recap!G821&lt;0.25,1,0)+Recap!G821)</f>
        <v/>
      </c>
      <c r="H820" s="13" t="str">
        <f>IF(Recap!H821="","",IF(Recap!H821&lt;0.25,1,0)+Recap!H821)</f>
        <v/>
      </c>
      <c r="I820" s="13" t="str">
        <f>IF(Recap!I821="","",IF(Recap!I821&lt;0.25,1,0)+Recap!I821)</f>
        <v/>
      </c>
      <c r="J820" s="13" t="str">
        <f>IF(Recap!J821="","",IF(Recap!J821&lt;0.25,1,0)+Recap!J821)</f>
        <v/>
      </c>
      <c r="L820" s="13" t="str">
        <f>IF(Recap!L821="","",IF(Recap!L821&lt;0.25,1,0)+Recap!L821)</f>
        <v/>
      </c>
    </row>
    <row r="821" spans="1:12">
      <c r="A821" s="2" t="str">
        <f>IF(Recap!A822="","",IF(Recap!A822&lt;0.25,1,0)+Recap!A822)</f>
        <v/>
      </c>
      <c r="B821" s="13" t="str">
        <f>IF(Recap!B822="","",IF(Recap!B822&lt;0.25,1,0)+Recap!B822)</f>
        <v/>
      </c>
      <c r="C821" s="13" t="str">
        <f>IF(Recap!C822="","",IF(Recap!C822&lt;0.25,1,0)+Recap!C822)</f>
        <v/>
      </c>
      <c r="D821" s="13" t="str">
        <f>IF(Recap!D822="","",IF(Recap!D822&lt;0.25,1,0)+Recap!D822)</f>
        <v/>
      </c>
      <c r="E821" s="13" t="str">
        <f>IF(Recap!E822="","",IF(Recap!E822&lt;0.25,1,0)+Recap!E822)</f>
        <v/>
      </c>
      <c r="F821" s="13" t="str">
        <f>IF(Recap!F822="","",IF(Recap!F822&lt;0.25,1,0)+Recap!F822)</f>
        <v/>
      </c>
      <c r="G821" s="13" t="str">
        <f>IF(Recap!G822="","",IF(Recap!G822&lt;0.25,1,0)+Recap!G822)</f>
        <v/>
      </c>
      <c r="H821" s="13" t="str">
        <f>IF(Recap!H822="","",IF(Recap!H822&lt;0.25,1,0)+Recap!H822)</f>
        <v/>
      </c>
      <c r="I821" s="13" t="str">
        <f>IF(Recap!I822="","",IF(Recap!I822&lt;0.25,1,0)+Recap!I822)</f>
        <v/>
      </c>
      <c r="J821" s="13" t="str">
        <f>IF(Recap!J822="","",IF(Recap!J822&lt;0.25,1,0)+Recap!J822)</f>
        <v/>
      </c>
      <c r="L821" s="13" t="str">
        <f>IF(Recap!L822="","",IF(Recap!L822&lt;0.25,1,0)+Recap!L822)</f>
        <v/>
      </c>
    </row>
    <row r="822" spans="1:12">
      <c r="A822" s="2" t="str">
        <f>IF(Recap!A823="","",IF(Recap!A823&lt;0.25,1,0)+Recap!A823)</f>
        <v/>
      </c>
      <c r="B822" s="13" t="str">
        <f>IF(Recap!B823="","",IF(Recap!B823&lt;0.25,1,0)+Recap!B823)</f>
        <v/>
      </c>
      <c r="C822" s="13" t="str">
        <f>IF(Recap!C823="","",IF(Recap!C823&lt;0.25,1,0)+Recap!C823)</f>
        <v/>
      </c>
      <c r="D822" s="13" t="str">
        <f>IF(Recap!D823="","",IF(Recap!D823&lt;0.25,1,0)+Recap!D823)</f>
        <v/>
      </c>
      <c r="E822" s="13" t="str">
        <f>IF(Recap!E823="","",IF(Recap!E823&lt;0.25,1,0)+Recap!E823)</f>
        <v/>
      </c>
      <c r="F822" s="13" t="str">
        <f>IF(Recap!F823="","",IF(Recap!F823&lt;0.25,1,0)+Recap!F823)</f>
        <v/>
      </c>
      <c r="G822" s="13" t="str">
        <f>IF(Recap!G823="","",IF(Recap!G823&lt;0.25,1,0)+Recap!G823)</f>
        <v/>
      </c>
      <c r="H822" s="13" t="str">
        <f>IF(Recap!H823="","",IF(Recap!H823&lt;0.25,1,0)+Recap!H823)</f>
        <v/>
      </c>
      <c r="I822" s="13" t="str">
        <f>IF(Recap!I823="","",IF(Recap!I823&lt;0.25,1,0)+Recap!I823)</f>
        <v/>
      </c>
      <c r="J822" s="13" t="str">
        <f>IF(Recap!J823="","",IF(Recap!J823&lt;0.25,1,0)+Recap!J823)</f>
        <v/>
      </c>
      <c r="L822" s="13" t="str">
        <f>IF(Recap!L823="","",IF(Recap!L823&lt;0.25,1,0)+Recap!L823)</f>
        <v/>
      </c>
    </row>
    <row r="823" spans="1:12">
      <c r="A823" s="2" t="str">
        <f>IF(Recap!A824="","",IF(Recap!A824&lt;0.25,1,0)+Recap!A824)</f>
        <v/>
      </c>
      <c r="B823" s="13" t="str">
        <f>IF(Recap!B824="","",IF(Recap!B824&lt;0.25,1,0)+Recap!B824)</f>
        <v/>
      </c>
      <c r="C823" s="13" t="str">
        <f>IF(Recap!C824="","",IF(Recap!C824&lt;0.25,1,0)+Recap!C824)</f>
        <v/>
      </c>
      <c r="D823" s="13" t="str">
        <f>IF(Recap!D824="","",IF(Recap!D824&lt;0.25,1,0)+Recap!D824)</f>
        <v/>
      </c>
      <c r="E823" s="13" t="str">
        <f>IF(Recap!E824="","",IF(Recap!E824&lt;0.25,1,0)+Recap!E824)</f>
        <v/>
      </c>
      <c r="F823" s="13" t="str">
        <f>IF(Recap!F824="","",IF(Recap!F824&lt;0.25,1,0)+Recap!F824)</f>
        <v/>
      </c>
      <c r="G823" s="13" t="str">
        <f>IF(Recap!G824="","",IF(Recap!G824&lt;0.25,1,0)+Recap!G824)</f>
        <v/>
      </c>
      <c r="H823" s="13" t="str">
        <f>IF(Recap!H824="","",IF(Recap!H824&lt;0.25,1,0)+Recap!H824)</f>
        <v/>
      </c>
      <c r="I823" s="13" t="str">
        <f>IF(Recap!I824="","",IF(Recap!I824&lt;0.25,1,0)+Recap!I824)</f>
        <v/>
      </c>
      <c r="J823" s="13" t="str">
        <f>IF(Recap!J824="","",IF(Recap!J824&lt;0.25,1,0)+Recap!J824)</f>
        <v/>
      </c>
      <c r="L823" s="13" t="str">
        <f>IF(Recap!L824="","",IF(Recap!L824&lt;0.25,1,0)+Recap!L824)</f>
        <v/>
      </c>
    </row>
    <row r="824" spans="1:12">
      <c r="A824" s="2" t="str">
        <f>IF(Recap!A825="","",IF(Recap!A825&lt;0.25,1,0)+Recap!A825)</f>
        <v/>
      </c>
      <c r="B824" s="13" t="str">
        <f>IF(Recap!B825="","",IF(Recap!B825&lt;0.25,1,0)+Recap!B825)</f>
        <v/>
      </c>
      <c r="C824" s="13" t="str">
        <f>IF(Recap!C825="","",IF(Recap!C825&lt;0.25,1,0)+Recap!C825)</f>
        <v/>
      </c>
      <c r="D824" s="13" t="str">
        <f>IF(Recap!D825="","",IF(Recap!D825&lt;0.25,1,0)+Recap!D825)</f>
        <v/>
      </c>
      <c r="E824" s="13" t="str">
        <f>IF(Recap!E825="","",IF(Recap!E825&lt;0.25,1,0)+Recap!E825)</f>
        <v/>
      </c>
      <c r="F824" s="13" t="str">
        <f>IF(Recap!F825="","",IF(Recap!F825&lt;0.25,1,0)+Recap!F825)</f>
        <v/>
      </c>
      <c r="G824" s="13" t="str">
        <f>IF(Recap!G825="","",IF(Recap!G825&lt;0.25,1,0)+Recap!G825)</f>
        <v/>
      </c>
      <c r="H824" s="13" t="str">
        <f>IF(Recap!H825="","",IF(Recap!H825&lt;0.25,1,0)+Recap!H825)</f>
        <v/>
      </c>
      <c r="I824" s="13" t="str">
        <f>IF(Recap!I825="","",IF(Recap!I825&lt;0.25,1,0)+Recap!I825)</f>
        <v/>
      </c>
      <c r="J824" s="13" t="str">
        <f>IF(Recap!J825="","",IF(Recap!J825&lt;0.25,1,0)+Recap!J825)</f>
        <v/>
      </c>
      <c r="L824" s="13" t="str">
        <f>IF(Recap!L825="","",IF(Recap!L825&lt;0.25,1,0)+Recap!L825)</f>
        <v/>
      </c>
    </row>
    <row r="825" spans="1:12">
      <c r="A825" s="2" t="str">
        <f>IF(Recap!A826="","",IF(Recap!A826&lt;0.25,1,0)+Recap!A826)</f>
        <v/>
      </c>
      <c r="B825" s="13" t="str">
        <f>IF(Recap!B826="","",IF(Recap!B826&lt;0.25,1,0)+Recap!B826)</f>
        <v/>
      </c>
      <c r="C825" s="13" t="str">
        <f>IF(Recap!C826="","",IF(Recap!C826&lt;0.25,1,0)+Recap!C826)</f>
        <v/>
      </c>
      <c r="D825" s="13" t="str">
        <f>IF(Recap!D826="","",IF(Recap!D826&lt;0.25,1,0)+Recap!D826)</f>
        <v/>
      </c>
      <c r="E825" s="13" t="str">
        <f>IF(Recap!E826="","",IF(Recap!E826&lt;0.25,1,0)+Recap!E826)</f>
        <v/>
      </c>
      <c r="F825" s="13" t="str">
        <f>IF(Recap!F826="","",IF(Recap!F826&lt;0.25,1,0)+Recap!F826)</f>
        <v/>
      </c>
      <c r="G825" s="13" t="str">
        <f>IF(Recap!G826="","",IF(Recap!G826&lt;0.25,1,0)+Recap!G826)</f>
        <v/>
      </c>
      <c r="H825" s="13" t="str">
        <f>IF(Recap!H826="","",IF(Recap!H826&lt;0.25,1,0)+Recap!H826)</f>
        <v/>
      </c>
      <c r="I825" s="13" t="str">
        <f>IF(Recap!I826="","",IF(Recap!I826&lt;0.25,1,0)+Recap!I826)</f>
        <v/>
      </c>
      <c r="J825" s="13" t="str">
        <f>IF(Recap!J826="","",IF(Recap!J826&lt;0.25,1,0)+Recap!J826)</f>
        <v/>
      </c>
      <c r="L825" s="13" t="str">
        <f>IF(Recap!L826="","",IF(Recap!L826&lt;0.25,1,0)+Recap!L826)</f>
        <v/>
      </c>
    </row>
    <row r="826" spans="1:12">
      <c r="A826" s="2" t="str">
        <f>IF(Recap!A827="","",IF(Recap!A827&lt;0.25,1,0)+Recap!A827)</f>
        <v/>
      </c>
      <c r="B826" s="13" t="str">
        <f>IF(Recap!B827="","",IF(Recap!B827&lt;0.25,1,0)+Recap!B827)</f>
        <v/>
      </c>
      <c r="C826" s="13" t="str">
        <f>IF(Recap!C827="","",IF(Recap!C827&lt;0.25,1,0)+Recap!C827)</f>
        <v/>
      </c>
      <c r="D826" s="13" t="str">
        <f>IF(Recap!D827="","",IF(Recap!D827&lt;0.25,1,0)+Recap!D827)</f>
        <v/>
      </c>
      <c r="E826" s="13" t="str">
        <f>IF(Recap!E827="","",IF(Recap!E827&lt;0.25,1,0)+Recap!E827)</f>
        <v/>
      </c>
      <c r="F826" s="13" t="str">
        <f>IF(Recap!F827="","",IF(Recap!F827&lt;0.25,1,0)+Recap!F827)</f>
        <v/>
      </c>
      <c r="G826" s="13" t="str">
        <f>IF(Recap!G827="","",IF(Recap!G827&lt;0.25,1,0)+Recap!G827)</f>
        <v/>
      </c>
      <c r="H826" s="13" t="str">
        <f>IF(Recap!H827="","",IF(Recap!H827&lt;0.25,1,0)+Recap!H827)</f>
        <v/>
      </c>
      <c r="I826" s="13" t="str">
        <f>IF(Recap!I827="","",IF(Recap!I827&lt;0.25,1,0)+Recap!I827)</f>
        <v/>
      </c>
      <c r="J826" s="13" t="str">
        <f>IF(Recap!J827="","",IF(Recap!J827&lt;0.25,1,0)+Recap!J827)</f>
        <v/>
      </c>
      <c r="L826" s="13" t="str">
        <f>IF(Recap!L827="","",IF(Recap!L827&lt;0.25,1,0)+Recap!L827)</f>
        <v/>
      </c>
    </row>
    <row r="827" spans="1:12">
      <c r="A827" s="2" t="str">
        <f>IF(Recap!A828="","",IF(Recap!A828&lt;0.25,1,0)+Recap!A828)</f>
        <v/>
      </c>
      <c r="B827" s="13" t="str">
        <f>IF(Recap!B828="","",IF(Recap!B828&lt;0.25,1,0)+Recap!B828)</f>
        <v/>
      </c>
      <c r="C827" s="13" t="str">
        <f>IF(Recap!C828="","",IF(Recap!C828&lt;0.25,1,0)+Recap!C828)</f>
        <v/>
      </c>
      <c r="D827" s="13" t="str">
        <f>IF(Recap!D828="","",IF(Recap!D828&lt;0.25,1,0)+Recap!D828)</f>
        <v/>
      </c>
      <c r="E827" s="13" t="str">
        <f>IF(Recap!E828="","",IF(Recap!E828&lt;0.25,1,0)+Recap!E828)</f>
        <v/>
      </c>
      <c r="F827" s="13" t="str">
        <f>IF(Recap!F828="","",IF(Recap!F828&lt;0.25,1,0)+Recap!F828)</f>
        <v/>
      </c>
      <c r="G827" s="13" t="str">
        <f>IF(Recap!G828="","",IF(Recap!G828&lt;0.25,1,0)+Recap!G828)</f>
        <v/>
      </c>
      <c r="H827" s="13" t="str">
        <f>IF(Recap!H828="","",IF(Recap!H828&lt;0.25,1,0)+Recap!H828)</f>
        <v/>
      </c>
      <c r="I827" s="13" t="str">
        <f>IF(Recap!I828="","",IF(Recap!I828&lt;0.25,1,0)+Recap!I828)</f>
        <v/>
      </c>
      <c r="J827" s="13" t="str">
        <f>IF(Recap!J828="","",IF(Recap!J828&lt;0.25,1,0)+Recap!J828)</f>
        <v/>
      </c>
      <c r="L827" s="13" t="str">
        <f>IF(Recap!L828="","",IF(Recap!L828&lt;0.25,1,0)+Recap!L828)</f>
        <v/>
      </c>
    </row>
    <row r="828" spans="1:12">
      <c r="A828" s="2" t="str">
        <f>IF(Recap!A829="","",IF(Recap!A829&lt;0.25,1,0)+Recap!A829)</f>
        <v/>
      </c>
      <c r="B828" s="13" t="str">
        <f>IF(Recap!B829="","",IF(Recap!B829&lt;0.25,1,0)+Recap!B829)</f>
        <v/>
      </c>
      <c r="C828" s="13" t="str">
        <f>IF(Recap!C829="","",IF(Recap!C829&lt;0.25,1,0)+Recap!C829)</f>
        <v/>
      </c>
      <c r="D828" s="13" t="str">
        <f>IF(Recap!D829="","",IF(Recap!D829&lt;0.25,1,0)+Recap!D829)</f>
        <v/>
      </c>
      <c r="E828" s="13" t="str">
        <f>IF(Recap!E829="","",IF(Recap!E829&lt;0.25,1,0)+Recap!E829)</f>
        <v/>
      </c>
      <c r="F828" s="13" t="str">
        <f>IF(Recap!F829="","",IF(Recap!F829&lt;0.25,1,0)+Recap!F829)</f>
        <v/>
      </c>
      <c r="G828" s="13" t="str">
        <f>IF(Recap!G829="","",IF(Recap!G829&lt;0.25,1,0)+Recap!G829)</f>
        <v/>
      </c>
      <c r="H828" s="13" t="str">
        <f>IF(Recap!H829="","",IF(Recap!H829&lt;0.25,1,0)+Recap!H829)</f>
        <v/>
      </c>
      <c r="I828" s="13" t="str">
        <f>IF(Recap!I829="","",IF(Recap!I829&lt;0.25,1,0)+Recap!I829)</f>
        <v/>
      </c>
      <c r="J828" s="13" t="str">
        <f>IF(Recap!J829="","",IF(Recap!J829&lt;0.25,1,0)+Recap!J829)</f>
        <v/>
      </c>
      <c r="L828" s="13" t="str">
        <f>IF(Recap!L829="","",IF(Recap!L829&lt;0.25,1,0)+Recap!L829)</f>
        <v/>
      </c>
    </row>
    <row r="829" spans="1:12">
      <c r="A829" s="2" t="str">
        <f>IF(Recap!A830="","",IF(Recap!A830&lt;0.25,1,0)+Recap!A830)</f>
        <v/>
      </c>
      <c r="B829" s="13" t="str">
        <f>IF(Recap!B830="","",IF(Recap!B830&lt;0.25,1,0)+Recap!B830)</f>
        <v/>
      </c>
      <c r="C829" s="13" t="str">
        <f>IF(Recap!C830="","",IF(Recap!C830&lt;0.25,1,0)+Recap!C830)</f>
        <v/>
      </c>
      <c r="D829" s="13" t="str">
        <f>IF(Recap!D830="","",IF(Recap!D830&lt;0.25,1,0)+Recap!D830)</f>
        <v/>
      </c>
      <c r="E829" s="13" t="str">
        <f>IF(Recap!E830="","",IF(Recap!E830&lt;0.25,1,0)+Recap!E830)</f>
        <v/>
      </c>
      <c r="F829" s="13" t="str">
        <f>IF(Recap!F830="","",IF(Recap!F830&lt;0.25,1,0)+Recap!F830)</f>
        <v/>
      </c>
      <c r="G829" s="13" t="str">
        <f>IF(Recap!G830="","",IF(Recap!G830&lt;0.25,1,0)+Recap!G830)</f>
        <v/>
      </c>
      <c r="H829" s="13" t="str">
        <f>IF(Recap!H830="","",IF(Recap!H830&lt;0.25,1,0)+Recap!H830)</f>
        <v/>
      </c>
      <c r="I829" s="13" t="str">
        <f>IF(Recap!I830="","",IF(Recap!I830&lt;0.25,1,0)+Recap!I830)</f>
        <v/>
      </c>
      <c r="J829" s="13" t="str">
        <f>IF(Recap!J830="","",IF(Recap!J830&lt;0.25,1,0)+Recap!J830)</f>
        <v/>
      </c>
      <c r="L829" s="13" t="str">
        <f>IF(Recap!L830="","",IF(Recap!L830&lt;0.25,1,0)+Recap!L830)</f>
        <v/>
      </c>
    </row>
    <row r="830" spans="1:12">
      <c r="A830" s="2" t="str">
        <f>IF(Recap!A831="","",IF(Recap!A831&lt;0.25,1,0)+Recap!A831)</f>
        <v/>
      </c>
      <c r="B830" s="13" t="str">
        <f>IF(Recap!B831="","",IF(Recap!B831&lt;0.25,1,0)+Recap!B831)</f>
        <v/>
      </c>
      <c r="C830" s="13" t="str">
        <f>IF(Recap!C831="","",IF(Recap!C831&lt;0.25,1,0)+Recap!C831)</f>
        <v/>
      </c>
      <c r="D830" s="13" t="str">
        <f>IF(Recap!D831="","",IF(Recap!D831&lt;0.25,1,0)+Recap!D831)</f>
        <v/>
      </c>
      <c r="E830" s="13" t="str">
        <f>IF(Recap!E831="","",IF(Recap!E831&lt;0.25,1,0)+Recap!E831)</f>
        <v/>
      </c>
      <c r="F830" s="13" t="str">
        <f>IF(Recap!F831="","",IF(Recap!F831&lt;0.25,1,0)+Recap!F831)</f>
        <v/>
      </c>
      <c r="G830" s="13" t="str">
        <f>IF(Recap!G831="","",IF(Recap!G831&lt;0.25,1,0)+Recap!G831)</f>
        <v/>
      </c>
      <c r="H830" s="13" t="str">
        <f>IF(Recap!H831="","",IF(Recap!H831&lt;0.25,1,0)+Recap!H831)</f>
        <v/>
      </c>
      <c r="I830" s="13" t="str">
        <f>IF(Recap!I831="","",IF(Recap!I831&lt;0.25,1,0)+Recap!I831)</f>
        <v/>
      </c>
      <c r="J830" s="13" t="str">
        <f>IF(Recap!J831="","",IF(Recap!J831&lt;0.25,1,0)+Recap!J831)</f>
        <v/>
      </c>
      <c r="L830" s="13" t="str">
        <f>IF(Recap!L831="","",IF(Recap!L831&lt;0.25,1,0)+Recap!L831)</f>
        <v/>
      </c>
    </row>
    <row r="831" spans="1:12">
      <c r="A831" s="2" t="str">
        <f>IF(Recap!A832="","",IF(Recap!A832&lt;0.25,1,0)+Recap!A832)</f>
        <v/>
      </c>
      <c r="B831" s="13" t="str">
        <f>IF(Recap!B832="","",IF(Recap!B832&lt;0.25,1,0)+Recap!B832)</f>
        <v/>
      </c>
      <c r="C831" s="13" t="str">
        <f>IF(Recap!C832="","",IF(Recap!C832&lt;0.25,1,0)+Recap!C832)</f>
        <v/>
      </c>
      <c r="D831" s="13" t="str">
        <f>IF(Recap!D832="","",IF(Recap!D832&lt;0.25,1,0)+Recap!D832)</f>
        <v/>
      </c>
      <c r="E831" s="13" t="str">
        <f>IF(Recap!E832="","",IF(Recap!E832&lt;0.25,1,0)+Recap!E832)</f>
        <v/>
      </c>
      <c r="F831" s="13" t="str">
        <f>IF(Recap!F832="","",IF(Recap!F832&lt;0.25,1,0)+Recap!F832)</f>
        <v/>
      </c>
      <c r="G831" s="13" t="str">
        <f>IF(Recap!G832="","",IF(Recap!G832&lt;0.25,1,0)+Recap!G832)</f>
        <v/>
      </c>
      <c r="H831" s="13" t="str">
        <f>IF(Recap!H832="","",IF(Recap!H832&lt;0.25,1,0)+Recap!H832)</f>
        <v/>
      </c>
      <c r="I831" s="13" t="str">
        <f>IF(Recap!I832="","",IF(Recap!I832&lt;0.25,1,0)+Recap!I832)</f>
        <v/>
      </c>
      <c r="J831" s="13" t="str">
        <f>IF(Recap!J832="","",IF(Recap!J832&lt;0.25,1,0)+Recap!J832)</f>
        <v/>
      </c>
      <c r="L831" s="13" t="str">
        <f>IF(Recap!L832="","",IF(Recap!L832&lt;0.25,1,0)+Recap!L832)</f>
        <v/>
      </c>
    </row>
    <row r="832" spans="1:12">
      <c r="A832" s="2" t="str">
        <f>IF(Recap!A833="","",IF(Recap!A833&lt;0.25,1,0)+Recap!A833)</f>
        <v/>
      </c>
      <c r="B832" s="13" t="str">
        <f>IF(Recap!B833="","",IF(Recap!B833&lt;0.25,1,0)+Recap!B833)</f>
        <v/>
      </c>
      <c r="C832" s="13" t="str">
        <f>IF(Recap!C833="","",IF(Recap!C833&lt;0.25,1,0)+Recap!C833)</f>
        <v/>
      </c>
      <c r="D832" s="13" t="str">
        <f>IF(Recap!D833="","",IF(Recap!D833&lt;0.25,1,0)+Recap!D833)</f>
        <v/>
      </c>
      <c r="E832" s="13" t="str">
        <f>IF(Recap!E833="","",IF(Recap!E833&lt;0.25,1,0)+Recap!E833)</f>
        <v/>
      </c>
      <c r="F832" s="13" t="str">
        <f>IF(Recap!F833="","",IF(Recap!F833&lt;0.25,1,0)+Recap!F833)</f>
        <v/>
      </c>
      <c r="G832" s="13" t="str">
        <f>IF(Recap!G833="","",IF(Recap!G833&lt;0.25,1,0)+Recap!G833)</f>
        <v/>
      </c>
      <c r="H832" s="13" t="str">
        <f>IF(Recap!H833="","",IF(Recap!H833&lt;0.25,1,0)+Recap!H833)</f>
        <v/>
      </c>
      <c r="I832" s="13" t="str">
        <f>IF(Recap!I833="","",IF(Recap!I833&lt;0.25,1,0)+Recap!I833)</f>
        <v/>
      </c>
      <c r="J832" s="13" t="str">
        <f>IF(Recap!J833="","",IF(Recap!J833&lt;0.25,1,0)+Recap!J833)</f>
        <v/>
      </c>
      <c r="L832" s="13" t="str">
        <f>IF(Recap!L833="","",IF(Recap!L833&lt;0.25,1,0)+Recap!L833)</f>
        <v/>
      </c>
    </row>
    <row r="833" spans="1:12">
      <c r="A833" s="2" t="str">
        <f>IF(Recap!A834="","",IF(Recap!A834&lt;0.25,1,0)+Recap!A834)</f>
        <v/>
      </c>
      <c r="B833" s="13" t="str">
        <f>IF(Recap!B834="","",IF(Recap!B834&lt;0.25,1,0)+Recap!B834)</f>
        <v/>
      </c>
      <c r="C833" s="13" t="str">
        <f>IF(Recap!C834="","",IF(Recap!C834&lt;0.25,1,0)+Recap!C834)</f>
        <v/>
      </c>
      <c r="D833" s="13" t="str">
        <f>IF(Recap!D834="","",IF(Recap!D834&lt;0.25,1,0)+Recap!D834)</f>
        <v/>
      </c>
      <c r="E833" s="13" t="str">
        <f>IF(Recap!E834="","",IF(Recap!E834&lt;0.25,1,0)+Recap!E834)</f>
        <v/>
      </c>
      <c r="F833" s="13" t="str">
        <f>IF(Recap!F834="","",IF(Recap!F834&lt;0.25,1,0)+Recap!F834)</f>
        <v/>
      </c>
      <c r="G833" s="13" t="str">
        <f>IF(Recap!G834="","",IF(Recap!G834&lt;0.25,1,0)+Recap!G834)</f>
        <v/>
      </c>
      <c r="H833" s="13" t="str">
        <f>IF(Recap!H834="","",IF(Recap!H834&lt;0.25,1,0)+Recap!H834)</f>
        <v/>
      </c>
      <c r="I833" s="13" t="str">
        <f>IF(Recap!I834="","",IF(Recap!I834&lt;0.25,1,0)+Recap!I834)</f>
        <v/>
      </c>
      <c r="J833" s="13" t="str">
        <f>IF(Recap!J834="","",IF(Recap!J834&lt;0.25,1,0)+Recap!J834)</f>
        <v/>
      </c>
      <c r="L833" s="13" t="str">
        <f>IF(Recap!L834="","",IF(Recap!L834&lt;0.25,1,0)+Recap!L834)</f>
        <v/>
      </c>
    </row>
    <row r="834" spans="1:12">
      <c r="A834" s="2" t="str">
        <f>IF(Recap!A835="","",IF(Recap!A835&lt;0.25,1,0)+Recap!A835)</f>
        <v/>
      </c>
      <c r="B834" s="13" t="str">
        <f>IF(Recap!B835="","",IF(Recap!B835&lt;0.25,1,0)+Recap!B835)</f>
        <v/>
      </c>
      <c r="C834" s="13" t="str">
        <f>IF(Recap!C835="","",IF(Recap!C835&lt;0.25,1,0)+Recap!C835)</f>
        <v/>
      </c>
      <c r="D834" s="13" t="str">
        <f>IF(Recap!D835="","",IF(Recap!D835&lt;0.25,1,0)+Recap!D835)</f>
        <v/>
      </c>
      <c r="E834" s="13" t="str">
        <f>IF(Recap!E835="","",IF(Recap!E835&lt;0.25,1,0)+Recap!E835)</f>
        <v/>
      </c>
      <c r="F834" s="13" t="str">
        <f>IF(Recap!F835="","",IF(Recap!F835&lt;0.25,1,0)+Recap!F835)</f>
        <v/>
      </c>
      <c r="G834" s="13" t="str">
        <f>IF(Recap!G835="","",IF(Recap!G835&lt;0.25,1,0)+Recap!G835)</f>
        <v/>
      </c>
      <c r="H834" s="13" t="str">
        <f>IF(Recap!H835="","",IF(Recap!H835&lt;0.25,1,0)+Recap!H835)</f>
        <v/>
      </c>
      <c r="I834" s="13" t="str">
        <f>IF(Recap!I835="","",IF(Recap!I835&lt;0.25,1,0)+Recap!I835)</f>
        <v/>
      </c>
      <c r="J834" s="13" t="str">
        <f>IF(Recap!J835="","",IF(Recap!J835&lt;0.25,1,0)+Recap!J835)</f>
        <v/>
      </c>
      <c r="L834" s="13" t="str">
        <f>IF(Recap!L835="","",IF(Recap!L835&lt;0.25,1,0)+Recap!L835)</f>
        <v/>
      </c>
    </row>
    <row r="835" spans="1:12">
      <c r="A835" s="2" t="str">
        <f>IF(Recap!A836="","",IF(Recap!A836&lt;0.25,1,0)+Recap!A836)</f>
        <v/>
      </c>
      <c r="B835" s="13" t="str">
        <f>IF(Recap!B836="","",IF(Recap!B836&lt;0.25,1,0)+Recap!B836)</f>
        <v/>
      </c>
      <c r="C835" s="13" t="str">
        <f>IF(Recap!C836="","",IF(Recap!C836&lt;0.25,1,0)+Recap!C836)</f>
        <v/>
      </c>
      <c r="D835" s="13" t="str">
        <f>IF(Recap!D836="","",IF(Recap!D836&lt;0.25,1,0)+Recap!D836)</f>
        <v/>
      </c>
      <c r="E835" s="13" t="str">
        <f>IF(Recap!E836="","",IF(Recap!E836&lt;0.25,1,0)+Recap!E836)</f>
        <v/>
      </c>
      <c r="F835" s="13" t="str">
        <f>IF(Recap!F836="","",IF(Recap!F836&lt;0.25,1,0)+Recap!F836)</f>
        <v/>
      </c>
      <c r="G835" s="13" t="str">
        <f>IF(Recap!G836="","",IF(Recap!G836&lt;0.25,1,0)+Recap!G836)</f>
        <v/>
      </c>
      <c r="H835" s="13" t="str">
        <f>IF(Recap!H836="","",IF(Recap!H836&lt;0.25,1,0)+Recap!H836)</f>
        <v/>
      </c>
      <c r="I835" s="13" t="str">
        <f>IF(Recap!I836="","",IF(Recap!I836&lt;0.25,1,0)+Recap!I836)</f>
        <v/>
      </c>
      <c r="J835" s="13" t="str">
        <f>IF(Recap!J836="","",IF(Recap!J836&lt;0.25,1,0)+Recap!J836)</f>
        <v/>
      </c>
      <c r="L835" s="13" t="str">
        <f>IF(Recap!L836="","",IF(Recap!L836&lt;0.25,1,0)+Recap!L836)</f>
        <v/>
      </c>
    </row>
    <row r="836" spans="1:12">
      <c r="A836" s="2" t="str">
        <f>IF(Recap!A837="","",IF(Recap!A837&lt;0.25,1,0)+Recap!A837)</f>
        <v/>
      </c>
      <c r="B836" s="13" t="str">
        <f>IF(Recap!B837="","",IF(Recap!B837&lt;0.25,1,0)+Recap!B837)</f>
        <v/>
      </c>
      <c r="C836" s="13" t="str">
        <f>IF(Recap!C837="","",IF(Recap!C837&lt;0.25,1,0)+Recap!C837)</f>
        <v/>
      </c>
      <c r="D836" s="13" t="str">
        <f>IF(Recap!D837="","",IF(Recap!D837&lt;0.25,1,0)+Recap!D837)</f>
        <v/>
      </c>
      <c r="E836" s="13" t="str">
        <f>IF(Recap!E837="","",IF(Recap!E837&lt;0.25,1,0)+Recap!E837)</f>
        <v/>
      </c>
      <c r="F836" s="13" t="str">
        <f>IF(Recap!F837="","",IF(Recap!F837&lt;0.25,1,0)+Recap!F837)</f>
        <v/>
      </c>
      <c r="G836" s="13" t="str">
        <f>IF(Recap!G837="","",IF(Recap!G837&lt;0.25,1,0)+Recap!G837)</f>
        <v/>
      </c>
      <c r="H836" s="13" t="str">
        <f>IF(Recap!H837="","",IF(Recap!H837&lt;0.25,1,0)+Recap!H837)</f>
        <v/>
      </c>
      <c r="I836" s="13" t="str">
        <f>IF(Recap!I837="","",IF(Recap!I837&lt;0.25,1,0)+Recap!I837)</f>
        <v/>
      </c>
      <c r="J836" s="13" t="str">
        <f>IF(Recap!J837="","",IF(Recap!J837&lt;0.25,1,0)+Recap!J837)</f>
        <v/>
      </c>
      <c r="L836" s="13" t="str">
        <f>IF(Recap!L837="","",IF(Recap!L837&lt;0.25,1,0)+Recap!L837)</f>
        <v/>
      </c>
    </row>
    <row r="837" spans="1:12">
      <c r="A837" s="2" t="str">
        <f>IF(Recap!A838="","",IF(Recap!A838&lt;0.25,1,0)+Recap!A838)</f>
        <v/>
      </c>
      <c r="B837" s="13" t="str">
        <f>IF(Recap!B838="","",IF(Recap!B838&lt;0.25,1,0)+Recap!B838)</f>
        <v/>
      </c>
      <c r="C837" s="13" t="str">
        <f>IF(Recap!C838="","",IF(Recap!C838&lt;0.25,1,0)+Recap!C838)</f>
        <v/>
      </c>
      <c r="D837" s="13" t="str">
        <f>IF(Recap!D838="","",IF(Recap!D838&lt;0.25,1,0)+Recap!D838)</f>
        <v/>
      </c>
      <c r="E837" s="13" t="str">
        <f>IF(Recap!E838="","",IF(Recap!E838&lt;0.25,1,0)+Recap!E838)</f>
        <v/>
      </c>
      <c r="F837" s="13" t="str">
        <f>IF(Recap!F838="","",IF(Recap!F838&lt;0.25,1,0)+Recap!F838)</f>
        <v/>
      </c>
      <c r="G837" s="13" t="str">
        <f>IF(Recap!G838="","",IF(Recap!G838&lt;0.25,1,0)+Recap!G838)</f>
        <v/>
      </c>
      <c r="H837" s="13" t="str">
        <f>IF(Recap!H838="","",IF(Recap!H838&lt;0.25,1,0)+Recap!H838)</f>
        <v/>
      </c>
      <c r="I837" s="13" t="str">
        <f>IF(Recap!I838="","",IF(Recap!I838&lt;0.25,1,0)+Recap!I838)</f>
        <v/>
      </c>
      <c r="J837" s="13" t="str">
        <f>IF(Recap!J838="","",IF(Recap!J838&lt;0.25,1,0)+Recap!J838)</f>
        <v/>
      </c>
      <c r="L837" s="13" t="str">
        <f>IF(Recap!L838="","",IF(Recap!L838&lt;0.25,1,0)+Recap!L838)</f>
        <v/>
      </c>
    </row>
    <row r="838" spans="1:12">
      <c r="A838" s="2" t="str">
        <f>IF(Recap!A839="","",IF(Recap!A839&lt;0.25,1,0)+Recap!A839)</f>
        <v/>
      </c>
      <c r="B838" s="13" t="str">
        <f>IF(Recap!B839="","",IF(Recap!B839&lt;0.25,1,0)+Recap!B839)</f>
        <v/>
      </c>
      <c r="C838" s="13" t="str">
        <f>IF(Recap!C839="","",IF(Recap!C839&lt;0.25,1,0)+Recap!C839)</f>
        <v/>
      </c>
      <c r="D838" s="13" t="str">
        <f>IF(Recap!D839="","",IF(Recap!D839&lt;0.25,1,0)+Recap!D839)</f>
        <v/>
      </c>
      <c r="E838" s="13" t="str">
        <f>IF(Recap!E839="","",IF(Recap!E839&lt;0.25,1,0)+Recap!E839)</f>
        <v/>
      </c>
      <c r="F838" s="13" t="str">
        <f>IF(Recap!F839="","",IF(Recap!F839&lt;0.25,1,0)+Recap!F839)</f>
        <v/>
      </c>
      <c r="G838" s="13" t="str">
        <f>IF(Recap!G839="","",IF(Recap!G839&lt;0.25,1,0)+Recap!G839)</f>
        <v/>
      </c>
      <c r="H838" s="13" t="str">
        <f>IF(Recap!H839="","",IF(Recap!H839&lt;0.25,1,0)+Recap!H839)</f>
        <v/>
      </c>
      <c r="I838" s="13" t="str">
        <f>IF(Recap!I839="","",IF(Recap!I839&lt;0.25,1,0)+Recap!I839)</f>
        <v/>
      </c>
      <c r="J838" s="13" t="str">
        <f>IF(Recap!J839="","",IF(Recap!J839&lt;0.25,1,0)+Recap!J839)</f>
        <v/>
      </c>
      <c r="L838" s="13" t="str">
        <f>IF(Recap!L839="","",IF(Recap!L839&lt;0.25,1,0)+Recap!L839)</f>
        <v/>
      </c>
    </row>
    <row r="839" spans="1:12">
      <c r="A839" s="2" t="str">
        <f>IF(Recap!A840="","",IF(Recap!A840&lt;0.25,1,0)+Recap!A840)</f>
        <v/>
      </c>
      <c r="B839" s="13" t="str">
        <f>IF(Recap!B840="","",IF(Recap!B840&lt;0.25,1,0)+Recap!B840)</f>
        <v/>
      </c>
      <c r="C839" s="13" t="str">
        <f>IF(Recap!C840="","",IF(Recap!C840&lt;0.25,1,0)+Recap!C840)</f>
        <v/>
      </c>
      <c r="D839" s="13" t="str">
        <f>IF(Recap!D840="","",IF(Recap!D840&lt;0.25,1,0)+Recap!D840)</f>
        <v/>
      </c>
      <c r="E839" s="13" t="str">
        <f>IF(Recap!E840="","",IF(Recap!E840&lt;0.25,1,0)+Recap!E840)</f>
        <v/>
      </c>
      <c r="F839" s="13" t="str">
        <f>IF(Recap!F840="","",IF(Recap!F840&lt;0.25,1,0)+Recap!F840)</f>
        <v/>
      </c>
      <c r="G839" s="13" t="str">
        <f>IF(Recap!G840="","",IF(Recap!G840&lt;0.25,1,0)+Recap!G840)</f>
        <v/>
      </c>
      <c r="H839" s="13" t="str">
        <f>IF(Recap!H840="","",IF(Recap!H840&lt;0.25,1,0)+Recap!H840)</f>
        <v/>
      </c>
      <c r="I839" s="13" t="str">
        <f>IF(Recap!I840="","",IF(Recap!I840&lt;0.25,1,0)+Recap!I840)</f>
        <v/>
      </c>
      <c r="J839" s="13" t="str">
        <f>IF(Recap!J840="","",IF(Recap!J840&lt;0.25,1,0)+Recap!J840)</f>
        <v/>
      </c>
      <c r="L839" s="13" t="str">
        <f>IF(Recap!L840="","",IF(Recap!L840&lt;0.25,1,0)+Recap!L840)</f>
        <v/>
      </c>
    </row>
    <row r="840" spans="1:12">
      <c r="A840" s="2" t="str">
        <f>IF(Recap!A841="","",IF(Recap!A841&lt;0.25,1,0)+Recap!A841)</f>
        <v/>
      </c>
      <c r="B840" s="13" t="str">
        <f>IF(Recap!B841="","",IF(Recap!B841&lt;0.25,1,0)+Recap!B841)</f>
        <v/>
      </c>
      <c r="C840" s="13" t="str">
        <f>IF(Recap!C841="","",IF(Recap!C841&lt;0.25,1,0)+Recap!C841)</f>
        <v/>
      </c>
      <c r="D840" s="13" t="str">
        <f>IF(Recap!D841="","",IF(Recap!D841&lt;0.25,1,0)+Recap!D841)</f>
        <v/>
      </c>
      <c r="E840" s="13" t="str">
        <f>IF(Recap!E841="","",IF(Recap!E841&lt;0.25,1,0)+Recap!E841)</f>
        <v/>
      </c>
      <c r="F840" s="13" t="str">
        <f>IF(Recap!F841="","",IF(Recap!F841&lt;0.25,1,0)+Recap!F841)</f>
        <v/>
      </c>
      <c r="G840" s="13" t="str">
        <f>IF(Recap!G841="","",IF(Recap!G841&lt;0.25,1,0)+Recap!G841)</f>
        <v/>
      </c>
      <c r="H840" s="13" t="str">
        <f>IF(Recap!H841="","",IF(Recap!H841&lt;0.25,1,0)+Recap!H841)</f>
        <v/>
      </c>
      <c r="I840" s="13" t="str">
        <f>IF(Recap!I841="","",IF(Recap!I841&lt;0.25,1,0)+Recap!I841)</f>
        <v/>
      </c>
      <c r="J840" s="13" t="str">
        <f>IF(Recap!J841="","",IF(Recap!J841&lt;0.25,1,0)+Recap!J841)</f>
        <v/>
      </c>
      <c r="L840" s="13" t="str">
        <f>IF(Recap!L841="","",IF(Recap!L841&lt;0.25,1,0)+Recap!L841)</f>
        <v/>
      </c>
    </row>
    <row r="841" spans="1:12">
      <c r="A841" s="2" t="str">
        <f>IF(Recap!A842="","",IF(Recap!A842&lt;0.25,1,0)+Recap!A842)</f>
        <v/>
      </c>
      <c r="B841" s="13" t="str">
        <f>IF(Recap!B842="","",IF(Recap!B842&lt;0.25,1,0)+Recap!B842)</f>
        <v/>
      </c>
      <c r="C841" s="13" t="str">
        <f>IF(Recap!C842="","",IF(Recap!C842&lt;0.25,1,0)+Recap!C842)</f>
        <v/>
      </c>
      <c r="D841" s="13" t="str">
        <f>IF(Recap!D842="","",IF(Recap!D842&lt;0.25,1,0)+Recap!D842)</f>
        <v/>
      </c>
      <c r="E841" s="13" t="str">
        <f>IF(Recap!E842="","",IF(Recap!E842&lt;0.25,1,0)+Recap!E842)</f>
        <v/>
      </c>
      <c r="F841" s="13" t="str">
        <f>IF(Recap!F842="","",IF(Recap!F842&lt;0.25,1,0)+Recap!F842)</f>
        <v/>
      </c>
      <c r="G841" s="13" t="str">
        <f>IF(Recap!G842="","",IF(Recap!G842&lt;0.25,1,0)+Recap!G842)</f>
        <v/>
      </c>
      <c r="H841" s="13" t="str">
        <f>IF(Recap!H842="","",IF(Recap!H842&lt;0.25,1,0)+Recap!H842)</f>
        <v/>
      </c>
      <c r="I841" s="13" t="str">
        <f>IF(Recap!I842="","",IF(Recap!I842&lt;0.25,1,0)+Recap!I842)</f>
        <v/>
      </c>
      <c r="J841" s="13" t="str">
        <f>IF(Recap!J842="","",IF(Recap!J842&lt;0.25,1,0)+Recap!J842)</f>
        <v/>
      </c>
      <c r="L841" s="13" t="str">
        <f>IF(Recap!L842="","",IF(Recap!L842&lt;0.25,1,0)+Recap!L842)</f>
        <v/>
      </c>
    </row>
    <row r="842" spans="1:12">
      <c r="A842" s="2" t="str">
        <f>IF(Recap!A843="","",IF(Recap!A843&lt;0.25,1,0)+Recap!A843)</f>
        <v/>
      </c>
      <c r="B842" s="13" t="str">
        <f>IF(Recap!B843="","",IF(Recap!B843&lt;0.25,1,0)+Recap!B843)</f>
        <v/>
      </c>
      <c r="C842" s="13" t="str">
        <f>IF(Recap!C843="","",IF(Recap!C843&lt;0.25,1,0)+Recap!C843)</f>
        <v/>
      </c>
      <c r="D842" s="13" t="str">
        <f>IF(Recap!D843="","",IF(Recap!D843&lt;0.25,1,0)+Recap!D843)</f>
        <v/>
      </c>
      <c r="E842" s="13" t="str">
        <f>IF(Recap!E843="","",IF(Recap!E843&lt;0.25,1,0)+Recap!E843)</f>
        <v/>
      </c>
      <c r="F842" s="13" t="str">
        <f>IF(Recap!F843="","",IF(Recap!F843&lt;0.25,1,0)+Recap!F843)</f>
        <v/>
      </c>
      <c r="G842" s="13" t="str">
        <f>IF(Recap!G843="","",IF(Recap!G843&lt;0.25,1,0)+Recap!G843)</f>
        <v/>
      </c>
      <c r="H842" s="13" t="str">
        <f>IF(Recap!H843="","",IF(Recap!H843&lt;0.25,1,0)+Recap!H843)</f>
        <v/>
      </c>
      <c r="I842" s="13" t="str">
        <f>IF(Recap!I843="","",IF(Recap!I843&lt;0.25,1,0)+Recap!I843)</f>
        <v/>
      </c>
      <c r="J842" s="13" t="str">
        <f>IF(Recap!J843="","",IF(Recap!J843&lt;0.25,1,0)+Recap!J843)</f>
        <v/>
      </c>
      <c r="L842" s="13" t="str">
        <f>IF(Recap!L843="","",IF(Recap!L843&lt;0.25,1,0)+Recap!L843)</f>
        <v/>
      </c>
    </row>
    <row r="843" spans="1:12">
      <c r="A843" s="2" t="str">
        <f>IF(Recap!A844="","",IF(Recap!A844&lt;0.25,1,0)+Recap!A844)</f>
        <v/>
      </c>
      <c r="B843" s="13" t="str">
        <f>IF(Recap!B844="","",IF(Recap!B844&lt;0.25,1,0)+Recap!B844)</f>
        <v/>
      </c>
      <c r="C843" s="13" t="str">
        <f>IF(Recap!C844="","",IF(Recap!C844&lt;0.25,1,0)+Recap!C844)</f>
        <v/>
      </c>
      <c r="D843" s="13" t="str">
        <f>IF(Recap!D844="","",IF(Recap!D844&lt;0.25,1,0)+Recap!D844)</f>
        <v/>
      </c>
      <c r="E843" s="13" t="str">
        <f>IF(Recap!E844="","",IF(Recap!E844&lt;0.25,1,0)+Recap!E844)</f>
        <v/>
      </c>
      <c r="F843" s="13" t="str">
        <f>IF(Recap!F844="","",IF(Recap!F844&lt;0.25,1,0)+Recap!F844)</f>
        <v/>
      </c>
      <c r="G843" s="13" t="str">
        <f>IF(Recap!G844="","",IF(Recap!G844&lt;0.25,1,0)+Recap!G844)</f>
        <v/>
      </c>
      <c r="H843" s="13" t="str">
        <f>IF(Recap!H844="","",IF(Recap!H844&lt;0.25,1,0)+Recap!H844)</f>
        <v/>
      </c>
      <c r="I843" s="13" t="str">
        <f>IF(Recap!I844="","",IF(Recap!I844&lt;0.25,1,0)+Recap!I844)</f>
        <v/>
      </c>
      <c r="J843" s="13" t="str">
        <f>IF(Recap!J844="","",IF(Recap!J844&lt;0.25,1,0)+Recap!J844)</f>
        <v/>
      </c>
      <c r="L843" s="13" t="str">
        <f>IF(Recap!L844="","",IF(Recap!L844&lt;0.25,1,0)+Recap!L844)</f>
        <v/>
      </c>
    </row>
    <row r="844" spans="1:12">
      <c r="A844" s="2" t="str">
        <f>IF(Recap!A845="","",IF(Recap!A845&lt;0.25,1,0)+Recap!A845)</f>
        <v/>
      </c>
      <c r="B844" s="13" t="str">
        <f>IF(Recap!B845="","",IF(Recap!B845&lt;0.25,1,0)+Recap!B845)</f>
        <v/>
      </c>
      <c r="C844" s="13" t="str">
        <f>IF(Recap!C845="","",IF(Recap!C845&lt;0.25,1,0)+Recap!C845)</f>
        <v/>
      </c>
      <c r="D844" s="13" t="str">
        <f>IF(Recap!D845="","",IF(Recap!D845&lt;0.25,1,0)+Recap!D845)</f>
        <v/>
      </c>
      <c r="E844" s="13" t="str">
        <f>IF(Recap!E845="","",IF(Recap!E845&lt;0.25,1,0)+Recap!E845)</f>
        <v/>
      </c>
      <c r="F844" s="13" t="str">
        <f>IF(Recap!F845="","",IF(Recap!F845&lt;0.25,1,0)+Recap!F845)</f>
        <v/>
      </c>
      <c r="G844" s="13" t="str">
        <f>IF(Recap!G845="","",IF(Recap!G845&lt;0.25,1,0)+Recap!G845)</f>
        <v/>
      </c>
      <c r="H844" s="13" t="str">
        <f>IF(Recap!H845="","",IF(Recap!H845&lt;0.25,1,0)+Recap!H845)</f>
        <v/>
      </c>
      <c r="I844" s="13" t="str">
        <f>IF(Recap!I845="","",IF(Recap!I845&lt;0.25,1,0)+Recap!I845)</f>
        <v/>
      </c>
      <c r="J844" s="13" t="str">
        <f>IF(Recap!J845="","",IF(Recap!J845&lt;0.25,1,0)+Recap!J845)</f>
        <v/>
      </c>
      <c r="L844" s="13" t="str">
        <f>IF(Recap!L845="","",IF(Recap!L845&lt;0.25,1,0)+Recap!L845)</f>
        <v/>
      </c>
    </row>
    <row r="845" spans="1:12">
      <c r="A845" s="2" t="str">
        <f>IF(Recap!A846="","",IF(Recap!A846&lt;0.25,1,0)+Recap!A846)</f>
        <v/>
      </c>
      <c r="B845" s="13" t="str">
        <f>IF(Recap!B846="","",IF(Recap!B846&lt;0.25,1,0)+Recap!B846)</f>
        <v/>
      </c>
      <c r="C845" s="13" t="str">
        <f>IF(Recap!C846="","",IF(Recap!C846&lt;0.25,1,0)+Recap!C846)</f>
        <v/>
      </c>
      <c r="D845" s="13" t="str">
        <f>IF(Recap!D846="","",IF(Recap!D846&lt;0.25,1,0)+Recap!D846)</f>
        <v/>
      </c>
      <c r="E845" s="13" t="str">
        <f>IF(Recap!E846="","",IF(Recap!E846&lt;0.25,1,0)+Recap!E846)</f>
        <v/>
      </c>
      <c r="F845" s="13" t="str">
        <f>IF(Recap!F846="","",IF(Recap!F846&lt;0.25,1,0)+Recap!F846)</f>
        <v/>
      </c>
      <c r="G845" s="13" t="str">
        <f>IF(Recap!G846="","",IF(Recap!G846&lt;0.25,1,0)+Recap!G846)</f>
        <v/>
      </c>
      <c r="H845" s="13" t="str">
        <f>IF(Recap!H846="","",IF(Recap!H846&lt;0.25,1,0)+Recap!H846)</f>
        <v/>
      </c>
      <c r="I845" s="13" t="str">
        <f>IF(Recap!I846="","",IF(Recap!I846&lt;0.25,1,0)+Recap!I846)</f>
        <v/>
      </c>
      <c r="J845" s="13" t="str">
        <f>IF(Recap!J846="","",IF(Recap!J846&lt;0.25,1,0)+Recap!J846)</f>
        <v/>
      </c>
      <c r="L845" s="13" t="str">
        <f>IF(Recap!L846="","",IF(Recap!L846&lt;0.25,1,0)+Recap!L846)</f>
        <v/>
      </c>
    </row>
    <row r="846" spans="1:12">
      <c r="A846" s="2" t="str">
        <f>IF(Recap!A847="","",IF(Recap!A847&lt;0.25,1,0)+Recap!A847)</f>
        <v/>
      </c>
      <c r="B846" s="13" t="str">
        <f>IF(Recap!B847="","",IF(Recap!B847&lt;0.25,1,0)+Recap!B847)</f>
        <v/>
      </c>
      <c r="C846" s="13" t="str">
        <f>IF(Recap!C847="","",IF(Recap!C847&lt;0.25,1,0)+Recap!C847)</f>
        <v/>
      </c>
      <c r="D846" s="13" t="str">
        <f>IF(Recap!D847="","",IF(Recap!D847&lt;0.25,1,0)+Recap!D847)</f>
        <v/>
      </c>
      <c r="E846" s="13" t="str">
        <f>IF(Recap!E847="","",IF(Recap!E847&lt;0.25,1,0)+Recap!E847)</f>
        <v/>
      </c>
      <c r="F846" s="13" t="str">
        <f>IF(Recap!F847="","",IF(Recap!F847&lt;0.25,1,0)+Recap!F847)</f>
        <v/>
      </c>
      <c r="G846" s="13" t="str">
        <f>IF(Recap!G847="","",IF(Recap!G847&lt;0.25,1,0)+Recap!G847)</f>
        <v/>
      </c>
      <c r="H846" s="13" t="str">
        <f>IF(Recap!H847="","",IF(Recap!H847&lt;0.25,1,0)+Recap!H847)</f>
        <v/>
      </c>
      <c r="I846" s="13" t="str">
        <f>IF(Recap!I847="","",IF(Recap!I847&lt;0.25,1,0)+Recap!I847)</f>
        <v/>
      </c>
      <c r="J846" s="13" t="str">
        <f>IF(Recap!J847="","",IF(Recap!J847&lt;0.25,1,0)+Recap!J847)</f>
        <v/>
      </c>
      <c r="L846" s="13" t="str">
        <f>IF(Recap!L847="","",IF(Recap!L847&lt;0.25,1,0)+Recap!L847)</f>
        <v/>
      </c>
    </row>
    <row r="847" spans="1:12">
      <c r="A847" s="2" t="str">
        <f>IF(Recap!A848="","",IF(Recap!A848&lt;0.25,1,0)+Recap!A848)</f>
        <v/>
      </c>
      <c r="B847" s="13" t="str">
        <f>IF(Recap!B848="","",IF(Recap!B848&lt;0.25,1,0)+Recap!B848)</f>
        <v/>
      </c>
      <c r="C847" s="13" t="str">
        <f>IF(Recap!C848="","",IF(Recap!C848&lt;0.25,1,0)+Recap!C848)</f>
        <v/>
      </c>
      <c r="D847" s="13" t="str">
        <f>IF(Recap!D848="","",IF(Recap!D848&lt;0.25,1,0)+Recap!D848)</f>
        <v/>
      </c>
      <c r="E847" s="13" t="str">
        <f>IF(Recap!E848="","",IF(Recap!E848&lt;0.25,1,0)+Recap!E848)</f>
        <v/>
      </c>
      <c r="F847" s="13" t="str">
        <f>IF(Recap!F848="","",IF(Recap!F848&lt;0.25,1,0)+Recap!F848)</f>
        <v/>
      </c>
      <c r="G847" s="13" t="str">
        <f>IF(Recap!G848="","",IF(Recap!G848&lt;0.25,1,0)+Recap!G848)</f>
        <v/>
      </c>
      <c r="H847" s="13" t="str">
        <f>IF(Recap!H848="","",IF(Recap!H848&lt;0.25,1,0)+Recap!H848)</f>
        <v/>
      </c>
      <c r="I847" s="13" t="str">
        <f>IF(Recap!I848="","",IF(Recap!I848&lt;0.25,1,0)+Recap!I848)</f>
        <v/>
      </c>
      <c r="J847" s="13" t="str">
        <f>IF(Recap!J848="","",IF(Recap!J848&lt;0.25,1,0)+Recap!J848)</f>
        <v/>
      </c>
      <c r="L847" s="13" t="str">
        <f>IF(Recap!L848="","",IF(Recap!L848&lt;0.25,1,0)+Recap!L848)</f>
        <v/>
      </c>
    </row>
    <row r="848" spans="1:12">
      <c r="A848" s="2" t="str">
        <f>IF(Recap!A849="","",IF(Recap!A849&lt;0.25,1,0)+Recap!A849)</f>
        <v/>
      </c>
      <c r="B848" s="13" t="str">
        <f>IF(Recap!B849="","",IF(Recap!B849&lt;0.25,1,0)+Recap!B849)</f>
        <v/>
      </c>
      <c r="C848" s="13" t="str">
        <f>IF(Recap!C849="","",IF(Recap!C849&lt;0.25,1,0)+Recap!C849)</f>
        <v/>
      </c>
      <c r="D848" s="13" t="str">
        <f>IF(Recap!D849="","",IF(Recap!D849&lt;0.25,1,0)+Recap!D849)</f>
        <v/>
      </c>
      <c r="E848" s="13" t="str">
        <f>IF(Recap!E849="","",IF(Recap!E849&lt;0.25,1,0)+Recap!E849)</f>
        <v/>
      </c>
      <c r="F848" s="13" t="str">
        <f>IF(Recap!F849="","",IF(Recap!F849&lt;0.25,1,0)+Recap!F849)</f>
        <v/>
      </c>
      <c r="G848" s="13" t="str">
        <f>IF(Recap!G849="","",IF(Recap!G849&lt;0.25,1,0)+Recap!G849)</f>
        <v/>
      </c>
      <c r="H848" s="13" t="str">
        <f>IF(Recap!H849="","",IF(Recap!H849&lt;0.25,1,0)+Recap!H849)</f>
        <v/>
      </c>
      <c r="I848" s="13" t="str">
        <f>IF(Recap!I849="","",IF(Recap!I849&lt;0.25,1,0)+Recap!I849)</f>
        <v/>
      </c>
      <c r="J848" s="13" t="str">
        <f>IF(Recap!J849="","",IF(Recap!J849&lt;0.25,1,0)+Recap!J849)</f>
        <v/>
      </c>
      <c r="L848" s="13" t="str">
        <f>IF(Recap!L849="","",IF(Recap!L849&lt;0.25,1,0)+Recap!L849)</f>
        <v/>
      </c>
    </row>
    <row r="849" spans="1:12">
      <c r="A849" s="2" t="str">
        <f>IF(Recap!A850="","",IF(Recap!A850&lt;0.25,1,0)+Recap!A850)</f>
        <v/>
      </c>
      <c r="B849" s="13" t="str">
        <f>IF(Recap!B850="","",IF(Recap!B850&lt;0.25,1,0)+Recap!B850)</f>
        <v/>
      </c>
      <c r="C849" s="13" t="str">
        <f>IF(Recap!C850="","",IF(Recap!C850&lt;0.25,1,0)+Recap!C850)</f>
        <v/>
      </c>
      <c r="D849" s="13" t="str">
        <f>IF(Recap!D850="","",IF(Recap!D850&lt;0.25,1,0)+Recap!D850)</f>
        <v/>
      </c>
      <c r="E849" s="13" t="str">
        <f>IF(Recap!E850="","",IF(Recap!E850&lt;0.25,1,0)+Recap!E850)</f>
        <v/>
      </c>
      <c r="F849" s="13" t="str">
        <f>IF(Recap!F850="","",IF(Recap!F850&lt;0.25,1,0)+Recap!F850)</f>
        <v/>
      </c>
      <c r="G849" s="13" t="str">
        <f>IF(Recap!G850="","",IF(Recap!G850&lt;0.25,1,0)+Recap!G850)</f>
        <v/>
      </c>
      <c r="H849" s="13" t="str">
        <f>IF(Recap!H850="","",IF(Recap!H850&lt;0.25,1,0)+Recap!H850)</f>
        <v/>
      </c>
      <c r="I849" s="13" t="str">
        <f>IF(Recap!I850="","",IF(Recap!I850&lt;0.25,1,0)+Recap!I850)</f>
        <v/>
      </c>
      <c r="J849" s="13" t="str">
        <f>IF(Recap!J850="","",IF(Recap!J850&lt;0.25,1,0)+Recap!J850)</f>
        <v/>
      </c>
      <c r="L849" s="13" t="str">
        <f>IF(Recap!L850="","",IF(Recap!L850&lt;0.25,1,0)+Recap!L850)</f>
        <v/>
      </c>
    </row>
    <row r="850" spans="1:12">
      <c r="A850" s="2" t="str">
        <f>IF(Recap!A851="","",IF(Recap!A851&lt;0.25,1,0)+Recap!A851)</f>
        <v/>
      </c>
      <c r="B850" s="13" t="str">
        <f>IF(Recap!B851="","",IF(Recap!B851&lt;0.25,1,0)+Recap!B851)</f>
        <v/>
      </c>
      <c r="C850" s="13" t="str">
        <f>IF(Recap!C851="","",IF(Recap!C851&lt;0.25,1,0)+Recap!C851)</f>
        <v/>
      </c>
      <c r="D850" s="13" t="str">
        <f>IF(Recap!D851="","",IF(Recap!D851&lt;0.25,1,0)+Recap!D851)</f>
        <v/>
      </c>
      <c r="E850" s="13" t="str">
        <f>IF(Recap!E851="","",IF(Recap!E851&lt;0.25,1,0)+Recap!E851)</f>
        <v/>
      </c>
      <c r="F850" s="13" t="str">
        <f>IF(Recap!F851="","",IF(Recap!F851&lt;0.25,1,0)+Recap!F851)</f>
        <v/>
      </c>
      <c r="G850" s="13" t="str">
        <f>IF(Recap!G851="","",IF(Recap!G851&lt;0.25,1,0)+Recap!G851)</f>
        <v/>
      </c>
      <c r="H850" s="13" t="str">
        <f>IF(Recap!H851="","",IF(Recap!H851&lt;0.25,1,0)+Recap!H851)</f>
        <v/>
      </c>
      <c r="I850" s="13" t="str">
        <f>IF(Recap!I851="","",IF(Recap!I851&lt;0.25,1,0)+Recap!I851)</f>
        <v/>
      </c>
      <c r="J850" s="13" t="str">
        <f>IF(Recap!J851="","",IF(Recap!J851&lt;0.25,1,0)+Recap!J851)</f>
        <v/>
      </c>
      <c r="L850" s="13" t="str">
        <f>IF(Recap!L851="","",IF(Recap!L851&lt;0.25,1,0)+Recap!L851)</f>
        <v/>
      </c>
    </row>
    <row r="851" spans="1:12">
      <c r="A851" s="2" t="str">
        <f>IF(Recap!A852="","",IF(Recap!A852&lt;0.25,1,0)+Recap!A852)</f>
        <v/>
      </c>
      <c r="B851" s="13" t="str">
        <f>IF(Recap!B852="","",IF(Recap!B852&lt;0.25,1,0)+Recap!B852)</f>
        <v/>
      </c>
      <c r="C851" s="13" t="str">
        <f>IF(Recap!C852="","",IF(Recap!C852&lt;0.25,1,0)+Recap!C852)</f>
        <v/>
      </c>
      <c r="D851" s="13" t="str">
        <f>IF(Recap!D852="","",IF(Recap!D852&lt;0.25,1,0)+Recap!D852)</f>
        <v/>
      </c>
      <c r="E851" s="13" t="str">
        <f>IF(Recap!E852="","",IF(Recap!E852&lt;0.25,1,0)+Recap!E852)</f>
        <v/>
      </c>
      <c r="F851" s="13" t="str">
        <f>IF(Recap!F852="","",IF(Recap!F852&lt;0.25,1,0)+Recap!F852)</f>
        <v/>
      </c>
      <c r="G851" s="13" t="str">
        <f>IF(Recap!G852="","",IF(Recap!G852&lt;0.25,1,0)+Recap!G852)</f>
        <v/>
      </c>
      <c r="H851" s="13" t="str">
        <f>IF(Recap!H852="","",IF(Recap!H852&lt;0.25,1,0)+Recap!H852)</f>
        <v/>
      </c>
      <c r="I851" s="13" t="str">
        <f>IF(Recap!I852="","",IF(Recap!I852&lt;0.25,1,0)+Recap!I852)</f>
        <v/>
      </c>
      <c r="J851" s="13" t="str">
        <f>IF(Recap!J852="","",IF(Recap!J852&lt;0.25,1,0)+Recap!J852)</f>
        <v/>
      </c>
      <c r="L851" s="13" t="str">
        <f>IF(Recap!L852="","",IF(Recap!L852&lt;0.25,1,0)+Recap!L852)</f>
        <v/>
      </c>
    </row>
    <row r="852" spans="1:12">
      <c r="A852" s="2" t="str">
        <f>IF(Recap!A853="","",IF(Recap!A853&lt;0.25,1,0)+Recap!A853)</f>
        <v/>
      </c>
      <c r="B852" s="13" t="str">
        <f>IF(Recap!B853="","",IF(Recap!B853&lt;0.25,1,0)+Recap!B853)</f>
        <v/>
      </c>
      <c r="C852" s="13" t="str">
        <f>IF(Recap!C853="","",IF(Recap!C853&lt;0.25,1,0)+Recap!C853)</f>
        <v/>
      </c>
      <c r="D852" s="13" t="str">
        <f>IF(Recap!D853="","",IF(Recap!D853&lt;0.25,1,0)+Recap!D853)</f>
        <v/>
      </c>
      <c r="E852" s="13" t="str">
        <f>IF(Recap!E853="","",IF(Recap!E853&lt;0.25,1,0)+Recap!E853)</f>
        <v/>
      </c>
      <c r="F852" s="13" t="str">
        <f>IF(Recap!F853="","",IF(Recap!F853&lt;0.25,1,0)+Recap!F853)</f>
        <v/>
      </c>
      <c r="G852" s="13" t="str">
        <f>IF(Recap!G853="","",IF(Recap!G853&lt;0.25,1,0)+Recap!G853)</f>
        <v/>
      </c>
      <c r="H852" s="13" t="str">
        <f>IF(Recap!H853="","",IF(Recap!H853&lt;0.25,1,0)+Recap!H853)</f>
        <v/>
      </c>
      <c r="I852" s="13" t="str">
        <f>IF(Recap!I853="","",IF(Recap!I853&lt;0.25,1,0)+Recap!I853)</f>
        <v/>
      </c>
      <c r="J852" s="13" t="str">
        <f>IF(Recap!J853="","",IF(Recap!J853&lt;0.25,1,0)+Recap!J853)</f>
        <v/>
      </c>
      <c r="L852" s="13" t="str">
        <f>IF(Recap!L853="","",IF(Recap!L853&lt;0.25,1,0)+Recap!L853)</f>
        <v/>
      </c>
    </row>
    <row r="853" spans="1:12">
      <c r="A853" s="2" t="str">
        <f>IF(Recap!A854="","",IF(Recap!A854&lt;0.25,1,0)+Recap!A854)</f>
        <v/>
      </c>
      <c r="B853" s="13" t="str">
        <f>IF(Recap!B854="","",IF(Recap!B854&lt;0.25,1,0)+Recap!B854)</f>
        <v/>
      </c>
      <c r="C853" s="13" t="str">
        <f>IF(Recap!C854="","",IF(Recap!C854&lt;0.25,1,0)+Recap!C854)</f>
        <v/>
      </c>
      <c r="D853" s="13" t="str">
        <f>IF(Recap!D854="","",IF(Recap!D854&lt;0.25,1,0)+Recap!D854)</f>
        <v/>
      </c>
      <c r="E853" s="13" t="str">
        <f>IF(Recap!E854="","",IF(Recap!E854&lt;0.25,1,0)+Recap!E854)</f>
        <v/>
      </c>
      <c r="F853" s="13" t="str">
        <f>IF(Recap!F854="","",IF(Recap!F854&lt;0.25,1,0)+Recap!F854)</f>
        <v/>
      </c>
      <c r="G853" s="13" t="str">
        <f>IF(Recap!G854="","",IF(Recap!G854&lt;0.25,1,0)+Recap!G854)</f>
        <v/>
      </c>
      <c r="H853" s="13" t="str">
        <f>IF(Recap!H854="","",IF(Recap!H854&lt;0.25,1,0)+Recap!H854)</f>
        <v/>
      </c>
      <c r="I853" s="13" t="str">
        <f>IF(Recap!I854="","",IF(Recap!I854&lt;0.25,1,0)+Recap!I854)</f>
        <v/>
      </c>
      <c r="J853" s="13" t="str">
        <f>IF(Recap!J854="","",IF(Recap!J854&lt;0.25,1,0)+Recap!J854)</f>
        <v/>
      </c>
      <c r="L853" s="13" t="str">
        <f>IF(Recap!L854="","",IF(Recap!L854&lt;0.25,1,0)+Recap!L854)</f>
        <v/>
      </c>
    </row>
    <row r="854" spans="1:12">
      <c r="A854" s="2" t="str">
        <f>IF(Recap!A855="","",IF(Recap!A855&lt;0.25,1,0)+Recap!A855)</f>
        <v/>
      </c>
      <c r="B854" s="13" t="str">
        <f>IF(Recap!B855="","",IF(Recap!B855&lt;0.25,1,0)+Recap!B855)</f>
        <v/>
      </c>
      <c r="C854" s="13" t="str">
        <f>IF(Recap!C855="","",IF(Recap!C855&lt;0.25,1,0)+Recap!C855)</f>
        <v/>
      </c>
      <c r="D854" s="13" t="str">
        <f>IF(Recap!D855="","",IF(Recap!D855&lt;0.25,1,0)+Recap!D855)</f>
        <v/>
      </c>
      <c r="E854" s="13" t="str">
        <f>IF(Recap!E855="","",IF(Recap!E855&lt;0.25,1,0)+Recap!E855)</f>
        <v/>
      </c>
      <c r="F854" s="13" t="str">
        <f>IF(Recap!F855="","",IF(Recap!F855&lt;0.25,1,0)+Recap!F855)</f>
        <v/>
      </c>
      <c r="G854" s="13" t="str">
        <f>IF(Recap!G855="","",IF(Recap!G855&lt;0.25,1,0)+Recap!G855)</f>
        <v/>
      </c>
      <c r="H854" s="13" t="str">
        <f>IF(Recap!H855="","",IF(Recap!H855&lt;0.25,1,0)+Recap!H855)</f>
        <v/>
      </c>
      <c r="I854" s="13" t="str">
        <f>IF(Recap!I855="","",IF(Recap!I855&lt;0.25,1,0)+Recap!I855)</f>
        <v/>
      </c>
      <c r="J854" s="13" t="str">
        <f>IF(Recap!J855="","",IF(Recap!J855&lt;0.25,1,0)+Recap!J855)</f>
        <v/>
      </c>
      <c r="L854" s="13" t="str">
        <f>IF(Recap!L855="","",IF(Recap!L855&lt;0.25,1,0)+Recap!L855)</f>
        <v/>
      </c>
    </row>
    <row r="855" spans="1:12">
      <c r="A855" s="2" t="str">
        <f>IF(Recap!A856="","",IF(Recap!A856&lt;0.25,1,0)+Recap!A856)</f>
        <v/>
      </c>
      <c r="B855" s="13" t="str">
        <f>IF(Recap!B856="","",IF(Recap!B856&lt;0.25,1,0)+Recap!B856)</f>
        <v/>
      </c>
      <c r="C855" s="13" t="str">
        <f>IF(Recap!C856="","",IF(Recap!C856&lt;0.25,1,0)+Recap!C856)</f>
        <v/>
      </c>
      <c r="D855" s="13" t="str">
        <f>IF(Recap!D856="","",IF(Recap!D856&lt;0.25,1,0)+Recap!D856)</f>
        <v/>
      </c>
      <c r="E855" s="13" t="str">
        <f>IF(Recap!E856="","",IF(Recap!E856&lt;0.25,1,0)+Recap!E856)</f>
        <v/>
      </c>
      <c r="F855" s="13" t="str">
        <f>IF(Recap!F856="","",IF(Recap!F856&lt;0.25,1,0)+Recap!F856)</f>
        <v/>
      </c>
      <c r="G855" s="13" t="str">
        <f>IF(Recap!G856="","",IF(Recap!G856&lt;0.25,1,0)+Recap!G856)</f>
        <v/>
      </c>
      <c r="H855" s="13" t="str">
        <f>IF(Recap!H856="","",IF(Recap!H856&lt;0.25,1,0)+Recap!H856)</f>
        <v/>
      </c>
      <c r="I855" s="13" t="str">
        <f>IF(Recap!I856="","",IF(Recap!I856&lt;0.25,1,0)+Recap!I856)</f>
        <v/>
      </c>
      <c r="J855" s="13" t="str">
        <f>IF(Recap!J856="","",IF(Recap!J856&lt;0.25,1,0)+Recap!J856)</f>
        <v/>
      </c>
      <c r="L855" s="13" t="str">
        <f>IF(Recap!L856="","",IF(Recap!L856&lt;0.25,1,0)+Recap!L856)</f>
        <v/>
      </c>
    </row>
    <row r="856" spans="1:12">
      <c r="A856" s="2" t="str">
        <f>IF(Recap!A857="","",IF(Recap!A857&lt;0.25,1,0)+Recap!A857)</f>
        <v/>
      </c>
      <c r="B856" s="13" t="str">
        <f>IF(Recap!B857="","",IF(Recap!B857&lt;0.25,1,0)+Recap!B857)</f>
        <v/>
      </c>
      <c r="C856" s="13" t="str">
        <f>IF(Recap!C857="","",IF(Recap!C857&lt;0.25,1,0)+Recap!C857)</f>
        <v/>
      </c>
      <c r="D856" s="13" t="str">
        <f>IF(Recap!D857="","",IF(Recap!D857&lt;0.25,1,0)+Recap!D857)</f>
        <v/>
      </c>
      <c r="E856" s="13" t="str">
        <f>IF(Recap!E857="","",IF(Recap!E857&lt;0.25,1,0)+Recap!E857)</f>
        <v/>
      </c>
      <c r="F856" s="13" t="str">
        <f>IF(Recap!F857="","",IF(Recap!F857&lt;0.25,1,0)+Recap!F857)</f>
        <v/>
      </c>
      <c r="G856" s="13" t="str">
        <f>IF(Recap!G857="","",IF(Recap!G857&lt;0.25,1,0)+Recap!G857)</f>
        <v/>
      </c>
      <c r="H856" s="13" t="str">
        <f>IF(Recap!H857="","",IF(Recap!H857&lt;0.25,1,0)+Recap!H857)</f>
        <v/>
      </c>
      <c r="I856" s="13" t="str">
        <f>IF(Recap!I857="","",IF(Recap!I857&lt;0.25,1,0)+Recap!I857)</f>
        <v/>
      </c>
      <c r="J856" s="13" t="str">
        <f>IF(Recap!J857="","",IF(Recap!J857&lt;0.25,1,0)+Recap!J857)</f>
        <v/>
      </c>
      <c r="L856" s="13" t="str">
        <f>IF(Recap!L857="","",IF(Recap!L857&lt;0.25,1,0)+Recap!L857)</f>
        <v/>
      </c>
    </row>
    <row r="857" spans="1:12">
      <c r="A857" s="2" t="str">
        <f>IF(Recap!A858="","",IF(Recap!A858&lt;0.25,1,0)+Recap!A858)</f>
        <v/>
      </c>
      <c r="B857" s="13" t="str">
        <f>IF(Recap!B858="","",IF(Recap!B858&lt;0.25,1,0)+Recap!B858)</f>
        <v/>
      </c>
      <c r="C857" s="13" t="str">
        <f>IF(Recap!C858="","",IF(Recap!C858&lt;0.25,1,0)+Recap!C858)</f>
        <v/>
      </c>
      <c r="D857" s="13" t="str">
        <f>IF(Recap!D858="","",IF(Recap!D858&lt;0.25,1,0)+Recap!D858)</f>
        <v/>
      </c>
      <c r="E857" s="13" t="str">
        <f>IF(Recap!E858="","",IF(Recap!E858&lt;0.25,1,0)+Recap!E858)</f>
        <v/>
      </c>
      <c r="F857" s="13" t="str">
        <f>IF(Recap!F858="","",IF(Recap!F858&lt;0.25,1,0)+Recap!F858)</f>
        <v/>
      </c>
      <c r="G857" s="13" t="str">
        <f>IF(Recap!G858="","",IF(Recap!G858&lt;0.25,1,0)+Recap!G858)</f>
        <v/>
      </c>
      <c r="H857" s="13" t="str">
        <f>IF(Recap!H858="","",IF(Recap!H858&lt;0.25,1,0)+Recap!H858)</f>
        <v/>
      </c>
      <c r="I857" s="13" t="str">
        <f>IF(Recap!I858="","",IF(Recap!I858&lt;0.25,1,0)+Recap!I858)</f>
        <v/>
      </c>
      <c r="J857" s="13" t="str">
        <f>IF(Recap!J858="","",IF(Recap!J858&lt;0.25,1,0)+Recap!J858)</f>
        <v/>
      </c>
      <c r="L857" s="13" t="str">
        <f>IF(Recap!L858="","",IF(Recap!L858&lt;0.25,1,0)+Recap!L858)</f>
        <v/>
      </c>
    </row>
    <row r="858" spans="1:12">
      <c r="A858" s="2" t="str">
        <f>IF(Recap!A859="","",IF(Recap!A859&lt;0.25,1,0)+Recap!A859)</f>
        <v/>
      </c>
      <c r="B858" s="13" t="str">
        <f>IF(Recap!B859="","",IF(Recap!B859&lt;0.25,1,0)+Recap!B859)</f>
        <v/>
      </c>
      <c r="C858" s="13" t="str">
        <f>IF(Recap!C859="","",IF(Recap!C859&lt;0.25,1,0)+Recap!C859)</f>
        <v/>
      </c>
      <c r="D858" s="13" t="str">
        <f>IF(Recap!D859="","",IF(Recap!D859&lt;0.25,1,0)+Recap!D859)</f>
        <v/>
      </c>
      <c r="E858" s="13" t="str">
        <f>IF(Recap!E859="","",IF(Recap!E859&lt;0.25,1,0)+Recap!E859)</f>
        <v/>
      </c>
      <c r="F858" s="13" t="str">
        <f>IF(Recap!F859="","",IF(Recap!F859&lt;0.25,1,0)+Recap!F859)</f>
        <v/>
      </c>
      <c r="G858" s="13" t="str">
        <f>IF(Recap!G859="","",IF(Recap!G859&lt;0.25,1,0)+Recap!G859)</f>
        <v/>
      </c>
      <c r="H858" s="13" t="str">
        <f>IF(Recap!H859="","",IF(Recap!H859&lt;0.25,1,0)+Recap!H859)</f>
        <v/>
      </c>
      <c r="I858" s="13" t="str">
        <f>IF(Recap!I859="","",IF(Recap!I859&lt;0.25,1,0)+Recap!I859)</f>
        <v/>
      </c>
      <c r="J858" s="13" t="str">
        <f>IF(Recap!J859="","",IF(Recap!J859&lt;0.25,1,0)+Recap!J859)</f>
        <v/>
      </c>
      <c r="L858" s="13" t="str">
        <f>IF(Recap!L859="","",IF(Recap!L859&lt;0.25,1,0)+Recap!L859)</f>
        <v/>
      </c>
    </row>
    <row r="859" spans="1:12">
      <c r="A859" s="2" t="str">
        <f>IF(Recap!A860="","",IF(Recap!A860&lt;0.25,1,0)+Recap!A860)</f>
        <v/>
      </c>
      <c r="B859" s="13" t="str">
        <f>IF(Recap!B860="","",IF(Recap!B860&lt;0.25,1,0)+Recap!B860)</f>
        <v/>
      </c>
      <c r="C859" s="13" t="str">
        <f>IF(Recap!C860="","",IF(Recap!C860&lt;0.25,1,0)+Recap!C860)</f>
        <v/>
      </c>
      <c r="D859" s="13" t="str">
        <f>IF(Recap!D860="","",IF(Recap!D860&lt;0.25,1,0)+Recap!D860)</f>
        <v/>
      </c>
      <c r="E859" s="13" t="str">
        <f>IF(Recap!E860="","",IF(Recap!E860&lt;0.25,1,0)+Recap!E860)</f>
        <v/>
      </c>
      <c r="F859" s="13" t="str">
        <f>IF(Recap!F860="","",IF(Recap!F860&lt;0.25,1,0)+Recap!F860)</f>
        <v/>
      </c>
      <c r="G859" s="13" t="str">
        <f>IF(Recap!G860="","",IF(Recap!G860&lt;0.25,1,0)+Recap!G860)</f>
        <v/>
      </c>
      <c r="H859" s="13" t="str">
        <f>IF(Recap!H860="","",IF(Recap!H860&lt;0.25,1,0)+Recap!H860)</f>
        <v/>
      </c>
      <c r="I859" s="13" t="str">
        <f>IF(Recap!I860="","",IF(Recap!I860&lt;0.25,1,0)+Recap!I860)</f>
        <v/>
      </c>
      <c r="J859" s="13" t="str">
        <f>IF(Recap!J860="","",IF(Recap!J860&lt;0.25,1,0)+Recap!J860)</f>
        <v/>
      </c>
      <c r="L859" s="13" t="str">
        <f>IF(Recap!L860="","",IF(Recap!L860&lt;0.25,1,0)+Recap!L860)</f>
        <v/>
      </c>
    </row>
    <row r="860" spans="1:12">
      <c r="A860" s="2" t="str">
        <f>IF(Recap!A861="","",IF(Recap!A861&lt;0.25,1,0)+Recap!A861)</f>
        <v/>
      </c>
      <c r="B860" s="13" t="str">
        <f>IF(Recap!B861="","",IF(Recap!B861&lt;0.25,1,0)+Recap!B861)</f>
        <v/>
      </c>
      <c r="C860" s="13" t="str">
        <f>IF(Recap!C861="","",IF(Recap!C861&lt;0.25,1,0)+Recap!C861)</f>
        <v/>
      </c>
      <c r="D860" s="13" t="str">
        <f>IF(Recap!D861="","",IF(Recap!D861&lt;0.25,1,0)+Recap!D861)</f>
        <v/>
      </c>
      <c r="E860" s="13" t="str">
        <f>IF(Recap!E861="","",IF(Recap!E861&lt;0.25,1,0)+Recap!E861)</f>
        <v/>
      </c>
      <c r="F860" s="13" t="str">
        <f>IF(Recap!F861="","",IF(Recap!F861&lt;0.25,1,0)+Recap!F861)</f>
        <v/>
      </c>
      <c r="G860" s="13" t="str">
        <f>IF(Recap!G861="","",IF(Recap!G861&lt;0.25,1,0)+Recap!G861)</f>
        <v/>
      </c>
      <c r="H860" s="13" t="str">
        <f>IF(Recap!H861="","",IF(Recap!H861&lt;0.25,1,0)+Recap!H861)</f>
        <v/>
      </c>
      <c r="I860" s="13" t="str">
        <f>IF(Recap!I861="","",IF(Recap!I861&lt;0.25,1,0)+Recap!I861)</f>
        <v/>
      </c>
      <c r="J860" s="13" t="str">
        <f>IF(Recap!J861="","",IF(Recap!J861&lt;0.25,1,0)+Recap!J861)</f>
        <v/>
      </c>
      <c r="L860" s="13" t="str">
        <f>IF(Recap!L861="","",IF(Recap!L861&lt;0.25,1,0)+Recap!L861)</f>
        <v/>
      </c>
    </row>
    <row r="861" spans="1:12">
      <c r="A861" s="2" t="str">
        <f>IF(Recap!A862="","",IF(Recap!A862&lt;0.25,1,0)+Recap!A862)</f>
        <v/>
      </c>
      <c r="B861" s="13" t="str">
        <f>IF(Recap!B862="","",IF(Recap!B862&lt;0.25,1,0)+Recap!B862)</f>
        <v/>
      </c>
      <c r="C861" s="13" t="str">
        <f>IF(Recap!C862="","",IF(Recap!C862&lt;0.25,1,0)+Recap!C862)</f>
        <v/>
      </c>
      <c r="D861" s="13" t="str">
        <f>IF(Recap!D862="","",IF(Recap!D862&lt;0.25,1,0)+Recap!D862)</f>
        <v/>
      </c>
      <c r="E861" s="13" t="str">
        <f>IF(Recap!E862="","",IF(Recap!E862&lt;0.25,1,0)+Recap!E862)</f>
        <v/>
      </c>
      <c r="F861" s="13" t="str">
        <f>IF(Recap!F862="","",IF(Recap!F862&lt;0.25,1,0)+Recap!F862)</f>
        <v/>
      </c>
      <c r="G861" s="13" t="str">
        <f>IF(Recap!G862="","",IF(Recap!G862&lt;0.25,1,0)+Recap!G862)</f>
        <v/>
      </c>
      <c r="H861" s="13" t="str">
        <f>IF(Recap!H862="","",IF(Recap!H862&lt;0.25,1,0)+Recap!H862)</f>
        <v/>
      </c>
      <c r="I861" s="13" t="str">
        <f>IF(Recap!I862="","",IF(Recap!I862&lt;0.25,1,0)+Recap!I862)</f>
        <v/>
      </c>
      <c r="J861" s="13" t="str">
        <f>IF(Recap!J862="","",IF(Recap!J862&lt;0.25,1,0)+Recap!J862)</f>
        <v/>
      </c>
      <c r="L861" s="13" t="str">
        <f>IF(Recap!L862="","",IF(Recap!L862&lt;0.25,1,0)+Recap!L862)</f>
        <v/>
      </c>
    </row>
    <row r="862" spans="1:12">
      <c r="A862" s="2" t="str">
        <f>IF(Recap!A863="","",IF(Recap!A863&lt;0.25,1,0)+Recap!A863)</f>
        <v/>
      </c>
      <c r="B862" s="13" t="str">
        <f>IF(Recap!B863="","",IF(Recap!B863&lt;0.25,1,0)+Recap!B863)</f>
        <v/>
      </c>
      <c r="C862" s="13" t="str">
        <f>IF(Recap!C863="","",IF(Recap!C863&lt;0.25,1,0)+Recap!C863)</f>
        <v/>
      </c>
      <c r="D862" s="13" t="str">
        <f>IF(Recap!D863="","",IF(Recap!D863&lt;0.25,1,0)+Recap!D863)</f>
        <v/>
      </c>
      <c r="E862" s="13" t="str">
        <f>IF(Recap!E863="","",IF(Recap!E863&lt;0.25,1,0)+Recap!E863)</f>
        <v/>
      </c>
      <c r="F862" s="13" t="str">
        <f>IF(Recap!F863="","",IF(Recap!F863&lt;0.25,1,0)+Recap!F863)</f>
        <v/>
      </c>
      <c r="G862" s="13" t="str">
        <f>IF(Recap!G863="","",IF(Recap!G863&lt;0.25,1,0)+Recap!G863)</f>
        <v/>
      </c>
      <c r="H862" s="13" t="str">
        <f>IF(Recap!H863="","",IF(Recap!H863&lt;0.25,1,0)+Recap!H863)</f>
        <v/>
      </c>
      <c r="I862" s="13" t="str">
        <f>IF(Recap!I863="","",IF(Recap!I863&lt;0.25,1,0)+Recap!I863)</f>
        <v/>
      </c>
      <c r="J862" s="13" t="str">
        <f>IF(Recap!J863="","",IF(Recap!J863&lt;0.25,1,0)+Recap!J863)</f>
        <v/>
      </c>
      <c r="L862" s="13" t="str">
        <f>IF(Recap!L863="","",IF(Recap!L863&lt;0.25,1,0)+Recap!L863)</f>
        <v/>
      </c>
    </row>
    <row r="863" spans="1:12">
      <c r="A863" s="2" t="str">
        <f>IF(Recap!A864="","",IF(Recap!A864&lt;0.25,1,0)+Recap!A864)</f>
        <v/>
      </c>
      <c r="B863" s="13" t="str">
        <f>IF(Recap!B864="","",IF(Recap!B864&lt;0.25,1,0)+Recap!B864)</f>
        <v/>
      </c>
      <c r="C863" s="13" t="str">
        <f>IF(Recap!C864="","",IF(Recap!C864&lt;0.25,1,0)+Recap!C864)</f>
        <v/>
      </c>
      <c r="D863" s="13" t="str">
        <f>IF(Recap!D864="","",IF(Recap!D864&lt;0.25,1,0)+Recap!D864)</f>
        <v/>
      </c>
      <c r="E863" s="13" t="str">
        <f>IF(Recap!E864="","",IF(Recap!E864&lt;0.25,1,0)+Recap!E864)</f>
        <v/>
      </c>
      <c r="F863" s="13" t="str">
        <f>IF(Recap!F864="","",IF(Recap!F864&lt;0.25,1,0)+Recap!F864)</f>
        <v/>
      </c>
      <c r="G863" s="13" t="str">
        <f>IF(Recap!G864="","",IF(Recap!G864&lt;0.25,1,0)+Recap!G864)</f>
        <v/>
      </c>
      <c r="H863" s="13" t="str">
        <f>IF(Recap!H864="","",IF(Recap!H864&lt;0.25,1,0)+Recap!H864)</f>
        <v/>
      </c>
      <c r="I863" s="13" t="str">
        <f>IF(Recap!I864="","",IF(Recap!I864&lt;0.25,1,0)+Recap!I864)</f>
        <v/>
      </c>
      <c r="J863" s="13" t="str">
        <f>IF(Recap!J864="","",IF(Recap!J864&lt;0.25,1,0)+Recap!J864)</f>
        <v/>
      </c>
      <c r="L863" s="13" t="str">
        <f>IF(Recap!L864="","",IF(Recap!L864&lt;0.25,1,0)+Recap!L864)</f>
        <v/>
      </c>
    </row>
    <row r="864" spans="1:12">
      <c r="A864" s="2" t="str">
        <f>IF(Recap!A865="","",IF(Recap!A865&lt;0.25,1,0)+Recap!A865)</f>
        <v/>
      </c>
      <c r="B864" s="13" t="str">
        <f>IF(Recap!B865="","",IF(Recap!B865&lt;0.25,1,0)+Recap!B865)</f>
        <v/>
      </c>
      <c r="C864" s="13" t="str">
        <f>IF(Recap!C865="","",IF(Recap!C865&lt;0.25,1,0)+Recap!C865)</f>
        <v/>
      </c>
      <c r="D864" s="13" t="str">
        <f>IF(Recap!D865="","",IF(Recap!D865&lt;0.25,1,0)+Recap!D865)</f>
        <v/>
      </c>
      <c r="E864" s="13" t="str">
        <f>IF(Recap!E865="","",IF(Recap!E865&lt;0.25,1,0)+Recap!E865)</f>
        <v/>
      </c>
      <c r="F864" s="13" t="str">
        <f>IF(Recap!F865="","",IF(Recap!F865&lt;0.25,1,0)+Recap!F865)</f>
        <v/>
      </c>
      <c r="G864" s="13" t="str">
        <f>IF(Recap!G865="","",IF(Recap!G865&lt;0.25,1,0)+Recap!G865)</f>
        <v/>
      </c>
      <c r="H864" s="13" t="str">
        <f>IF(Recap!H865="","",IF(Recap!H865&lt;0.25,1,0)+Recap!H865)</f>
        <v/>
      </c>
      <c r="I864" s="13" t="str">
        <f>IF(Recap!I865="","",IF(Recap!I865&lt;0.25,1,0)+Recap!I865)</f>
        <v/>
      </c>
      <c r="J864" s="13" t="str">
        <f>IF(Recap!J865="","",IF(Recap!J865&lt;0.25,1,0)+Recap!J865)</f>
        <v/>
      </c>
      <c r="L864" s="13" t="str">
        <f>IF(Recap!L865="","",IF(Recap!L865&lt;0.25,1,0)+Recap!L865)</f>
        <v/>
      </c>
    </row>
    <row r="865" spans="1:12">
      <c r="A865" s="2" t="str">
        <f>IF(Recap!A866="","",IF(Recap!A866&lt;0.25,1,0)+Recap!A866)</f>
        <v/>
      </c>
      <c r="B865" s="13" t="str">
        <f>IF(Recap!B866="","",IF(Recap!B866&lt;0.25,1,0)+Recap!B866)</f>
        <v/>
      </c>
      <c r="C865" s="13" t="str">
        <f>IF(Recap!C866="","",IF(Recap!C866&lt;0.25,1,0)+Recap!C866)</f>
        <v/>
      </c>
      <c r="D865" s="13" t="str">
        <f>IF(Recap!D866="","",IF(Recap!D866&lt;0.25,1,0)+Recap!D866)</f>
        <v/>
      </c>
      <c r="E865" s="13" t="str">
        <f>IF(Recap!E866="","",IF(Recap!E866&lt;0.25,1,0)+Recap!E866)</f>
        <v/>
      </c>
      <c r="F865" s="13" t="str">
        <f>IF(Recap!F866="","",IF(Recap!F866&lt;0.25,1,0)+Recap!F866)</f>
        <v/>
      </c>
      <c r="G865" s="13" t="str">
        <f>IF(Recap!G866="","",IF(Recap!G866&lt;0.25,1,0)+Recap!G866)</f>
        <v/>
      </c>
      <c r="H865" s="13" t="str">
        <f>IF(Recap!H866="","",IF(Recap!H866&lt;0.25,1,0)+Recap!H866)</f>
        <v/>
      </c>
      <c r="I865" s="13" t="str">
        <f>IF(Recap!I866="","",IF(Recap!I866&lt;0.25,1,0)+Recap!I866)</f>
        <v/>
      </c>
      <c r="J865" s="13" t="str">
        <f>IF(Recap!J866="","",IF(Recap!J866&lt;0.25,1,0)+Recap!J866)</f>
        <v/>
      </c>
      <c r="L865" s="13" t="str">
        <f>IF(Recap!L866="","",IF(Recap!L866&lt;0.25,1,0)+Recap!L866)</f>
        <v/>
      </c>
    </row>
    <row r="866" spans="1:12">
      <c r="A866" s="2" t="str">
        <f>IF(Recap!A867="","",IF(Recap!A867&lt;0.25,1,0)+Recap!A867)</f>
        <v/>
      </c>
      <c r="B866" s="13" t="str">
        <f>IF(Recap!B867="","",IF(Recap!B867&lt;0.25,1,0)+Recap!B867)</f>
        <v/>
      </c>
      <c r="C866" s="13" t="str">
        <f>IF(Recap!C867="","",IF(Recap!C867&lt;0.25,1,0)+Recap!C867)</f>
        <v/>
      </c>
      <c r="D866" s="13" t="str">
        <f>IF(Recap!D867="","",IF(Recap!D867&lt;0.25,1,0)+Recap!D867)</f>
        <v/>
      </c>
      <c r="E866" s="13" t="str">
        <f>IF(Recap!E867="","",IF(Recap!E867&lt;0.25,1,0)+Recap!E867)</f>
        <v/>
      </c>
      <c r="F866" s="13" t="str">
        <f>IF(Recap!F867="","",IF(Recap!F867&lt;0.25,1,0)+Recap!F867)</f>
        <v/>
      </c>
      <c r="G866" s="13" t="str">
        <f>IF(Recap!G867="","",IF(Recap!G867&lt;0.25,1,0)+Recap!G867)</f>
        <v/>
      </c>
      <c r="H866" s="13" t="str">
        <f>IF(Recap!H867="","",IF(Recap!H867&lt;0.25,1,0)+Recap!H867)</f>
        <v/>
      </c>
      <c r="I866" s="13" t="str">
        <f>IF(Recap!I867="","",IF(Recap!I867&lt;0.25,1,0)+Recap!I867)</f>
        <v/>
      </c>
      <c r="J866" s="13" t="str">
        <f>IF(Recap!J867="","",IF(Recap!J867&lt;0.25,1,0)+Recap!J867)</f>
        <v/>
      </c>
      <c r="L866" s="13" t="str">
        <f>IF(Recap!L867="","",IF(Recap!L867&lt;0.25,1,0)+Recap!L867)</f>
        <v/>
      </c>
    </row>
    <row r="867" spans="1:12">
      <c r="A867" s="2" t="str">
        <f>IF(Recap!A868="","",IF(Recap!A868&lt;0.25,1,0)+Recap!A868)</f>
        <v/>
      </c>
      <c r="B867" s="13" t="str">
        <f>IF(Recap!B868="","",IF(Recap!B868&lt;0.25,1,0)+Recap!B868)</f>
        <v/>
      </c>
      <c r="C867" s="13" t="str">
        <f>IF(Recap!C868="","",IF(Recap!C868&lt;0.25,1,0)+Recap!C868)</f>
        <v/>
      </c>
      <c r="D867" s="13" t="str">
        <f>IF(Recap!D868="","",IF(Recap!D868&lt;0.25,1,0)+Recap!D868)</f>
        <v/>
      </c>
      <c r="E867" s="13" t="str">
        <f>IF(Recap!E868="","",IF(Recap!E868&lt;0.25,1,0)+Recap!E868)</f>
        <v/>
      </c>
      <c r="F867" s="13" t="str">
        <f>IF(Recap!F868="","",IF(Recap!F868&lt;0.25,1,0)+Recap!F868)</f>
        <v/>
      </c>
      <c r="G867" s="13" t="str">
        <f>IF(Recap!G868="","",IF(Recap!G868&lt;0.25,1,0)+Recap!G868)</f>
        <v/>
      </c>
      <c r="H867" s="13" t="str">
        <f>IF(Recap!H868="","",IF(Recap!H868&lt;0.25,1,0)+Recap!H868)</f>
        <v/>
      </c>
      <c r="I867" s="13" t="str">
        <f>IF(Recap!I868="","",IF(Recap!I868&lt;0.25,1,0)+Recap!I868)</f>
        <v/>
      </c>
      <c r="J867" s="13" t="str">
        <f>IF(Recap!J868="","",IF(Recap!J868&lt;0.25,1,0)+Recap!J868)</f>
        <v/>
      </c>
      <c r="L867" s="13" t="str">
        <f>IF(Recap!L868="","",IF(Recap!L868&lt;0.25,1,0)+Recap!L868)</f>
        <v/>
      </c>
    </row>
    <row r="868" spans="1:12">
      <c r="A868" s="2" t="str">
        <f>IF(Recap!A869="","",IF(Recap!A869&lt;0.25,1,0)+Recap!A869)</f>
        <v/>
      </c>
      <c r="B868" s="13" t="str">
        <f>IF(Recap!B869="","",IF(Recap!B869&lt;0.25,1,0)+Recap!B869)</f>
        <v/>
      </c>
      <c r="C868" s="13" t="str">
        <f>IF(Recap!C869="","",IF(Recap!C869&lt;0.25,1,0)+Recap!C869)</f>
        <v/>
      </c>
      <c r="D868" s="13" t="str">
        <f>IF(Recap!D869="","",IF(Recap!D869&lt;0.25,1,0)+Recap!D869)</f>
        <v/>
      </c>
      <c r="E868" s="13" t="str">
        <f>IF(Recap!E869="","",IF(Recap!E869&lt;0.25,1,0)+Recap!E869)</f>
        <v/>
      </c>
      <c r="F868" s="13" t="str">
        <f>IF(Recap!F869="","",IF(Recap!F869&lt;0.25,1,0)+Recap!F869)</f>
        <v/>
      </c>
      <c r="G868" s="13" t="str">
        <f>IF(Recap!G869="","",IF(Recap!G869&lt;0.25,1,0)+Recap!G869)</f>
        <v/>
      </c>
      <c r="H868" s="13" t="str">
        <f>IF(Recap!H869="","",IF(Recap!H869&lt;0.25,1,0)+Recap!H869)</f>
        <v/>
      </c>
      <c r="I868" s="13" t="str">
        <f>IF(Recap!I869="","",IF(Recap!I869&lt;0.25,1,0)+Recap!I869)</f>
        <v/>
      </c>
      <c r="J868" s="13" t="str">
        <f>IF(Recap!J869="","",IF(Recap!J869&lt;0.25,1,0)+Recap!J869)</f>
        <v/>
      </c>
      <c r="L868" s="13" t="str">
        <f>IF(Recap!L869="","",IF(Recap!L869&lt;0.25,1,0)+Recap!L869)</f>
        <v/>
      </c>
    </row>
    <row r="869" spans="1:12">
      <c r="A869" s="2" t="str">
        <f>IF(Recap!A870="","",IF(Recap!A870&lt;0.25,1,0)+Recap!A870)</f>
        <v/>
      </c>
      <c r="B869" s="13" t="str">
        <f>IF(Recap!B870="","",IF(Recap!B870&lt;0.25,1,0)+Recap!B870)</f>
        <v/>
      </c>
      <c r="C869" s="13" t="str">
        <f>IF(Recap!C870="","",IF(Recap!C870&lt;0.25,1,0)+Recap!C870)</f>
        <v/>
      </c>
      <c r="D869" s="13" t="str">
        <f>IF(Recap!D870="","",IF(Recap!D870&lt;0.25,1,0)+Recap!D870)</f>
        <v/>
      </c>
      <c r="E869" s="13" t="str">
        <f>IF(Recap!E870="","",IF(Recap!E870&lt;0.25,1,0)+Recap!E870)</f>
        <v/>
      </c>
      <c r="F869" s="13" t="str">
        <f>IF(Recap!F870="","",IF(Recap!F870&lt;0.25,1,0)+Recap!F870)</f>
        <v/>
      </c>
      <c r="G869" s="13" t="str">
        <f>IF(Recap!G870="","",IF(Recap!G870&lt;0.25,1,0)+Recap!G870)</f>
        <v/>
      </c>
      <c r="H869" s="13" t="str">
        <f>IF(Recap!H870="","",IF(Recap!H870&lt;0.25,1,0)+Recap!H870)</f>
        <v/>
      </c>
      <c r="I869" s="13" t="str">
        <f>IF(Recap!I870="","",IF(Recap!I870&lt;0.25,1,0)+Recap!I870)</f>
        <v/>
      </c>
      <c r="J869" s="13" t="str">
        <f>IF(Recap!J870="","",IF(Recap!J870&lt;0.25,1,0)+Recap!J870)</f>
        <v/>
      </c>
      <c r="L869" s="13" t="str">
        <f>IF(Recap!L870="","",IF(Recap!L870&lt;0.25,1,0)+Recap!L870)</f>
        <v/>
      </c>
    </row>
    <row r="870" spans="1:12">
      <c r="A870" s="2" t="str">
        <f>IF(Recap!A871="","",IF(Recap!A871&lt;0.25,1,0)+Recap!A871)</f>
        <v/>
      </c>
      <c r="B870" s="13" t="str">
        <f>IF(Recap!B871="","",IF(Recap!B871&lt;0.25,1,0)+Recap!B871)</f>
        <v/>
      </c>
      <c r="C870" s="13" t="str">
        <f>IF(Recap!C871="","",IF(Recap!C871&lt;0.25,1,0)+Recap!C871)</f>
        <v/>
      </c>
      <c r="D870" s="13" t="str">
        <f>IF(Recap!D871="","",IF(Recap!D871&lt;0.25,1,0)+Recap!D871)</f>
        <v/>
      </c>
      <c r="E870" s="13" t="str">
        <f>IF(Recap!E871="","",IF(Recap!E871&lt;0.25,1,0)+Recap!E871)</f>
        <v/>
      </c>
      <c r="F870" s="13" t="str">
        <f>IF(Recap!F871="","",IF(Recap!F871&lt;0.25,1,0)+Recap!F871)</f>
        <v/>
      </c>
      <c r="G870" s="13" t="str">
        <f>IF(Recap!G871="","",IF(Recap!G871&lt;0.25,1,0)+Recap!G871)</f>
        <v/>
      </c>
      <c r="H870" s="13" t="str">
        <f>IF(Recap!H871="","",IF(Recap!H871&lt;0.25,1,0)+Recap!H871)</f>
        <v/>
      </c>
      <c r="I870" s="13" t="str">
        <f>IF(Recap!I871="","",IF(Recap!I871&lt;0.25,1,0)+Recap!I871)</f>
        <v/>
      </c>
      <c r="J870" s="13" t="str">
        <f>IF(Recap!J871="","",IF(Recap!J871&lt;0.25,1,0)+Recap!J871)</f>
        <v/>
      </c>
      <c r="L870" s="13" t="str">
        <f>IF(Recap!L871="","",IF(Recap!L871&lt;0.25,1,0)+Recap!L871)</f>
        <v/>
      </c>
    </row>
    <row r="871" spans="1:12">
      <c r="A871" s="2" t="str">
        <f>IF(Recap!A872="","",IF(Recap!A872&lt;0.25,1,0)+Recap!A872)</f>
        <v/>
      </c>
      <c r="B871" s="13" t="str">
        <f>IF(Recap!B872="","",IF(Recap!B872&lt;0.25,1,0)+Recap!B872)</f>
        <v/>
      </c>
      <c r="C871" s="13" t="str">
        <f>IF(Recap!C872="","",IF(Recap!C872&lt;0.25,1,0)+Recap!C872)</f>
        <v/>
      </c>
      <c r="D871" s="13" t="str">
        <f>IF(Recap!D872="","",IF(Recap!D872&lt;0.25,1,0)+Recap!D872)</f>
        <v/>
      </c>
      <c r="E871" s="13" t="str">
        <f>IF(Recap!E872="","",IF(Recap!E872&lt;0.25,1,0)+Recap!E872)</f>
        <v/>
      </c>
      <c r="F871" s="13" t="str">
        <f>IF(Recap!F872="","",IF(Recap!F872&lt;0.25,1,0)+Recap!F872)</f>
        <v/>
      </c>
      <c r="G871" s="13" t="str">
        <f>IF(Recap!G872="","",IF(Recap!G872&lt;0.25,1,0)+Recap!G872)</f>
        <v/>
      </c>
      <c r="H871" s="13" t="str">
        <f>IF(Recap!H872="","",IF(Recap!H872&lt;0.25,1,0)+Recap!H872)</f>
        <v/>
      </c>
      <c r="I871" s="13" t="str">
        <f>IF(Recap!I872="","",IF(Recap!I872&lt;0.25,1,0)+Recap!I872)</f>
        <v/>
      </c>
      <c r="J871" s="13" t="str">
        <f>IF(Recap!J872="","",IF(Recap!J872&lt;0.25,1,0)+Recap!J872)</f>
        <v/>
      </c>
      <c r="L871" s="13" t="str">
        <f>IF(Recap!L872="","",IF(Recap!L872&lt;0.25,1,0)+Recap!L872)</f>
        <v/>
      </c>
    </row>
    <row r="872" spans="1:12">
      <c r="A872" s="2" t="str">
        <f>IF(Recap!A873="","",IF(Recap!A873&lt;0.25,1,0)+Recap!A873)</f>
        <v/>
      </c>
      <c r="B872" s="13" t="str">
        <f>IF(Recap!B873="","",IF(Recap!B873&lt;0.25,1,0)+Recap!B873)</f>
        <v/>
      </c>
      <c r="C872" s="13" t="str">
        <f>IF(Recap!C873="","",IF(Recap!C873&lt;0.25,1,0)+Recap!C873)</f>
        <v/>
      </c>
      <c r="D872" s="13" t="str">
        <f>IF(Recap!D873="","",IF(Recap!D873&lt;0.25,1,0)+Recap!D873)</f>
        <v/>
      </c>
      <c r="E872" s="13" t="str">
        <f>IF(Recap!E873="","",IF(Recap!E873&lt;0.25,1,0)+Recap!E873)</f>
        <v/>
      </c>
      <c r="F872" s="13" t="str">
        <f>IF(Recap!F873="","",IF(Recap!F873&lt;0.25,1,0)+Recap!F873)</f>
        <v/>
      </c>
      <c r="G872" s="13" t="str">
        <f>IF(Recap!G873="","",IF(Recap!G873&lt;0.25,1,0)+Recap!G873)</f>
        <v/>
      </c>
      <c r="H872" s="13" t="str">
        <f>IF(Recap!H873="","",IF(Recap!H873&lt;0.25,1,0)+Recap!H873)</f>
        <v/>
      </c>
      <c r="I872" s="13" t="str">
        <f>IF(Recap!I873="","",IF(Recap!I873&lt;0.25,1,0)+Recap!I873)</f>
        <v/>
      </c>
      <c r="J872" s="13" t="str">
        <f>IF(Recap!J873="","",IF(Recap!J873&lt;0.25,1,0)+Recap!J873)</f>
        <v/>
      </c>
      <c r="L872" s="13" t="str">
        <f>IF(Recap!L873="","",IF(Recap!L873&lt;0.25,1,0)+Recap!L873)</f>
        <v/>
      </c>
    </row>
    <row r="873" spans="1:12">
      <c r="A873" s="2" t="str">
        <f>IF(Recap!A874="","",IF(Recap!A874&lt;0.25,1,0)+Recap!A874)</f>
        <v/>
      </c>
      <c r="B873" s="13" t="str">
        <f>IF(Recap!B874="","",IF(Recap!B874&lt;0.25,1,0)+Recap!B874)</f>
        <v/>
      </c>
      <c r="C873" s="13" t="str">
        <f>IF(Recap!C874="","",IF(Recap!C874&lt;0.25,1,0)+Recap!C874)</f>
        <v/>
      </c>
      <c r="D873" s="13" t="str">
        <f>IF(Recap!D874="","",IF(Recap!D874&lt;0.25,1,0)+Recap!D874)</f>
        <v/>
      </c>
      <c r="E873" s="13" t="str">
        <f>IF(Recap!E874="","",IF(Recap!E874&lt;0.25,1,0)+Recap!E874)</f>
        <v/>
      </c>
      <c r="F873" s="13" t="str">
        <f>IF(Recap!F874="","",IF(Recap!F874&lt;0.25,1,0)+Recap!F874)</f>
        <v/>
      </c>
      <c r="G873" s="13" t="str">
        <f>IF(Recap!G874="","",IF(Recap!G874&lt;0.25,1,0)+Recap!G874)</f>
        <v/>
      </c>
      <c r="H873" s="13" t="str">
        <f>IF(Recap!H874="","",IF(Recap!H874&lt;0.25,1,0)+Recap!H874)</f>
        <v/>
      </c>
      <c r="I873" s="13" t="str">
        <f>IF(Recap!I874="","",IF(Recap!I874&lt;0.25,1,0)+Recap!I874)</f>
        <v/>
      </c>
      <c r="J873" s="13" t="str">
        <f>IF(Recap!J874="","",IF(Recap!J874&lt;0.25,1,0)+Recap!J874)</f>
        <v/>
      </c>
      <c r="L873" s="13" t="str">
        <f>IF(Recap!L874="","",IF(Recap!L874&lt;0.25,1,0)+Recap!L874)</f>
        <v/>
      </c>
    </row>
    <row r="874" spans="1:12">
      <c r="A874" s="2" t="str">
        <f>IF(Recap!A875="","",IF(Recap!A875&lt;0.25,1,0)+Recap!A875)</f>
        <v/>
      </c>
      <c r="B874" s="13" t="str">
        <f>IF(Recap!B875="","",IF(Recap!B875&lt;0.25,1,0)+Recap!B875)</f>
        <v/>
      </c>
      <c r="C874" s="13" t="str">
        <f>IF(Recap!C875="","",IF(Recap!C875&lt;0.25,1,0)+Recap!C875)</f>
        <v/>
      </c>
      <c r="D874" s="13" t="str">
        <f>IF(Recap!D875="","",IF(Recap!D875&lt;0.25,1,0)+Recap!D875)</f>
        <v/>
      </c>
      <c r="E874" s="13" t="str">
        <f>IF(Recap!E875="","",IF(Recap!E875&lt;0.25,1,0)+Recap!E875)</f>
        <v/>
      </c>
      <c r="F874" s="13" t="str">
        <f>IF(Recap!F875="","",IF(Recap!F875&lt;0.25,1,0)+Recap!F875)</f>
        <v/>
      </c>
      <c r="G874" s="13" t="str">
        <f>IF(Recap!G875="","",IF(Recap!G875&lt;0.25,1,0)+Recap!G875)</f>
        <v/>
      </c>
      <c r="H874" s="13" t="str">
        <f>IF(Recap!H875="","",IF(Recap!H875&lt;0.25,1,0)+Recap!H875)</f>
        <v/>
      </c>
      <c r="I874" s="13" t="str">
        <f>IF(Recap!I875="","",IF(Recap!I875&lt;0.25,1,0)+Recap!I875)</f>
        <v/>
      </c>
      <c r="J874" s="13" t="str">
        <f>IF(Recap!J875="","",IF(Recap!J875&lt;0.25,1,0)+Recap!J875)</f>
        <v/>
      </c>
      <c r="L874" s="13" t="str">
        <f>IF(Recap!L875="","",IF(Recap!L875&lt;0.25,1,0)+Recap!L875)</f>
        <v/>
      </c>
    </row>
    <row r="875" spans="1:12">
      <c r="A875" s="2" t="str">
        <f>IF(Recap!A876="","",IF(Recap!A876&lt;0.25,1,0)+Recap!A876)</f>
        <v/>
      </c>
      <c r="B875" s="13" t="str">
        <f>IF(Recap!B876="","",IF(Recap!B876&lt;0.25,1,0)+Recap!B876)</f>
        <v/>
      </c>
      <c r="C875" s="13" t="str">
        <f>IF(Recap!C876="","",IF(Recap!C876&lt;0.25,1,0)+Recap!C876)</f>
        <v/>
      </c>
      <c r="D875" s="13" t="str">
        <f>IF(Recap!D876="","",IF(Recap!D876&lt;0.25,1,0)+Recap!D876)</f>
        <v/>
      </c>
      <c r="E875" s="13" t="str">
        <f>IF(Recap!E876="","",IF(Recap!E876&lt;0.25,1,0)+Recap!E876)</f>
        <v/>
      </c>
      <c r="F875" s="13" t="str">
        <f>IF(Recap!F876="","",IF(Recap!F876&lt;0.25,1,0)+Recap!F876)</f>
        <v/>
      </c>
      <c r="G875" s="13" t="str">
        <f>IF(Recap!G876="","",IF(Recap!G876&lt;0.25,1,0)+Recap!G876)</f>
        <v/>
      </c>
      <c r="H875" s="13" t="str">
        <f>IF(Recap!H876="","",IF(Recap!H876&lt;0.25,1,0)+Recap!H876)</f>
        <v/>
      </c>
      <c r="I875" s="13" t="str">
        <f>IF(Recap!I876="","",IF(Recap!I876&lt;0.25,1,0)+Recap!I876)</f>
        <v/>
      </c>
      <c r="J875" s="13" t="str">
        <f>IF(Recap!J876="","",IF(Recap!J876&lt;0.25,1,0)+Recap!J876)</f>
        <v/>
      </c>
      <c r="L875" s="13" t="str">
        <f>IF(Recap!L876="","",IF(Recap!L876&lt;0.25,1,0)+Recap!L876)</f>
        <v/>
      </c>
    </row>
    <row r="876" spans="1:12">
      <c r="A876" s="2" t="str">
        <f>IF(Recap!A877="","",IF(Recap!A877&lt;0.25,1,0)+Recap!A877)</f>
        <v/>
      </c>
      <c r="B876" s="13" t="str">
        <f>IF(Recap!B877="","",IF(Recap!B877&lt;0.25,1,0)+Recap!B877)</f>
        <v/>
      </c>
      <c r="C876" s="13" t="str">
        <f>IF(Recap!C877="","",IF(Recap!C877&lt;0.25,1,0)+Recap!C877)</f>
        <v/>
      </c>
      <c r="D876" s="13" t="str">
        <f>IF(Recap!D877="","",IF(Recap!D877&lt;0.25,1,0)+Recap!D877)</f>
        <v/>
      </c>
      <c r="E876" s="13" t="str">
        <f>IF(Recap!E877="","",IF(Recap!E877&lt;0.25,1,0)+Recap!E877)</f>
        <v/>
      </c>
      <c r="F876" s="13" t="str">
        <f>IF(Recap!F877="","",IF(Recap!F877&lt;0.25,1,0)+Recap!F877)</f>
        <v/>
      </c>
      <c r="G876" s="13" t="str">
        <f>IF(Recap!G877="","",IF(Recap!G877&lt;0.25,1,0)+Recap!G877)</f>
        <v/>
      </c>
      <c r="H876" s="13" t="str">
        <f>IF(Recap!H877="","",IF(Recap!H877&lt;0.25,1,0)+Recap!H877)</f>
        <v/>
      </c>
      <c r="I876" s="13" t="str">
        <f>IF(Recap!I877="","",IF(Recap!I877&lt;0.25,1,0)+Recap!I877)</f>
        <v/>
      </c>
      <c r="J876" s="13" t="str">
        <f>IF(Recap!J877="","",IF(Recap!J877&lt;0.25,1,0)+Recap!J877)</f>
        <v/>
      </c>
      <c r="L876" s="13" t="str">
        <f>IF(Recap!L877="","",IF(Recap!L877&lt;0.25,1,0)+Recap!L877)</f>
        <v/>
      </c>
    </row>
    <row r="877" spans="1:12">
      <c r="A877" s="2" t="str">
        <f>IF(Recap!A878="","",IF(Recap!A878&lt;0.25,1,0)+Recap!A878)</f>
        <v/>
      </c>
      <c r="B877" s="13" t="str">
        <f>IF(Recap!B878="","",IF(Recap!B878&lt;0.25,1,0)+Recap!B878)</f>
        <v/>
      </c>
      <c r="C877" s="13" t="str">
        <f>IF(Recap!C878="","",IF(Recap!C878&lt;0.25,1,0)+Recap!C878)</f>
        <v/>
      </c>
      <c r="D877" s="13" t="str">
        <f>IF(Recap!D878="","",IF(Recap!D878&lt;0.25,1,0)+Recap!D878)</f>
        <v/>
      </c>
      <c r="E877" s="13" t="str">
        <f>IF(Recap!E878="","",IF(Recap!E878&lt;0.25,1,0)+Recap!E878)</f>
        <v/>
      </c>
      <c r="F877" s="13" t="str">
        <f>IF(Recap!F878="","",IF(Recap!F878&lt;0.25,1,0)+Recap!F878)</f>
        <v/>
      </c>
      <c r="G877" s="13" t="str">
        <f>IF(Recap!G878="","",IF(Recap!G878&lt;0.25,1,0)+Recap!G878)</f>
        <v/>
      </c>
      <c r="H877" s="13" t="str">
        <f>IF(Recap!H878="","",IF(Recap!H878&lt;0.25,1,0)+Recap!H878)</f>
        <v/>
      </c>
      <c r="I877" s="13" t="str">
        <f>IF(Recap!I878="","",IF(Recap!I878&lt;0.25,1,0)+Recap!I878)</f>
        <v/>
      </c>
      <c r="J877" s="13" t="str">
        <f>IF(Recap!J878="","",IF(Recap!J878&lt;0.25,1,0)+Recap!J878)</f>
        <v/>
      </c>
      <c r="L877" s="13" t="str">
        <f>IF(Recap!L878="","",IF(Recap!L878&lt;0.25,1,0)+Recap!L878)</f>
        <v/>
      </c>
    </row>
    <row r="878" spans="1:12">
      <c r="A878" s="2" t="str">
        <f>IF(Recap!A879="","",IF(Recap!A879&lt;0.25,1,0)+Recap!A879)</f>
        <v/>
      </c>
      <c r="B878" s="13" t="str">
        <f>IF(Recap!B879="","",IF(Recap!B879&lt;0.25,1,0)+Recap!B879)</f>
        <v/>
      </c>
      <c r="C878" s="13" t="str">
        <f>IF(Recap!C879="","",IF(Recap!C879&lt;0.25,1,0)+Recap!C879)</f>
        <v/>
      </c>
      <c r="D878" s="13" t="str">
        <f>IF(Recap!D879="","",IF(Recap!D879&lt;0.25,1,0)+Recap!D879)</f>
        <v/>
      </c>
      <c r="E878" s="13" t="str">
        <f>IF(Recap!E879="","",IF(Recap!E879&lt;0.25,1,0)+Recap!E879)</f>
        <v/>
      </c>
      <c r="F878" s="13" t="str">
        <f>IF(Recap!F879="","",IF(Recap!F879&lt;0.25,1,0)+Recap!F879)</f>
        <v/>
      </c>
      <c r="G878" s="13" t="str">
        <f>IF(Recap!G879="","",IF(Recap!G879&lt;0.25,1,0)+Recap!G879)</f>
        <v/>
      </c>
      <c r="H878" s="13" t="str">
        <f>IF(Recap!H879="","",IF(Recap!H879&lt;0.25,1,0)+Recap!H879)</f>
        <v/>
      </c>
      <c r="I878" s="13" t="str">
        <f>IF(Recap!I879="","",IF(Recap!I879&lt;0.25,1,0)+Recap!I879)</f>
        <v/>
      </c>
      <c r="J878" s="13" t="str">
        <f>IF(Recap!J879="","",IF(Recap!J879&lt;0.25,1,0)+Recap!J879)</f>
        <v/>
      </c>
      <c r="L878" s="13" t="str">
        <f>IF(Recap!L879="","",IF(Recap!L879&lt;0.25,1,0)+Recap!L879)</f>
        <v/>
      </c>
    </row>
    <row r="879" spans="1:12">
      <c r="A879" s="2" t="str">
        <f>IF(Recap!A880="","",IF(Recap!A880&lt;0.25,1,0)+Recap!A880)</f>
        <v/>
      </c>
      <c r="B879" s="13" t="str">
        <f>IF(Recap!B880="","",IF(Recap!B880&lt;0.25,1,0)+Recap!B880)</f>
        <v/>
      </c>
      <c r="C879" s="13" t="str">
        <f>IF(Recap!C880="","",IF(Recap!C880&lt;0.25,1,0)+Recap!C880)</f>
        <v/>
      </c>
      <c r="D879" s="13" t="str">
        <f>IF(Recap!D880="","",IF(Recap!D880&lt;0.25,1,0)+Recap!D880)</f>
        <v/>
      </c>
      <c r="E879" s="13" t="str">
        <f>IF(Recap!E880="","",IF(Recap!E880&lt;0.25,1,0)+Recap!E880)</f>
        <v/>
      </c>
      <c r="F879" s="13" t="str">
        <f>IF(Recap!F880="","",IF(Recap!F880&lt;0.25,1,0)+Recap!F880)</f>
        <v/>
      </c>
      <c r="G879" s="13" t="str">
        <f>IF(Recap!G880="","",IF(Recap!G880&lt;0.25,1,0)+Recap!G880)</f>
        <v/>
      </c>
      <c r="H879" s="13" t="str">
        <f>IF(Recap!H880="","",IF(Recap!H880&lt;0.25,1,0)+Recap!H880)</f>
        <v/>
      </c>
      <c r="I879" s="13" t="str">
        <f>IF(Recap!I880="","",IF(Recap!I880&lt;0.25,1,0)+Recap!I880)</f>
        <v/>
      </c>
      <c r="J879" s="13" t="str">
        <f>IF(Recap!J880="","",IF(Recap!J880&lt;0.25,1,0)+Recap!J880)</f>
        <v/>
      </c>
      <c r="L879" s="13" t="str">
        <f>IF(Recap!L880="","",IF(Recap!L880&lt;0.25,1,0)+Recap!L880)</f>
        <v/>
      </c>
    </row>
    <row r="880" spans="1:12">
      <c r="A880" s="2" t="str">
        <f>IF(Recap!A881="","",IF(Recap!A881&lt;0.25,1,0)+Recap!A881)</f>
        <v/>
      </c>
      <c r="B880" s="13" t="str">
        <f>IF(Recap!B881="","",IF(Recap!B881&lt;0.25,1,0)+Recap!B881)</f>
        <v/>
      </c>
      <c r="C880" s="13" t="str">
        <f>IF(Recap!C881="","",IF(Recap!C881&lt;0.25,1,0)+Recap!C881)</f>
        <v/>
      </c>
      <c r="D880" s="13" t="str">
        <f>IF(Recap!D881="","",IF(Recap!D881&lt;0.25,1,0)+Recap!D881)</f>
        <v/>
      </c>
      <c r="E880" s="13" t="str">
        <f>IF(Recap!E881="","",IF(Recap!E881&lt;0.25,1,0)+Recap!E881)</f>
        <v/>
      </c>
      <c r="F880" s="13" t="str">
        <f>IF(Recap!F881="","",IF(Recap!F881&lt;0.25,1,0)+Recap!F881)</f>
        <v/>
      </c>
      <c r="G880" s="13" t="str">
        <f>IF(Recap!G881="","",IF(Recap!G881&lt;0.25,1,0)+Recap!G881)</f>
        <v/>
      </c>
      <c r="H880" s="13" t="str">
        <f>IF(Recap!H881="","",IF(Recap!H881&lt;0.25,1,0)+Recap!H881)</f>
        <v/>
      </c>
      <c r="I880" s="13" t="str">
        <f>IF(Recap!I881="","",IF(Recap!I881&lt;0.25,1,0)+Recap!I881)</f>
        <v/>
      </c>
      <c r="J880" s="13" t="str">
        <f>IF(Recap!J881="","",IF(Recap!J881&lt;0.25,1,0)+Recap!J881)</f>
        <v/>
      </c>
      <c r="L880" s="13" t="str">
        <f>IF(Recap!L881="","",IF(Recap!L881&lt;0.25,1,0)+Recap!L881)</f>
        <v/>
      </c>
    </row>
    <row r="881" spans="1:12">
      <c r="A881" s="2" t="str">
        <f>IF(Recap!A882="","",IF(Recap!A882&lt;0.25,1,0)+Recap!A882)</f>
        <v/>
      </c>
      <c r="B881" s="13" t="str">
        <f>IF(Recap!B882="","",IF(Recap!B882&lt;0.25,1,0)+Recap!B882)</f>
        <v/>
      </c>
      <c r="C881" s="13" t="str">
        <f>IF(Recap!C882="","",IF(Recap!C882&lt;0.25,1,0)+Recap!C882)</f>
        <v/>
      </c>
      <c r="D881" s="13" t="str">
        <f>IF(Recap!D882="","",IF(Recap!D882&lt;0.25,1,0)+Recap!D882)</f>
        <v/>
      </c>
      <c r="E881" s="13" t="str">
        <f>IF(Recap!E882="","",IF(Recap!E882&lt;0.25,1,0)+Recap!E882)</f>
        <v/>
      </c>
      <c r="F881" s="13" t="str">
        <f>IF(Recap!F882="","",IF(Recap!F882&lt;0.25,1,0)+Recap!F882)</f>
        <v/>
      </c>
      <c r="G881" s="13" t="str">
        <f>IF(Recap!G882="","",IF(Recap!G882&lt;0.25,1,0)+Recap!G882)</f>
        <v/>
      </c>
      <c r="H881" s="13" t="str">
        <f>IF(Recap!H882="","",IF(Recap!H882&lt;0.25,1,0)+Recap!H882)</f>
        <v/>
      </c>
      <c r="I881" s="13" t="str">
        <f>IF(Recap!I882="","",IF(Recap!I882&lt;0.25,1,0)+Recap!I882)</f>
        <v/>
      </c>
      <c r="J881" s="13" t="str">
        <f>IF(Recap!J882="","",IF(Recap!J882&lt;0.25,1,0)+Recap!J882)</f>
        <v/>
      </c>
      <c r="L881" s="13" t="str">
        <f>IF(Recap!L882="","",IF(Recap!L882&lt;0.25,1,0)+Recap!L882)</f>
        <v/>
      </c>
    </row>
    <row r="882" spans="1:12">
      <c r="A882" s="2" t="str">
        <f>IF(Recap!A883="","",IF(Recap!A883&lt;0.25,1,0)+Recap!A883)</f>
        <v/>
      </c>
      <c r="B882" s="13" t="str">
        <f>IF(Recap!B883="","",IF(Recap!B883&lt;0.25,1,0)+Recap!B883)</f>
        <v/>
      </c>
      <c r="C882" s="13" t="str">
        <f>IF(Recap!C883="","",IF(Recap!C883&lt;0.25,1,0)+Recap!C883)</f>
        <v/>
      </c>
      <c r="D882" s="13" t="str">
        <f>IF(Recap!D883="","",IF(Recap!D883&lt;0.25,1,0)+Recap!D883)</f>
        <v/>
      </c>
      <c r="E882" s="13" t="str">
        <f>IF(Recap!E883="","",IF(Recap!E883&lt;0.25,1,0)+Recap!E883)</f>
        <v/>
      </c>
      <c r="F882" s="13" t="str">
        <f>IF(Recap!F883="","",IF(Recap!F883&lt;0.25,1,0)+Recap!F883)</f>
        <v/>
      </c>
      <c r="G882" s="13" t="str">
        <f>IF(Recap!G883="","",IF(Recap!G883&lt;0.25,1,0)+Recap!G883)</f>
        <v/>
      </c>
      <c r="H882" s="13" t="str">
        <f>IF(Recap!H883="","",IF(Recap!H883&lt;0.25,1,0)+Recap!H883)</f>
        <v/>
      </c>
      <c r="I882" s="13" t="str">
        <f>IF(Recap!I883="","",IF(Recap!I883&lt;0.25,1,0)+Recap!I883)</f>
        <v/>
      </c>
      <c r="J882" s="13" t="str">
        <f>IF(Recap!J883="","",IF(Recap!J883&lt;0.25,1,0)+Recap!J883)</f>
        <v/>
      </c>
      <c r="L882" s="13" t="str">
        <f>IF(Recap!L883="","",IF(Recap!L883&lt;0.25,1,0)+Recap!L883)</f>
        <v/>
      </c>
    </row>
    <row r="883" spans="1:12">
      <c r="A883" s="2" t="str">
        <f>IF(Recap!A884="","",IF(Recap!A884&lt;0.25,1,0)+Recap!A884)</f>
        <v/>
      </c>
      <c r="B883" s="13" t="str">
        <f>IF(Recap!B884="","",IF(Recap!B884&lt;0.25,1,0)+Recap!B884)</f>
        <v/>
      </c>
      <c r="C883" s="13" t="str">
        <f>IF(Recap!C884="","",IF(Recap!C884&lt;0.25,1,0)+Recap!C884)</f>
        <v/>
      </c>
      <c r="D883" s="13" t="str">
        <f>IF(Recap!D884="","",IF(Recap!D884&lt;0.25,1,0)+Recap!D884)</f>
        <v/>
      </c>
      <c r="E883" s="13" t="str">
        <f>IF(Recap!E884="","",IF(Recap!E884&lt;0.25,1,0)+Recap!E884)</f>
        <v/>
      </c>
      <c r="F883" s="13" t="str">
        <f>IF(Recap!F884="","",IF(Recap!F884&lt;0.25,1,0)+Recap!F884)</f>
        <v/>
      </c>
      <c r="G883" s="13" t="str">
        <f>IF(Recap!G884="","",IF(Recap!G884&lt;0.25,1,0)+Recap!G884)</f>
        <v/>
      </c>
      <c r="H883" s="13" t="str">
        <f>IF(Recap!H884="","",IF(Recap!H884&lt;0.25,1,0)+Recap!H884)</f>
        <v/>
      </c>
      <c r="I883" s="13" t="str">
        <f>IF(Recap!I884="","",IF(Recap!I884&lt;0.25,1,0)+Recap!I884)</f>
        <v/>
      </c>
      <c r="J883" s="13" t="str">
        <f>IF(Recap!J884="","",IF(Recap!J884&lt;0.25,1,0)+Recap!J884)</f>
        <v/>
      </c>
      <c r="L883" s="13" t="str">
        <f>IF(Recap!L884="","",IF(Recap!L884&lt;0.25,1,0)+Recap!L884)</f>
        <v/>
      </c>
    </row>
    <row r="884" spans="1:12">
      <c r="A884" s="2" t="str">
        <f>IF(Recap!A885="","",IF(Recap!A885&lt;0.25,1,0)+Recap!A885)</f>
        <v/>
      </c>
      <c r="B884" s="13" t="str">
        <f>IF(Recap!B885="","",IF(Recap!B885&lt;0.25,1,0)+Recap!B885)</f>
        <v/>
      </c>
      <c r="C884" s="13" t="str">
        <f>IF(Recap!C885="","",IF(Recap!C885&lt;0.25,1,0)+Recap!C885)</f>
        <v/>
      </c>
      <c r="D884" s="13" t="str">
        <f>IF(Recap!D885="","",IF(Recap!D885&lt;0.25,1,0)+Recap!D885)</f>
        <v/>
      </c>
      <c r="E884" s="13" t="str">
        <f>IF(Recap!E885="","",IF(Recap!E885&lt;0.25,1,0)+Recap!E885)</f>
        <v/>
      </c>
      <c r="F884" s="13" t="str">
        <f>IF(Recap!F885="","",IF(Recap!F885&lt;0.25,1,0)+Recap!F885)</f>
        <v/>
      </c>
      <c r="G884" s="13" t="str">
        <f>IF(Recap!G885="","",IF(Recap!G885&lt;0.25,1,0)+Recap!G885)</f>
        <v/>
      </c>
      <c r="H884" s="13" t="str">
        <f>IF(Recap!H885="","",IF(Recap!H885&lt;0.25,1,0)+Recap!H885)</f>
        <v/>
      </c>
      <c r="I884" s="13" t="str">
        <f>IF(Recap!I885="","",IF(Recap!I885&lt;0.25,1,0)+Recap!I885)</f>
        <v/>
      </c>
      <c r="J884" s="13" t="str">
        <f>IF(Recap!J885="","",IF(Recap!J885&lt;0.25,1,0)+Recap!J885)</f>
        <v/>
      </c>
      <c r="L884" s="13" t="str">
        <f>IF(Recap!L885="","",IF(Recap!L885&lt;0.25,1,0)+Recap!L885)</f>
        <v/>
      </c>
    </row>
    <row r="885" spans="1:12">
      <c r="A885" s="2" t="str">
        <f>IF(Recap!A886="","",IF(Recap!A886&lt;0.25,1,0)+Recap!A886)</f>
        <v/>
      </c>
      <c r="B885" s="13" t="str">
        <f>IF(Recap!B886="","",IF(Recap!B886&lt;0.25,1,0)+Recap!B886)</f>
        <v/>
      </c>
      <c r="C885" s="13" t="str">
        <f>IF(Recap!C886="","",IF(Recap!C886&lt;0.25,1,0)+Recap!C886)</f>
        <v/>
      </c>
      <c r="D885" s="13" t="str">
        <f>IF(Recap!D886="","",IF(Recap!D886&lt;0.25,1,0)+Recap!D886)</f>
        <v/>
      </c>
      <c r="E885" s="13" t="str">
        <f>IF(Recap!E886="","",IF(Recap!E886&lt;0.25,1,0)+Recap!E886)</f>
        <v/>
      </c>
      <c r="F885" s="13" t="str">
        <f>IF(Recap!F886="","",IF(Recap!F886&lt;0.25,1,0)+Recap!F886)</f>
        <v/>
      </c>
      <c r="G885" s="13" t="str">
        <f>IF(Recap!G886="","",IF(Recap!G886&lt;0.25,1,0)+Recap!G886)</f>
        <v/>
      </c>
      <c r="H885" s="13" t="str">
        <f>IF(Recap!H886="","",IF(Recap!H886&lt;0.25,1,0)+Recap!H886)</f>
        <v/>
      </c>
      <c r="I885" s="13" t="str">
        <f>IF(Recap!I886="","",IF(Recap!I886&lt;0.25,1,0)+Recap!I886)</f>
        <v/>
      </c>
      <c r="J885" s="13" t="str">
        <f>IF(Recap!J886="","",IF(Recap!J886&lt;0.25,1,0)+Recap!J886)</f>
        <v/>
      </c>
      <c r="L885" s="13" t="str">
        <f>IF(Recap!L886="","",IF(Recap!L886&lt;0.25,1,0)+Recap!L886)</f>
        <v/>
      </c>
    </row>
    <row r="886" spans="1:12">
      <c r="A886" s="2" t="str">
        <f>IF(Recap!A887="","",IF(Recap!A887&lt;0.25,1,0)+Recap!A887)</f>
        <v/>
      </c>
      <c r="B886" s="13" t="str">
        <f>IF(Recap!B887="","",IF(Recap!B887&lt;0.25,1,0)+Recap!B887)</f>
        <v/>
      </c>
      <c r="C886" s="13" t="str">
        <f>IF(Recap!C887="","",IF(Recap!C887&lt;0.25,1,0)+Recap!C887)</f>
        <v/>
      </c>
      <c r="D886" s="13" t="str">
        <f>IF(Recap!D887="","",IF(Recap!D887&lt;0.25,1,0)+Recap!D887)</f>
        <v/>
      </c>
      <c r="E886" s="13" t="str">
        <f>IF(Recap!E887="","",IF(Recap!E887&lt;0.25,1,0)+Recap!E887)</f>
        <v/>
      </c>
      <c r="F886" s="13" t="str">
        <f>IF(Recap!F887="","",IF(Recap!F887&lt;0.25,1,0)+Recap!F887)</f>
        <v/>
      </c>
      <c r="G886" s="13" t="str">
        <f>IF(Recap!G887="","",IF(Recap!G887&lt;0.25,1,0)+Recap!G887)</f>
        <v/>
      </c>
      <c r="H886" s="13" t="str">
        <f>IF(Recap!H887="","",IF(Recap!H887&lt;0.25,1,0)+Recap!H887)</f>
        <v/>
      </c>
      <c r="I886" s="13" t="str">
        <f>IF(Recap!I887="","",IF(Recap!I887&lt;0.25,1,0)+Recap!I887)</f>
        <v/>
      </c>
      <c r="J886" s="13" t="str">
        <f>IF(Recap!J887="","",IF(Recap!J887&lt;0.25,1,0)+Recap!J887)</f>
        <v/>
      </c>
      <c r="L886" s="13" t="str">
        <f>IF(Recap!L887="","",IF(Recap!L887&lt;0.25,1,0)+Recap!L887)</f>
        <v/>
      </c>
    </row>
    <row r="887" spans="1:12">
      <c r="A887" s="2" t="str">
        <f>IF(Recap!A888="","",IF(Recap!A888&lt;0.25,1,0)+Recap!A888)</f>
        <v/>
      </c>
      <c r="B887" s="13" t="str">
        <f>IF(Recap!B888="","",IF(Recap!B888&lt;0.25,1,0)+Recap!B888)</f>
        <v/>
      </c>
      <c r="C887" s="13" t="str">
        <f>IF(Recap!C888="","",IF(Recap!C888&lt;0.25,1,0)+Recap!C888)</f>
        <v/>
      </c>
      <c r="D887" s="13" t="str">
        <f>IF(Recap!D888="","",IF(Recap!D888&lt;0.25,1,0)+Recap!D888)</f>
        <v/>
      </c>
      <c r="E887" s="13" t="str">
        <f>IF(Recap!E888="","",IF(Recap!E888&lt;0.25,1,0)+Recap!E888)</f>
        <v/>
      </c>
      <c r="F887" s="13" t="str">
        <f>IF(Recap!F888="","",IF(Recap!F888&lt;0.25,1,0)+Recap!F888)</f>
        <v/>
      </c>
      <c r="G887" s="13" t="str">
        <f>IF(Recap!G888="","",IF(Recap!G888&lt;0.25,1,0)+Recap!G888)</f>
        <v/>
      </c>
      <c r="H887" s="13" t="str">
        <f>IF(Recap!H888="","",IF(Recap!H888&lt;0.25,1,0)+Recap!H888)</f>
        <v/>
      </c>
      <c r="I887" s="13" t="str">
        <f>IF(Recap!I888="","",IF(Recap!I888&lt;0.25,1,0)+Recap!I888)</f>
        <v/>
      </c>
      <c r="J887" s="13" t="str">
        <f>IF(Recap!J888="","",IF(Recap!J888&lt;0.25,1,0)+Recap!J888)</f>
        <v/>
      </c>
      <c r="L887" s="13" t="str">
        <f>IF(Recap!L888="","",IF(Recap!L888&lt;0.25,1,0)+Recap!L888)</f>
        <v/>
      </c>
    </row>
    <row r="888" spans="1:12">
      <c r="A888" s="2" t="str">
        <f>IF(Recap!A889="","",IF(Recap!A889&lt;0.25,1,0)+Recap!A889)</f>
        <v/>
      </c>
      <c r="B888" s="13" t="str">
        <f>IF(Recap!B889="","",IF(Recap!B889&lt;0.25,1,0)+Recap!B889)</f>
        <v/>
      </c>
      <c r="C888" s="13" t="str">
        <f>IF(Recap!C889="","",IF(Recap!C889&lt;0.25,1,0)+Recap!C889)</f>
        <v/>
      </c>
      <c r="D888" s="13" t="str">
        <f>IF(Recap!D889="","",IF(Recap!D889&lt;0.25,1,0)+Recap!D889)</f>
        <v/>
      </c>
      <c r="E888" s="13" t="str">
        <f>IF(Recap!E889="","",IF(Recap!E889&lt;0.25,1,0)+Recap!E889)</f>
        <v/>
      </c>
      <c r="F888" s="13" t="str">
        <f>IF(Recap!F889="","",IF(Recap!F889&lt;0.25,1,0)+Recap!F889)</f>
        <v/>
      </c>
      <c r="G888" s="13" t="str">
        <f>IF(Recap!G889="","",IF(Recap!G889&lt;0.25,1,0)+Recap!G889)</f>
        <v/>
      </c>
      <c r="H888" s="13" t="str">
        <f>IF(Recap!H889="","",IF(Recap!H889&lt;0.25,1,0)+Recap!H889)</f>
        <v/>
      </c>
      <c r="I888" s="13" t="str">
        <f>IF(Recap!I889="","",IF(Recap!I889&lt;0.25,1,0)+Recap!I889)</f>
        <v/>
      </c>
      <c r="J888" s="13" t="str">
        <f>IF(Recap!J889="","",IF(Recap!J889&lt;0.25,1,0)+Recap!J889)</f>
        <v/>
      </c>
      <c r="L888" s="13" t="str">
        <f>IF(Recap!L889="","",IF(Recap!L889&lt;0.25,1,0)+Recap!L889)</f>
        <v/>
      </c>
    </row>
    <row r="889" spans="1:12">
      <c r="A889" s="2" t="str">
        <f>IF(Recap!A890="","",IF(Recap!A890&lt;0.25,1,0)+Recap!A890)</f>
        <v/>
      </c>
      <c r="B889" s="13" t="str">
        <f>IF(Recap!B890="","",IF(Recap!B890&lt;0.25,1,0)+Recap!B890)</f>
        <v/>
      </c>
      <c r="C889" s="13" t="str">
        <f>IF(Recap!C890="","",IF(Recap!C890&lt;0.25,1,0)+Recap!C890)</f>
        <v/>
      </c>
      <c r="D889" s="13" t="str">
        <f>IF(Recap!D890="","",IF(Recap!D890&lt;0.25,1,0)+Recap!D890)</f>
        <v/>
      </c>
      <c r="E889" s="13" t="str">
        <f>IF(Recap!E890="","",IF(Recap!E890&lt;0.25,1,0)+Recap!E890)</f>
        <v/>
      </c>
      <c r="F889" s="13" t="str">
        <f>IF(Recap!F890="","",IF(Recap!F890&lt;0.25,1,0)+Recap!F890)</f>
        <v/>
      </c>
      <c r="G889" s="13" t="str">
        <f>IF(Recap!G890="","",IF(Recap!G890&lt;0.25,1,0)+Recap!G890)</f>
        <v/>
      </c>
      <c r="H889" s="13" t="str">
        <f>IF(Recap!H890="","",IF(Recap!H890&lt;0.25,1,0)+Recap!H890)</f>
        <v/>
      </c>
      <c r="I889" s="13" t="str">
        <f>IF(Recap!I890="","",IF(Recap!I890&lt;0.25,1,0)+Recap!I890)</f>
        <v/>
      </c>
      <c r="J889" s="13" t="str">
        <f>IF(Recap!J890="","",IF(Recap!J890&lt;0.25,1,0)+Recap!J890)</f>
        <v/>
      </c>
      <c r="L889" s="13" t="str">
        <f>IF(Recap!L890="","",IF(Recap!L890&lt;0.25,1,0)+Recap!L890)</f>
        <v/>
      </c>
    </row>
    <row r="890" spans="1:12">
      <c r="A890" s="2" t="str">
        <f>IF(Recap!A891="","",IF(Recap!A891&lt;0.25,1,0)+Recap!A891)</f>
        <v/>
      </c>
      <c r="B890" s="13" t="str">
        <f>IF(Recap!B891="","",IF(Recap!B891&lt;0.25,1,0)+Recap!B891)</f>
        <v/>
      </c>
      <c r="C890" s="13" t="str">
        <f>IF(Recap!C891="","",IF(Recap!C891&lt;0.25,1,0)+Recap!C891)</f>
        <v/>
      </c>
      <c r="D890" s="13" t="str">
        <f>IF(Recap!D891="","",IF(Recap!D891&lt;0.25,1,0)+Recap!D891)</f>
        <v/>
      </c>
      <c r="E890" s="13" t="str">
        <f>IF(Recap!E891="","",IF(Recap!E891&lt;0.25,1,0)+Recap!E891)</f>
        <v/>
      </c>
      <c r="F890" s="13" t="str">
        <f>IF(Recap!F891="","",IF(Recap!F891&lt;0.25,1,0)+Recap!F891)</f>
        <v/>
      </c>
      <c r="G890" s="13" t="str">
        <f>IF(Recap!G891="","",IF(Recap!G891&lt;0.25,1,0)+Recap!G891)</f>
        <v/>
      </c>
      <c r="H890" s="13" t="str">
        <f>IF(Recap!H891="","",IF(Recap!H891&lt;0.25,1,0)+Recap!H891)</f>
        <v/>
      </c>
      <c r="I890" s="13" t="str">
        <f>IF(Recap!I891="","",IF(Recap!I891&lt;0.25,1,0)+Recap!I891)</f>
        <v/>
      </c>
      <c r="J890" s="13" t="str">
        <f>IF(Recap!J891="","",IF(Recap!J891&lt;0.25,1,0)+Recap!J891)</f>
        <v/>
      </c>
      <c r="L890" s="13" t="str">
        <f>IF(Recap!L891="","",IF(Recap!L891&lt;0.25,1,0)+Recap!L891)</f>
        <v/>
      </c>
    </row>
    <row r="891" spans="1:12">
      <c r="A891" s="2" t="str">
        <f>IF(Recap!A892="","",IF(Recap!A892&lt;0.25,1,0)+Recap!A892)</f>
        <v/>
      </c>
      <c r="B891" s="13" t="str">
        <f>IF(Recap!B892="","",IF(Recap!B892&lt;0.25,1,0)+Recap!B892)</f>
        <v/>
      </c>
      <c r="C891" s="13" t="str">
        <f>IF(Recap!C892="","",IF(Recap!C892&lt;0.25,1,0)+Recap!C892)</f>
        <v/>
      </c>
      <c r="D891" s="13" t="str">
        <f>IF(Recap!D892="","",IF(Recap!D892&lt;0.25,1,0)+Recap!D892)</f>
        <v/>
      </c>
      <c r="E891" s="13" t="str">
        <f>IF(Recap!E892="","",IF(Recap!E892&lt;0.25,1,0)+Recap!E892)</f>
        <v/>
      </c>
      <c r="F891" s="13" t="str">
        <f>IF(Recap!F892="","",IF(Recap!F892&lt;0.25,1,0)+Recap!F892)</f>
        <v/>
      </c>
      <c r="G891" s="13" t="str">
        <f>IF(Recap!G892="","",IF(Recap!G892&lt;0.25,1,0)+Recap!G892)</f>
        <v/>
      </c>
      <c r="H891" s="13" t="str">
        <f>IF(Recap!H892="","",IF(Recap!H892&lt;0.25,1,0)+Recap!H892)</f>
        <v/>
      </c>
      <c r="I891" s="13" t="str">
        <f>IF(Recap!I892="","",IF(Recap!I892&lt;0.25,1,0)+Recap!I892)</f>
        <v/>
      </c>
      <c r="J891" s="13" t="str">
        <f>IF(Recap!J892="","",IF(Recap!J892&lt;0.25,1,0)+Recap!J892)</f>
        <v/>
      </c>
      <c r="L891" s="13" t="str">
        <f>IF(Recap!L892="","",IF(Recap!L892&lt;0.25,1,0)+Recap!L892)</f>
        <v/>
      </c>
    </row>
    <row r="892" spans="1:12">
      <c r="A892" s="2" t="str">
        <f>IF(Recap!A893="","",IF(Recap!A893&lt;0.25,1,0)+Recap!A893)</f>
        <v/>
      </c>
      <c r="B892" s="13" t="str">
        <f>IF(Recap!B893="","",IF(Recap!B893&lt;0.25,1,0)+Recap!B893)</f>
        <v/>
      </c>
      <c r="C892" s="13" t="str">
        <f>IF(Recap!C893="","",IF(Recap!C893&lt;0.25,1,0)+Recap!C893)</f>
        <v/>
      </c>
      <c r="D892" s="13" t="str">
        <f>IF(Recap!D893="","",IF(Recap!D893&lt;0.25,1,0)+Recap!D893)</f>
        <v/>
      </c>
      <c r="E892" s="13" t="str">
        <f>IF(Recap!E893="","",IF(Recap!E893&lt;0.25,1,0)+Recap!E893)</f>
        <v/>
      </c>
      <c r="F892" s="13" t="str">
        <f>IF(Recap!F893="","",IF(Recap!F893&lt;0.25,1,0)+Recap!F893)</f>
        <v/>
      </c>
      <c r="G892" s="13" t="str">
        <f>IF(Recap!G893="","",IF(Recap!G893&lt;0.25,1,0)+Recap!G893)</f>
        <v/>
      </c>
      <c r="H892" s="13" t="str">
        <f>IF(Recap!H893="","",IF(Recap!H893&lt;0.25,1,0)+Recap!H893)</f>
        <v/>
      </c>
      <c r="I892" s="13" t="str">
        <f>IF(Recap!I893="","",IF(Recap!I893&lt;0.25,1,0)+Recap!I893)</f>
        <v/>
      </c>
      <c r="J892" s="13" t="str">
        <f>IF(Recap!J893="","",IF(Recap!J893&lt;0.25,1,0)+Recap!J893)</f>
        <v/>
      </c>
      <c r="L892" s="13" t="str">
        <f>IF(Recap!L893="","",IF(Recap!L893&lt;0.25,1,0)+Recap!L893)</f>
        <v/>
      </c>
    </row>
    <row r="893" spans="1:12">
      <c r="A893" s="2" t="str">
        <f>IF(Recap!A894="","",IF(Recap!A894&lt;0.25,1,0)+Recap!A894)</f>
        <v/>
      </c>
      <c r="B893" s="13" t="str">
        <f>IF(Recap!B894="","",IF(Recap!B894&lt;0.25,1,0)+Recap!B894)</f>
        <v/>
      </c>
      <c r="C893" s="13" t="str">
        <f>IF(Recap!C894="","",IF(Recap!C894&lt;0.25,1,0)+Recap!C894)</f>
        <v/>
      </c>
      <c r="D893" s="13" t="str">
        <f>IF(Recap!D894="","",IF(Recap!D894&lt;0.25,1,0)+Recap!D894)</f>
        <v/>
      </c>
      <c r="E893" s="13" t="str">
        <f>IF(Recap!E894="","",IF(Recap!E894&lt;0.25,1,0)+Recap!E894)</f>
        <v/>
      </c>
      <c r="F893" s="13" t="str">
        <f>IF(Recap!F894="","",IF(Recap!F894&lt;0.25,1,0)+Recap!F894)</f>
        <v/>
      </c>
      <c r="G893" s="13" t="str">
        <f>IF(Recap!G894="","",IF(Recap!G894&lt;0.25,1,0)+Recap!G894)</f>
        <v/>
      </c>
      <c r="H893" s="13" t="str">
        <f>IF(Recap!H894="","",IF(Recap!H894&lt;0.25,1,0)+Recap!H894)</f>
        <v/>
      </c>
      <c r="I893" s="13" t="str">
        <f>IF(Recap!I894="","",IF(Recap!I894&lt;0.25,1,0)+Recap!I894)</f>
        <v/>
      </c>
      <c r="J893" s="13" t="str">
        <f>IF(Recap!J894="","",IF(Recap!J894&lt;0.25,1,0)+Recap!J894)</f>
        <v/>
      </c>
      <c r="L893" s="13" t="str">
        <f>IF(Recap!L894="","",IF(Recap!L894&lt;0.25,1,0)+Recap!L894)</f>
        <v/>
      </c>
    </row>
    <row r="894" spans="1:12">
      <c r="A894" s="2" t="str">
        <f>IF(Recap!A895="","",IF(Recap!A895&lt;0.25,1,0)+Recap!A895)</f>
        <v/>
      </c>
      <c r="B894" s="13" t="str">
        <f>IF(Recap!B895="","",IF(Recap!B895&lt;0.25,1,0)+Recap!B895)</f>
        <v/>
      </c>
      <c r="C894" s="13" t="str">
        <f>IF(Recap!C895="","",IF(Recap!C895&lt;0.25,1,0)+Recap!C895)</f>
        <v/>
      </c>
      <c r="D894" s="13" t="str">
        <f>IF(Recap!D895="","",IF(Recap!D895&lt;0.25,1,0)+Recap!D895)</f>
        <v/>
      </c>
      <c r="E894" s="13" t="str">
        <f>IF(Recap!E895="","",IF(Recap!E895&lt;0.25,1,0)+Recap!E895)</f>
        <v/>
      </c>
      <c r="F894" s="13" t="str">
        <f>IF(Recap!F895="","",IF(Recap!F895&lt;0.25,1,0)+Recap!F895)</f>
        <v/>
      </c>
      <c r="G894" s="13" t="str">
        <f>IF(Recap!G895="","",IF(Recap!G895&lt;0.25,1,0)+Recap!G895)</f>
        <v/>
      </c>
      <c r="H894" s="13" t="str">
        <f>IF(Recap!H895="","",IF(Recap!H895&lt;0.25,1,0)+Recap!H895)</f>
        <v/>
      </c>
      <c r="I894" s="13" t="str">
        <f>IF(Recap!I895="","",IF(Recap!I895&lt;0.25,1,0)+Recap!I895)</f>
        <v/>
      </c>
      <c r="J894" s="13" t="str">
        <f>IF(Recap!J895="","",IF(Recap!J895&lt;0.25,1,0)+Recap!J895)</f>
        <v/>
      </c>
      <c r="L894" s="13" t="str">
        <f>IF(Recap!L895="","",IF(Recap!L895&lt;0.25,1,0)+Recap!L895)</f>
        <v/>
      </c>
    </row>
    <row r="895" spans="1:12">
      <c r="A895" s="2" t="str">
        <f>IF(Recap!A896="","",IF(Recap!A896&lt;0.25,1,0)+Recap!A896)</f>
        <v/>
      </c>
      <c r="B895" s="13" t="str">
        <f>IF(Recap!B896="","",IF(Recap!B896&lt;0.25,1,0)+Recap!B896)</f>
        <v/>
      </c>
      <c r="C895" s="13" t="str">
        <f>IF(Recap!C896="","",IF(Recap!C896&lt;0.25,1,0)+Recap!C896)</f>
        <v/>
      </c>
      <c r="D895" s="13" t="str">
        <f>IF(Recap!D896="","",IF(Recap!D896&lt;0.25,1,0)+Recap!D896)</f>
        <v/>
      </c>
      <c r="E895" s="13" t="str">
        <f>IF(Recap!E896="","",IF(Recap!E896&lt;0.25,1,0)+Recap!E896)</f>
        <v/>
      </c>
      <c r="F895" s="13" t="str">
        <f>IF(Recap!F896="","",IF(Recap!F896&lt;0.25,1,0)+Recap!F896)</f>
        <v/>
      </c>
      <c r="G895" s="13" t="str">
        <f>IF(Recap!G896="","",IF(Recap!G896&lt;0.25,1,0)+Recap!G896)</f>
        <v/>
      </c>
      <c r="H895" s="13" t="str">
        <f>IF(Recap!H896="","",IF(Recap!H896&lt;0.25,1,0)+Recap!H896)</f>
        <v/>
      </c>
      <c r="I895" s="13" t="str">
        <f>IF(Recap!I896="","",IF(Recap!I896&lt;0.25,1,0)+Recap!I896)</f>
        <v/>
      </c>
      <c r="J895" s="13" t="str">
        <f>IF(Recap!J896="","",IF(Recap!J896&lt;0.25,1,0)+Recap!J896)</f>
        <v/>
      </c>
      <c r="L895" s="13" t="str">
        <f>IF(Recap!L896="","",IF(Recap!L896&lt;0.25,1,0)+Recap!L896)</f>
        <v/>
      </c>
    </row>
    <row r="896" spans="1:12">
      <c r="A896" s="2" t="str">
        <f>IF(Recap!A897="","",IF(Recap!A897&lt;0.25,1,0)+Recap!A897)</f>
        <v/>
      </c>
      <c r="B896" s="13" t="str">
        <f>IF(Recap!B897="","",IF(Recap!B897&lt;0.25,1,0)+Recap!B897)</f>
        <v/>
      </c>
      <c r="C896" s="13" t="str">
        <f>IF(Recap!C897="","",IF(Recap!C897&lt;0.25,1,0)+Recap!C897)</f>
        <v/>
      </c>
      <c r="D896" s="13" t="str">
        <f>IF(Recap!D897="","",IF(Recap!D897&lt;0.25,1,0)+Recap!D897)</f>
        <v/>
      </c>
      <c r="E896" s="13" t="str">
        <f>IF(Recap!E897="","",IF(Recap!E897&lt;0.25,1,0)+Recap!E897)</f>
        <v/>
      </c>
      <c r="F896" s="13" t="str">
        <f>IF(Recap!F897="","",IF(Recap!F897&lt;0.25,1,0)+Recap!F897)</f>
        <v/>
      </c>
      <c r="G896" s="13" t="str">
        <f>IF(Recap!G897="","",IF(Recap!G897&lt;0.25,1,0)+Recap!G897)</f>
        <v/>
      </c>
      <c r="H896" s="13" t="str">
        <f>IF(Recap!H897="","",IF(Recap!H897&lt;0.25,1,0)+Recap!H897)</f>
        <v/>
      </c>
      <c r="I896" s="13" t="str">
        <f>IF(Recap!I897="","",IF(Recap!I897&lt;0.25,1,0)+Recap!I897)</f>
        <v/>
      </c>
      <c r="J896" s="13" t="str">
        <f>IF(Recap!J897="","",IF(Recap!J897&lt;0.25,1,0)+Recap!J897)</f>
        <v/>
      </c>
      <c r="L896" s="13" t="str">
        <f>IF(Recap!L897="","",IF(Recap!L897&lt;0.25,1,0)+Recap!L897)</f>
        <v/>
      </c>
    </row>
    <row r="897" spans="1:12">
      <c r="A897" s="2" t="str">
        <f>IF(Recap!A898="","",IF(Recap!A898&lt;0.25,1,0)+Recap!A898)</f>
        <v/>
      </c>
      <c r="B897" s="13" t="str">
        <f>IF(Recap!B898="","",IF(Recap!B898&lt;0.25,1,0)+Recap!B898)</f>
        <v/>
      </c>
      <c r="C897" s="13" t="str">
        <f>IF(Recap!C898="","",IF(Recap!C898&lt;0.25,1,0)+Recap!C898)</f>
        <v/>
      </c>
      <c r="D897" s="13" t="str">
        <f>IF(Recap!D898="","",IF(Recap!D898&lt;0.25,1,0)+Recap!D898)</f>
        <v/>
      </c>
      <c r="E897" s="13" t="str">
        <f>IF(Recap!E898="","",IF(Recap!E898&lt;0.25,1,0)+Recap!E898)</f>
        <v/>
      </c>
      <c r="F897" s="13" t="str">
        <f>IF(Recap!F898="","",IF(Recap!F898&lt;0.25,1,0)+Recap!F898)</f>
        <v/>
      </c>
      <c r="G897" s="13" t="str">
        <f>IF(Recap!G898="","",IF(Recap!G898&lt;0.25,1,0)+Recap!G898)</f>
        <v/>
      </c>
      <c r="H897" s="13" t="str">
        <f>IF(Recap!H898="","",IF(Recap!H898&lt;0.25,1,0)+Recap!H898)</f>
        <v/>
      </c>
      <c r="I897" s="13" t="str">
        <f>IF(Recap!I898="","",IF(Recap!I898&lt;0.25,1,0)+Recap!I898)</f>
        <v/>
      </c>
      <c r="J897" s="13" t="str">
        <f>IF(Recap!J898="","",IF(Recap!J898&lt;0.25,1,0)+Recap!J898)</f>
        <v/>
      </c>
      <c r="L897" s="13" t="str">
        <f>IF(Recap!L898="","",IF(Recap!L898&lt;0.25,1,0)+Recap!L898)</f>
        <v/>
      </c>
    </row>
    <row r="898" spans="1:12">
      <c r="A898" s="2" t="str">
        <f>IF(Recap!A899="","",IF(Recap!A899&lt;0.25,1,0)+Recap!A899)</f>
        <v/>
      </c>
      <c r="B898" s="13" t="str">
        <f>IF(Recap!B899="","",IF(Recap!B899&lt;0.25,1,0)+Recap!B899)</f>
        <v/>
      </c>
      <c r="C898" s="13" t="str">
        <f>IF(Recap!C899="","",IF(Recap!C899&lt;0.25,1,0)+Recap!C899)</f>
        <v/>
      </c>
      <c r="D898" s="13" t="str">
        <f>IF(Recap!D899="","",IF(Recap!D899&lt;0.25,1,0)+Recap!D899)</f>
        <v/>
      </c>
      <c r="E898" s="13" t="str">
        <f>IF(Recap!E899="","",IF(Recap!E899&lt;0.25,1,0)+Recap!E899)</f>
        <v/>
      </c>
      <c r="F898" s="13" t="str">
        <f>IF(Recap!F899="","",IF(Recap!F899&lt;0.25,1,0)+Recap!F899)</f>
        <v/>
      </c>
      <c r="G898" s="13" t="str">
        <f>IF(Recap!G899="","",IF(Recap!G899&lt;0.25,1,0)+Recap!G899)</f>
        <v/>
      </c>
      <c r="H898" s="13" t="str">
        <f>IF(Recap!H899="","",IF(Recap!H899&lt;0.25,1,0)+Recap!H899)</f>
        <v/>
      </c>
      <c r="I898" s="13" t="str">
        <f>IF(Recap!I899="","",IF(Recap!I899&lt;0.25,1,0)+Recap!I899)</f>
        <v/>
      </c>
      <c r="J898" s="13" t="str">
        <f>IF(Recap!J899="","",IF(Recap!J899&lt;0.25,1,0)+Recap!J899)</f>
        <v/>
      </c>
      <c r="L898" s="13" t="str">
        <f>IF(Recap!L899="","",IF(Recap!L899&lt;0.25,1,0)+Recap!L899)</f>
        <v/>
      </c>
    </row>
    <row r="899" spans="1:12">
      <c r="A899" s="2" t="str">
        <f>IF(Recap!A900="","",IF(Recap!A900&lt;0.25,1,0)+Recap!A900)</f>
        <v/>
      </c>
      <c r="B899" s="13" t="str">
        <f>IF(Recap!B900="","",IF(Recap!B900&lt;0.25,1,0)+Recap!B900)</f>
        <v/>
      </c>
      <c r="C899" s="13" t="str">
        <f>IF(Recap!C900="","",IF(Recap!C900&lt;0.25,1,0)+Recap!C900)</f>
        <v/>
      </c>
      <c r="D899" s="13" t="str">
        <f>IF(Recap!D900="","",IF(Recap!D900&lt;0.25,1,0)+Recap!D900)</f>
        <v/>
      </c>
      <c r="E899" s="13" t="str">
        <f>IF(Recap!E900="","",IF(Recap!E900&lt;0.25,1,0)+Recap!E900)</f>
        <v/>
      </c>
      <c r="F899" s="13" t="str">
        <f>IF(Recap!F900="","",IF(Recap!F900&lt;0.25,1,0)+Recap!F900)</f>
        <v/>
      </c>
      <c r="G899" s="13" t="str">
        <f>IF(Recap!G900="","",IF(Recap!G900&lt;0.25,1,0)+Recap!G900)</f>
        <v/>
      </c>
      <c r="H899" s="13" t="str">
        <f>IF(Recap!H900="","",IF(Recap!H900&lt;0.25,1,0)+Recap!H900)</f>
        <v/>
      </c>
      <c r="I899" s="13" t="str">
        <f>IF(Recap!I900="","",IF(Recap!I900&lt;0.25,1,0)+Recap!I900)</f>
        <v/>
      </c>
      <c r="J899" s="13" t="str">
        <f>IF(Recap!J900="","",IF(Recap!J900&lt;0.25,1,0)+Recap!J900)</f>
        <v/>
      </c>
      <c r="L899" s="13" t="str">
        <f>IF(Recap!L900="","",IF(Recap!L900&lt;0.25,1,0)+Recap!L900)</f>
        <v/>
      </c>
    </row>
    <row r="900" spans="1:12">
      <c r="A900" s="2" t="str">
        <f>IF(Recap!A901="","",IF(Recap!A901&lt;0.25,1,0)+Recap!A901)</f>
        <v/>
      </c>
      <c r="B900" s="13" t="str">
        <f>IF(Recap!B901="","",IF(Recap!B901&lt;0.25,1,0)+Recap!B901)</f>
        <v/>
      </c>
      <c r="C900" s="13" t="str">
        <f>IF(Recap!C901="","",IF(Recap!C901&lt;0.25,1,0)+Recap!C901)</f>
        <v/>
      </c>
      <c r="D900" s="13" t="str">
        <f>IF(Recap!D901="","",IF(Recap!D901&lt;0.25,1,0)+Recap!D901)</f>
        <v/>
      </c>
      <c r="E900" s="13" t="str">
        <f>IF(Recap!E901="","",IF(Recap!E901&lt;0.25,1,0)+Recap!E901)</f>
        <v/>
      </c>
      <c r="F900" s="13" t="str">
        <f>IF(Recap!F901="","",IF(Recap!F901&lt;0.25,1,0)+Recap!F901)</f>
        <v/>
      </c>
      <c r="G900" s="13" t="str">
        <f>IF(Recap!G901="","",IF(Recap!G901&lt;0.25,1,0)+Recap!G901)</f>
        <v/>
      </c>
      <c r="H900" s="13" t="str">
        <f>IF(Recap!H901="","",IF(Recap!H901&lt;0.25,1,0)+Recap!H901)</f>
        <v/>
      </c>
      <c r="I900" s="13" t="str">
        <f>IF(Recap!I901="","",IF(Recap!I901&lt;0.25,1,0)+Recap!I901)</f>
        <v/>
      </c>
      <c r="J900" s="13" t="str">
        <f>IF(Recap!J901="","",IF(Recap!J901&lt;0.25,1,0)+Recap!J901)</f>
        <v/>
      </c>
      <c r="L900" s="13" t="str">
        <f>IF(Recap!L901="","",IF(Recap!L901&lt;0.25,1,0)+Recap!L901)</f>
        <v/>
      </c>
    </row>
    <row r="901" spans="1:12">
      <c r="A901" s="2" t="str">
        <f>IF(Recap!A902="","",IF(Recap!A902&lt;0.25,1,0)+Recap!A902)</f>
        <v/>
      </c>
      <c r="B901" s="13" t="str">
        <f>IF(Recap!B902="","",IF(Recap!B902&lt;0.25,1,0)+Recap!B902)</f>
        <v/>
      </c>
      <c r="C901" s="13" t="str">
        <f>IF(Recap!C902="","",IF(Recap!C902&lt;0.25,1,0)+Recap!C902)</f>
        <v/>
      </c>
      <c r="D901" s="13" t="str">
        <f>IF(Recap!D902="","",IF(Recap!D902&lt;0.25,1,0)+Recap!D902)</f>
        <v/>
      </c>
      <c r="E901" s="13" t="str">
        <f>IF(Recap!E902="","",IF(Recap!E902&lt;0.25,1,0)+Recap!E902)</f>
        <v/>
      </c>
      <c r="F901" s="13" t="str">
        <f>IF(Recap!F902="","",IF(Recap!F902&lt;0.25,1,0)+Recap!F902)</f>
        <v/>
      </c>
      <c r="G901" s="13" t="str">
        <f>IF(Recap!G902="","",IF(Recap!G902&lt;0.25,1,0)+Recap!G902)</f>
        <v/>
      </c>
      <c r="H901" s="13" t="str">
        <f>IF(Recap!H902="","",IF(Recap!H902&lt;0.25,1,0)+Recap!H902)</f>
        <v/>
      </c>
      <c r="I901" s="13" t="str">
        <f>IF(Recap!I902="","",IF(Recap!I902&lt;0.25,1,0)+Recap!I902)</f>
        <v/>
      </c>
      <c r="J901" s="13" t="str">
        <f>IF(Recap!J902="","",IF(Recap!J902&lt;0.25,1,0)+Recap!J902)</f>
        <v/>
      </c>
      <c r="L901" s="13" t="str">
        <f>IF(Recap!L902="","",IF(Recap!L902&lt;0.25,1,0)+Recap!L902)</f>
        <v/>
      </c>
    </row>
    <row r="902" spans="1:12">
      <c r="A902" s="2" t="str">
        <f>IF(Recap!A903="","",IF(Recap!A903&lt;0.25,1,0)+Recap!A903)</f>
        <v/>
      </c>
      <c r="B902" s="13" t="str">
        <f>IF(Recap!B903="","",IF(Recap!B903&lt;0.25,1,0)+Recap!B903)</f>
        <v/>
      </c>
      <c r="C902" s="13" t="str">
        <f>IF(Recap!C903="","",IF(Recap!C903&lt;0.25,1,0)+Recap!C903)</f>
        <v/>
      </c>
      <c r="D902" s="13" t="str">
        <f>IF(Recap!D903="","",IF(Recap!D903&lt;0.25,1,0)+Recap!D903)</f>
        <v/>
      </c>
      <c r="E902" s="13" t="str">
        <f>IF(Recap!E903="","",IF(Recap!E903&lt;0.25,1,0)+Recap!E903)</f>
        <v/>
      </c>
      <c r="F902" s="13" t="str">
        <f>IF(Recap!F903="","",IF(Recap!F903&lt;0.25,1,0)+Recap!F903)</f>
        <v/>
      </c>
      <c r="G902" s="13" t="str">
        <f>IF(Recap!G903="","",IF(Recap!G903&lt;0.25,1,0)+Recap!G903)</f>
        <v/>
      </c>
      <c r="H902" s="13" t="str">
        <f>IF(Recap!H903="","",IF(Recap!H903&lt;0.25,1,0)+Recap!H903)</f>
        <v/>
      </c>
      <c r="I902" s="13" t="str">
        <f>IF(Recap!I903="","",IF(Recap!I903&lt;0.25,1,0)+Recap!I903)</f>
        <v/>
      </c>
      <c r="J902" s="13" t="str">
        <f>IF(Recap!J903="","",IF(Recap!J903&lt;0.25,1,0)+Recap!J903)</f>
        <v/>
      </c>
      <c r="L902" s="13" t="str">
        <f>IF(Recap!L903="","",IF(Recap!L903&lt;0.25,1,0)+Recap!L903)</f>
        <v/>
      </c>
    </row>
    <row r="903" spans="1:12">
      <c r="A903" s="2" t="str">
        <f>IF(Recap!A904="","",IF(Recap!A904&lt;0.25,1,0)+Recap!A904)</f>
        <v/>
      </c>
      <c r="B903" s="13" t="str">
        <f>IF(Recap!B904="","",IF(Recap!B904&lt;0.25,1,0)+Recap!B904)</f>
        <v/>
      </c>
      <c r="C903" s="13" t="str">
        <f>IF(Recap!C904="","",IF(Recap!C904&lt;0.25,1,0)+Recap!C904)</f>
        <v/>
      </c>
      <c r="D903" s="13" t="str">
        <f>IF(Recap!D904="","",IF(Recap!D904&lt;0.25,1,0)+Recap!D904)</f>
        <v/>
      </c>
      <c r="E903" s="13" t="str">
        <f>IF(Recap!E904="","",IF(Recap!E904&lt;0.25,1,0)+Recap!E904)</f>
        <v/>
      </c>
      <c r="F903" s="13" t="str">
        <f>IF(Recap!F904="","",IF(Recap!F904&lt;0.25,1,0)+Recap!F904)</f>
        <v/>
      </c>
      <c r="G903" s="13" t="str">
        <f>IF(Recap!G904="","",IF(Recap!G904&lt;0.25,1,0)+Recap!G904)</f>
        <v/>
      </c>
      <c r="H903" s="13" t="str">
        <f>IF(Recap!H904="","",IF(Recap!H904&lt;0.25,1,0)+Recap!H904)</f>
        <v/>
      </c>
      <c r="I903" s="13" t="str">
        <f>IF(Recap!I904="","",IF(Recap!I904&lt;0.25,1,0)+Recap!I904)</f>
        <v/>
      </c>
      <c r="J903" s="13" t="str">
        <f>IF(Recap!J904="","",IF(Recap!J904&lt;0.25,1,0)+Recap!J904)</f>
        <v/>
      </c>
      <c r="L903" s="13" t="str">
        <f>IF(Recap!L904="","",IF(Recap!L904&lt;0.25,1,0)+Recap!L904)</f>
        <v/>
      </c>
    </row>
    <row r="904" spans="1:12">
      <c r="A904" s="2" t="str">
        <f>IF(Recap!A905="","",IF(Recap!A905&lt;0.25,1,0)+Recap!A905)</f>
        <v/>
      </c>
      <c r="B904" s="13" t="str">
        <f>IF(Recap!B905="","",IF(Recap!B905&lt;0.25,1,0)+Recap!B905)</f>
        <v/>
      </c>
      <c r="C904" s="13" t="str">
        <f>IF(Recap!C905="","",IF(Recap!C905&lt;0.25,1,0)+Recap!C905)</f>
        <v/>
      </c>
      <c r="D904" s="13" t="str">
        <f>IF(Recap!D905="","",IF(Recap!D905&lt;0.25,1,0)+Recap!D905)</f>
        <v/>
      </c>
      <c r="E904" s="13" t="str">
        <f>IF(Recap!E905="","",IF(Recap!E905&lt;0.25,1,0)+Recap!E905)</f>
        <v/>
      </c>
      <c r="F904" s="13" t="str">
        <f>IF(Recap!F905="","",IF(Recap!F905&lt;0.25,1,0)+Recap!F905)</f>
        <v/>
      </c>
      <c r="G904" s="13" t="str">
        <f>IF(Recap!G905="","",IF(Recap!G905&lt;0.25,1,0)+Recap!G905)</f>
        <v/>
      </c>
      <c r="H904" s="13" t="str">
        <f>IF(Recap!H905="","",IF(Recap!H905&lt;0.25,1,0)+Recap!H905)</f>
        <v/>
      </c>
      <c r="I904" s="13" t="str">
        <f>IF(Recap!I905="","",IF(Recap!I905&lt;0.25,1,0)+Recap!I905)</f>
        <v/>
      </c>
      <c r="J904" s="13" t="str">
        <f>IF(Recap!J905="","",IF(Recap!J905&lt;0.25,1,0)+Recap!J905)</f>
        <v/>
      </c>
      <c r="L904" s="13" t="str">
        <f>IF(Recap!L905="","",IF(Recap!L905&lt;0.25,1,0)+Recap!L905)</f>
        <v/>
      </c>
    </row>
    <row r="905" spans="1:12">
      <c r="A905" s="2" t="str">
        <f>IF(Recap!A906="","",IF(Recap!A906&lt;0.25,1,0)+Recap!A906)</f>
        <v/>
      </c>
      <c r="B905" s="13" t="str">
        <f>IF(Recap!B906="","",IF(Recap!B906&lt;0.25,1,0)+Recap!B906)</f>
        <v/>
      </c>
      <c r="C905" s="13" t="str">
        <f>IF(Recap!C906="","",IF(Recap!C906&lt;0.25,1,0)+Recap!C906)</f>
        <v/>
      </c>
      <c r="D905" s="13" t="str">
        <f>IF(Recap!D906="","",IF(Recap!D906&lt;0.25,1,0)+Recap!D906)</f>
        <v/>
      </c>
      <c r="E905" s="13" t="str">
        <f>IF(Recap!E906="","",IF(Recap!E906&lt;0.25,1,0)+Recap!E906)</f>
        <v/>
      </c>
      <c r="F905" s="13" t="str">
        <f>IF(Recap!F906="","",IF(Recap!F906&lt;0.25,1,0)+Recap!F906)</f>
        <v/>
      </c>
      <c r="G905" s="13" t="str">
        <f>IF(Recap!G906="","",IF(Recap!G906&lt;0.25,1,0)+Recap!G906)</f>
        <v/>
      </c>
      <c r="H905" s="13" t="str">
        <f>IF(Recap!H906="","",IF(Recap!H906&lt;0.25,1,0)+Recap!H906)</f>
        <v/>
      </c>
      <c r="I905" s="13" t="str">
        <f>IF(Recap!I906="","",IF(Recap!I906&lt;0.25,1,0)+Recap!I906)</f>
        <v/>
      </c>
      <c r="J905" s="13" t="str">
        <f>IF(Recap!J906="","",IF(Recap!J906&lt;0.25,1,0)+Recap!J906)</f>
        <v/>
      </c>
      <c r="L905" s="13" t="str">
        <f>IF(Recap!L906="","",IF(Recap!L906&lt;0.25,1,0)+Recap!L906)</f>
        <v/>
      </c>
    </row>
    <row r="906" spans="1:12">
      <c r="A906" s="2" t="str">
        <f>IF(Recap!A907="","",IF(Recap!A907&lt;0.25,1,0)+Recap!A907)</f>
        <v/>
      </c>
      <c r="B906" s="13" t="str">
        <f>IF(Recap!B907="","",IF(Recap!B907&lt;0.25,1,0)+Recap!B907)</f>
        <v/>
      </c>
      <c r="C906" s="13" t="str">
        <f>IF(Recap!C907="","",IF(Recap!C907&lt;0.25,1,0)+Recap!C907)</f>
        <v/>
      </c>
      <c r="D906" s="13" t="str">
        <f>IF(Recap!D907="","",IF(Recap!D907&lt;0.25,1,0)+Recap!D907)</f>
        <v/>
      </c>
      <c r="E906" s="13" t="str">
        <f>IF(Recap!E907="","",IF(Recap!E907&lt;0.25,1,0)+Recap!E907)</f>
        <v/>
      </c>
      <c r="F906" s="13" t="str">
        <f>IF(Recap!F907="","",IF(Recap!F907&lt;0.25,1,0)+Recap!F907)</f>
        <v/>
      </c>
      <c r="G906" s="13" t="str">
        <f>IF(Recap!G907="","",IF(Recap!G907&lt;0.25,1,0)+Recap!G907)</f>
        <v/>
      </c>
      <c r="H906" s="13" t="str">
        <f>IF(Recap!H907="","",IF(Recap!H907&lt;0.25,1,0)+Recap!H907)</f>
        <v/>
      </c>
      <c r="I906" s="13" t="str">
        <f>IF(Recap!I907="","",IF(Recap!I907&lt;0.25,1,0)+Recap!I907)</f>
        <v/>
      </c>
      <c r="J906" s="13" t="str">
        <f>IF(Recap!J907="","",IF(Recap!J907&lt;0.25,1,0)+Recap!J907)</f>
        <v/>
      </c>
      <c r="L906" s="13" t="str">
        <f>IF(Recap!L907="","",IF(Recap!L907&lt;0.25,1,0)+Recap!L907)</f>
        <v/>
      </c>
    </row>
    <row r="907" spans="1:12">
      <c r="A907" s="2" t="str">
        <f>IF(Recap!A908="","",IF(Recap!A908&lt;0.25,1,0)+Recap!A908)</f>
        <v/>
      </c>
      <c r="B907" s="13" t="str">
        <f>IF(Recap!B908="","",IF(Recap!B908&lt;0.25,1,0)+Recap!B908)</f>
        <v/>
      </c>
      <c r="C907" s="13" t="str">
        <f>IF(Recap!C908="","",IF(Recap!C908&lt;0.25,1,0)+Recap!C908)</f>
        <v/>
      </c>
      <c r="D907" s="13" t="str">
        <f>IF(Recap!D908="","",IF(Recap!D908&lt;0.25,1,0)+Recap!D908)</f>
        <v/>
      </c>
      <c r="E907" s="13" t="str">
        <f>IF(Recap!E908="","",IF(Recap!E908&lt;0.25,1,0)+Recap!E908)</f>
        <v/>
      </c>
      <c r="F907" s="13" t="str">
        <f>IF(Recap!F908="","",IF(Recap!F908&lt;0.25,1,0)+Recap!F908)</f>
        <v/>
      </c>
      <c r="G907" s="13" t="str">
        <f>IF(Recap!G908="","",IF(Recap!G908&lt;0.25,1,0)+Recap!G908)</f>
        <v/>
      </c>
      <c r="H907" s="13" t="str">
        <f>IF(Recap!H908="","",IF(Recap!H908&lt;0.25,1,0)+Recap!H908)</f>
        <v/>
      </c>
      <c r="I907" s="13" t="str">
        <f>IF(Recap!I908="","",IF(Recap!I908&lt;0.25,1,0)+Recap!I908)</f>
        <v/>
      </c>
      <c r="J907" s="13" t="str">
        <f>IF(Recap!J908="","",IF(Recap!J908&lt;0.25,1,0)+Recap!J908)</f>
        <v/>
      </c>
      <c r="L907" s="13" t="str">
        <f>IF(Recap!L908="","",IF(Recap!L908&lt;0.25,1,0)+Recap!L908)</f>
        <v/>
      </c>
    </row>
    <row r="908" spans="1:12">
      <c r="A908" s="2" t="str">
        <f>IF(Recap!A909="","",IF(Recap!A909&lt;0.25,1,0)+Recap!A909)</f>
        <v/>
      </c>
      <c r="B908" s="13" t="str">
        <f>IF(Recap!B909="","",IF(Recap!B909&lt;0.25,1,0)+Recap!B909)</f>
        <v/>
      </c>
      <c r="C908" s="13" t="str">
        <f>IF(Recap!C909="","",IF(Recap!C909&lt;0.25,1,0)+Recap!C909)</f>
        <v/>
      </c>
      <c r="D908" s="13" t="str">
        <f>IF(Recap!D909="","",IF(Recap!D909&lt;0.25,1,0)+Recap!D909)</f>
        <v/>
      </c>
      <c r="E908" s="13" t="str">
        <f>IF(Recap!E909="","",IF(Recap!E909&lt;0.25,1,0)+Recap!E909)</f>
        <v/>
      </c>
      <c r="F908" s="13" t="str">
        <f>IF(Recap!F909="","",IF(Recap!F909&lt;0.25,1,0)+Recap!F909)</f>
        <v/>
      </c>
      <c r="G908" s="13" t="str">
        <f>IF(Recap!G909="","",IF(Recap!G909&lt;0.25,1,0)+Recap!G909)</f>
        <v/>
      </c>
      <c r="H908" s="13" t="str">
        <f>IF(Recap!H909="","",IF(Recap!H909&lt;0.25,1,0)+Recap!H909)</f>
        <v/>
      </c>
      <c r="I908" s="13" t="str">
        <f>IF(Recap!I909="","",IF(Recap!I909&lt;0.25,1,0)+Recap!I909)</f>
        <v/>
      </c>
      <c r="J908" s="13" t="str">
        <f>IF(Recap!J909="","",IF(Recap!J909&lt;0.25,1,0)+Recap!J909)</f>
        <v/>
      </c>
      <c r="L908" s="13" t="str">
        <f>IF(Recap!L909="","",IF(Recap!L909&lt;0.25,1,0)+Recap!L909)</f>
        <v/>
      </c>
    </row>
    <row r="909" spans="1:12">
      <c r="A909" s="2" t="str">
        <f>IF(Recap!A910="","",IF(Recap!A910&lt;0.25,1,0)+Recap!A910)</f>
        <v/>
      </c>
      <c r="B909" s="13" t="str">
        <f>IF(Recap!B910="","",IF(Recap!B910&lt;0.25,1,0)+Recap!B910)</f>
        <v/>
      </c>
      <c r="C909" s="13" t="str">
        <f>IF(Recap!C910="","",IF(Recap!C910&lt;0.25,1,0)+Recap!C910)</f>
        <v/>
      </c>
      <c r="D909" s="13" t="str">
        <f>IF(Recap!D910="","",IF(Recap!D910&lt;0.25,1,0)+Recap!D910)</f>
        <v/>
      </c>
      <c r="E909" s="13" t="str">
        <f>IF(Recap!E910="","",IF(Recap!E910&lt;0.25,1,0)+Recap!E910)</f>
        <v/>
      </c>
      <c r="F909" s="13" t="str">
        <f>IF(Recap!F910="","",IF(Recap!F910&lt;0.25,1,0)+Recap!F910)</f>
        <v/>
      </c>
      <c r="G909" s="13" t="str">
        <f>IF(Recap!G910="","",IF(Recap!G910&lt;0.25,1,0)+Recap!G910)</f>
        <v/>
      </c>
      <c r="H909" s="13" t="str">
        <f>IF(Recap!H910="","",IF(Recap!H910&lt;0.25,1,0)+Recap!H910)</f>
        <v/>
      </c>
      <c r="I909" s="13" t="str">
        <f>IF(Recap!I910="","",IF(Recap!I910&lt;0.25,1,0)+Recap!I910)</f>
        <v/>
      </c>
      <c r="J909" s="13" t="str">
        <f>IF(Recap!J910="","",IF(Recap!J910&lt;0.25,1,0)+Recap!J910)</f>
        <v/>
      </c>
      <c r="L909" s="13" t="str">
        <f>IF(Recap!L910="","",IF(Recap!L910&lt;0.25,1,0)+Recap!L910)</f>
        <v/>
      </c>
    </row>
    <row r="910" spans="1:12">
      <c r="A910" s="2" t="str">
        <f>IF(Recap!A911="","",IF(Recap!A911&lt;0.25,1,0)+Recap!A911)</f>
        <v/>
      </c>
      <c r="B910" s="13" t="str">
        <f>IF(Recap!B911="","",IF(Recap!B911&lt;0.25,1,0)+Recap!B911)</f>
        <v/>
      </c>
      <c r="C910" s="13" t="str">
        <f>IF(Recap!C911="","",IF(Recap!C911&lt;0.25,1,0)+Recap!C911)</f>
        <v/>
      </c>
      <c r="D910" s="13" t="str">
        <f>IF(Recap!D911="","",IF(Recap!D911&lt;0.25,1,0)+Recap!D911)</f>
        <v/>
      </c>
      <c r="E910" s="13" t="str">
        <f>IF(Recap!E911="","",IF(Recap!E911&lt;0.25,1,0)+Recap!E911)</f>
        <v/>
      </c>
      <c r="F910" s="13" t="str">
        <f>IF(Recap!F911="","",IF(Recap!F911&lt;0.25,1,0)+Recap!F911)</f>
        <v/>
      </c>
      <c r="G910" s="13" t="str">
        <f>IF(Recap!G911="","",IF(Recap!G911&lt;0.25,1,0)+Recap!G911)</f>
        <v/>
      </c>
      <c r="H910" s="13" t="str">
        <f>IF(Recap!H911="","",IF(Recap!H911&lt;0.25,1,0)+Recap!H911)</f>
        <v/>
      </c>
      <c r="I910" s="13" t="str">
        <f>IF(Recap!I911="","",IF(Recap!I911&lt;0.25,1,0)+Recap!I911)</f>
        <v/>
      </c>
      <c r="J910" s="13" t="str">
        <f>IF(Recap!J911="","",IF(Recap!J911&lt;0.25,1,0)+Recap!J911)</f>
        <v/>
      </c>
      <c r="L910" s="13" t="str">
        <f>IF(Recap!L911="","",IF(Recap!L911&lt;0.25,1,0)+Recap!L911)</f>
        <v/>
      </c>
    </row>
    <row r="911" spans="1:12">
      <c r="A911" s="2" t="str">
        <f>IF(Recap!A912="","",IF(Recap!A912&lt;0.25,1,0)+Recap!A912)</f>
        <v/>
      </c>
      <c r="B911" s="13" t="str">
        <f>IF(Recap!B912="","",IF(Recap!B912&lt;0.25,1,0)+Recap!B912)</f>
        <v/>
      </c>
      <c r="C911" s="13" t="str">
        <f>IF(Recap!C912="","",IF(Recap!C912&lt;0.25,1,0)+Recap!C912)</f>
        <v/>
      </c>
      <c r="D911" s="13" t="str">
        <f>IF(Recap!D912="","",IF(Recap!D912&lt;0.25,1,0)+Recap!D912)</f>
        <v/>
      </c>
      <c r="E911" s="13" t="str">
        <f>IF(Recap!E912="","",IF(Recap!E912&lt;0.25,1,0)+Recap!E912)</f>
        <v/>
      </c>
      <c r="F911" s="13" t="str">
        <f>IF(Recap!F912="","",IF(Recap!F912&lt;0.25,1,0)+Recap!F912)</f>
        <v/>
      </c>
      <c r="G911" s="13" t="str">
        <f>IF(Recap!G912="","",IF(Recap!G912&lt;0.25,1,0)+Recap!G912)</f>
        <v/>
      </c>
      <c r="H911" s="13" t="str">
        <f>IF(Recap!H912="","",IF(Recap!H912&lt;0.25,1,0)+Recap!H912)</f>
        <v/>
      </c>
      <c r="I911" s="13" t="str">
        <f>IF(Recap!I912="","",IF(Recap!I912&lt;0.25,1,0)+Recap!I912)</f>
        <v/>
      </c>
      <c r="J911" s="13" t="str">
        <f>IF(Recap!J912="","",IF(Recap!J912&lt;0.25,1,0)+Recap!J912)</f>
        <v/>
      </c>
      <c r="L911" s="13" t="str">
        <f>IF(Recap!L912="","",IF(Recap!L912&lt;0.25,1,0)+Recap!L912)</f>
        <v/>
      </c>
    </row>
    <row r="912" spans="1:12">
      <c r="A912" s="2" t="str">
        <f>IF(Recap!A913="","",IF(Recap!A913&lt;0.25,1,0)+Recap!A913)</f>
        <v/>
      </c>
      <c r="B912" s="13" t="str">
        <f>IF(Recap!B913="","",IF(Recap!B913&lt;0.25,1,0)+Recap!B913)</f>
        <v/>
      </c>
      <c r="C912" s="13" t="str">
        <f>IF(Recap!C913="","",IF(Recap!C913&lt;0.25,1,0)+Recap!C913)</f>
        <v/>
      </c>
      <c r="D912" s="13" t="str">
        <f>IF(Recap!D913="","",IF(Recap!D913&lt;0.25,1,0)+Recap!D913)</f>
        <v/>
      </c>
      <c r="E912" s="13" t="str">
        <f>IF(Recap!E913="","",IF(Recap!E913&lt;0.25,1,0)+Recap!E913)</f>
        <v/>
      </c>
      <c r="F912" s="13" t="str">
        <f>IF(Recap!F913="","",IF(Recap!F913&lt;0.25,1,0)+Recap!F913)</f>
        <v/>
      </c>
      <c r="G912" s="13" t="str">
        <f>IF(Recap!G913="","",IF(Recap!G913&lt;0.25,1,0)+Recap!G913)</f>
        <v/>
      </c>
      <c r="H912" s="13" t="str">
        <f>IF(Recap!H913="","",IF(Recap!H913&lt;0.25,1,0)+Recap!H913)</f>
        <v/>
      </c>
      <c r="I912" s="13" t="str">
        <f>IF(Recap!I913="","",IF(Recap!I913&lt;0.25,1,0)+Recap!I913)</f>
        <v/>
      </c>
      <c r="J912" s="13" t="str">
        <f>IF(Recap!J913="","",IF(Recap!J913&lt;0.25,1,0)+Recap!J913)</f>
        <v/>
      </c>
      <c r="L912" s="13" t="str">
        <f>IF(Recap!L913="","",IF(Recap!L913&lt;0.25,1,0)+Recap!L913)</f>
        <v/>
      </c>
    </row>
    <row r="913" spans="1:12">
      <c r="A913" s="2" t="str">
        <f>IF(Recap!A914="","",IF(Recap!A914&lt;0.25,1,0)+Recap!A914)</f>
        <v/>
      </c>
      <c r="B913" s="13" t="str">
        <f>IF(Recap!B914="","",IF(Recap!B914&lt;0.25,1,0)+Recap!B914)</f>
        <v/>
      </c>
      <c r="C913" s="13" t="str">
        <f>IF(Recap!C914="","",IF(Recap!C914&lt;0.25,1,0)+Recap!C914)</f>
        <v/>
      </c>
      <c r="D913" s="13" t="str">
        <f>IF(Recap!D914="","",IF(Recap!D914&lt;0.25,1,0)+Recap!D914)</f>
        <v/>
      </c>
      <c r="E913" s="13" t="str">
        <f>IF(Recap!E914="","",IF(Recap!E914&lt;0.25,1,0)+Recap!E914)</f>
        <v/>
      </c>
      <c r="F913" s="13" t="str">
        <f>IF(Recap!F914="","",IF(Recap!F914&lt;0.25,1,0)+Recap!F914)</f>
        <v/>
      </c>
      <c r="G913" s="13" t="str">
        <f>IF(Recap!G914="","",IF(Recap!G914&lt;0.25,1,0)+Recap!G914)</f>
        <v/>
      </c>
      <c r="H913" s="13" t="str">
        <f>IF(Recap!H914="","",IF(Recap!H914&lt;0.25,1,0)+Recap!H914)</f>
        <v/>
      </c>
      <c r="I913" s="13" t="str">
        <f>IF(Recap!I914="","",IF(Recap!I914&lt;0.25,1,0)+Recap!I914)</f>
        <v/>
      </c>
      <c r="J913" s="13" t="str">
        <f>IF(Recap!J914="","",IF(Recap!J914&lt;0.25,1,0)+Recap!J914)</f>
        <v/>
      </c>
      <c r="L913" s="13" t="str">
        <f>IF(Recap!L914="","",IF(Recap!L914&lt;0.25,1,0)+Recap!L914)</f>
        <v/>
      </c>
    </row>
    <row r="914" spans="1:12">
      <c r="A914" s="2" t="str">
        <f>IF(Recap!A915="","",IF(Recap!A915&lt;0.25,1,0)+Recap!A915)</f>
        <v/>
      </c>
      <c r="B914" s="13" t="str">
        <f>IF(Recap!B915="","",IF(Recap!B915&lt;0.25,1,0)+Recap!B915)</f>
        <v/>
      </c>
      <c r="C914" s="13" t="str">
        <f>IF(Recap!C915="","",IF(Recap!C915&lt;0.25,1,0)+Recap!C915)</f>
        <v/>
      </c>
      <c r="D914" s="13" t="str">
        <f>IF(Recap!D915="","",IF(Recap!D915&lt;0.25,1,0)+Recap!D915)</f>
        <v/>
      </c>
      <c r="E914" s="13" t="str">
        <f>IF(Recap!E915="","",IF(Recap!E915&lt;0.25,1,0)+Recap!E915)</f>
        <v/>
      </c>
      <c r="F914" s="13" t="str">
        <f>IF(Recap!F915="","",IF(Recap!F915&lt;0.25,1,0)+Recap!F915)</f>
        <v/>
      </c>
      <c r="G914" s="13" t="str">
        <f>IF(Recap!G915="","",IF(Recap!G915&lt;0.25,1,0)+Recap!G915)</f>
        <v/>
      </c>
      <c r="H914" s="13" t="str">
        <f>IF(Recap!H915="","",IF(Recap!H915&lt;0.25,1,0)+Recap!H915)</f>
        <v/>
      </c>
      <c r="I914" s="13" t="str">
        <f>IF(Recap!I915="","",IF(Recap!I915&lt;0.25,1,0)+Recap!I915)</f>
        <v/>
      </c>
      <c r="J914" s="13" t="str">
        <f>IF(Recap!J915="","",IF(Recap!J915&lt;0.25,1,0)+Recap!J915)</f>
        <v/>
      </c>
      <c r="L914" s="13" t="str">
        <f>IF(Recap!L915="","",IF(Recap!L915&lt;0.25,1,0)+Recap!L915)</f>
        <v/>
      </c>
    </row>
    <row r="915" spans="1:12">
      <c r="A915" s="2" t="str">
        <f>IF(Recap!A916="","",IF(Recap!A916&lt;0.25,1,0)+Recap!A916)</f>
        <v/>
      </c>
      <c r="B915" s="13" t="str">
        <f>IF(Recap!B916="","",IF(Recap!B916&lt;0.25,1,0)+Recap!B916)</f>
        <v/>
      </c>
      <c r="C915" s="13" t="str">
        <f>IF(Recap!C916="","",IF(Recap!C916&lt;0.25,1,0)+Recap!C916)</f>
        <v/>
      </c>
      <c r="D915" s="13" t="str">
        <f>IF(Recap!D916="","",IF(Recap!D916&lt;0.25,1,0)+Recap!D916)</f>
        <v/>
      </c>
      <c r="E915" s="13" t="str">
        <f>IF(Recap!E916="","",IF(Recap!E916&lt;0.25,1,0)+Recap!E916)</f>
        <v/>
      </c>
      <c r="F915" s="13" t="str">
        <f>IF(Recap!F916="","",IF(Recap!F916&lt;0.25,1,0)+Recap!F916)</f>
        <v/>
      </c>
      <c r="G915" s="13" t="str">
        <f>IF(Recap!G916="","",IF(Recap!G916&lt;0.25,1,0)+Recap!G916)</f>
        <v/>
      </c>
      <c r="H915" s="13" t="str">
        <f>IF(Recap!H916="","",IF(Recap!H916&lt;0.25,1,0)+Recap!H916)</f>
        <v/>
      </c>
      <c r="I915" s="13" t="str">
        <f>IF(Recap!I916="","",IF(Recap!I916&lt;0.25,1,0)+Recap!I916)</f>
        <v/>
      </c>
      <c r="J915" s="13" t="str">
        <f>IF(Recap!J916="","",IF(Recap!J916&lt;0.25,1,0)+Recap!J916)</f>
        <v/>
      </c>
      <c r="L915" s="13" t="str">
        <f>IF(Recap!L916="","",IF(Recap!L916&lt;0.25,1,0)+Recap!L916)</f>
        <v/>
      </c>
    </row>
    <row r="916" spans="1:12">
      <c r="A916" s="2" t="str">
        <f>IF(Recap!A917="","",IF(Recap!A917&lt;0.25,1,0)+Recap!A917)</f>
        <v/>
      </c>
      <c r="B916" s="13" t="str">
        <f>IF(Recap!B917="","",IF(Recap!B917&lt;0.25,1,0)+Recap!B917)</f>
        <v/>
      </c>
      <c r="C916" s="13" t="str">
        <f>IF(Recap!C917="","",IF(Recap!C917&lt;0.25,1,0)+Recap!C917)</f>
        <v/>
      </c>
      <c r="D916" s="13" t="str">
        <f>IF(Recap!D917="","",IF(Recap!D917&lt;0.25,1,0)+Recap!D917)</f>
        <v/>
      </c>
      <c r="E916" s="13" t="str">
        <f>IF(Recap!E917="","",IF(Recap!E917&lt;0.25,1,0)+Recap!E917)</f>
        <v/>
      </c>
      <c r="F916" s="13" t="str">
        <f>IF(Recap!F917="","",IF(Recap!F917&lt;0.25,1,0)+Recap!F917)</f>
        <v/>
      </c>
      <c r="G916" s="13" t="str">
        <f>IF(Recap!G917="","",IF(Recap!G917&lt;0.25,1,0)+Recap!G917)</f>
        <v/>
      </c>
      <c r="H916" s="13" t="str">
        <f>IF(Recap!H917="","",IF(Recap!H917&lt;0.25,1,0)+Recap!H917)</f>
        <v/>
      </c>
      <c r="I916" s="13" t="str">
        <f>IF(Recap!I917="","",IF(Recap!I917&lt;0.25,1,0)+Recap!I917)</f>
        <v/>
      </c>
      <c r="J916" s="13" t="str">
        <f>IF(Recap!J917="","",IF(Recap!J917&lt;0.25,1,0)+Recap!J917)</f>
        <v/>
      </c>
      <c r="L916" s="13" t="str">
        <f>IF(Recap!L917="","",IF(Recap!L917&lt;0.25,1,0)+Recap!L917)</f>
        <v/>
      </c>
    </row>
    <row r="917" spans="1:12">
      <c r="A917" s="2" t="str">
        <f>IF(Recap!A918="","",IF(Recap!A918&lt;0.25,1,0)+Recap!A918)</f>
        <v/>
      </c>
      <c r="B917" s="13" t="str">
        <f>IF(Recap!B918="","",IF(Recap!B918&lt;0.25,1,0)+Recap!B918)</f>
        <v/>
      </c>
      <c r="C917" s="13" t="str">
        <f>IF(Recap!C918="","",IF(Recap!C918&lt;0.25,1,0)+Recap!C918)</f>
        <v/>
      </c>
      <c r="D917" s="13" t="str">
        <f>IF(Recap!D918="","",IF(Recap!D918&lt;0.25,1,0)+Recap!D918)</f>
        <v/>
      </c>
      <c r="E917" s="13" t="str">
        <f>IF(Recap!E918="","",IF(Recap!E918&lt;0.25,1,0)+Recap!E918)</f>
        <v/>
      </c>
      <c r="F917" s="13" t="str">
        <f>IF(Recap!F918="","",IF(Recap!F918&lt;0.25,1,0)+Recap!F918)</f>
        <v/>
      </c>
      <c r="G917" s="13" t="str">
        <f>IF(Recap!G918="","",IF(Recap!G918&lt;0.25,1,0)+Recap!G918)</f>
        <v/>
      </c>
      <c r="H917" s="13" t="str">
        <f>IF(Recap!H918="","",IF(Recap!H918&lt;0.25,1,0)+Recap!H918)</f>
        <v/>
      </c>
      <c r="I917" s="13" t="str">
        <f>IF(Recap!I918="","",IF(Recap!I918&lt;0.25,1,0)+Recap!I918)</f>
        <v/>
      </c>
      <c r="J917" s="13" t="str">
        <f>IF(Recap!J918="","",IF(Recap!J918&lt;0.25,1,0)+Recap!J918)</f>
        <v/>
      </c>
      <c r="L917" s="13" t="str">
        <f>IF(Recap!L918="","",IF(Recap!L918&lt;0.25,1,0)+Recap!L918)</f>
        <v/>
      </c>
    </row>
    <row r="918" spans="1:12">
      <c r="A918" s="2" t="str">
        <f>IF(Recap!A919="","",IF(Recap!A919&lt;0.25,1,0)+Recap!A919)</f>
        <v/>
      </c>
      <c r="B918" s="13" t="str">
        <f>IF(Recap!B919="","",IF(Recap!B919&lt;0.25,1,0)+Recap!B919)</f>
        <v/>
      </c>
      <c r="C918" s="13" t="str">
        <f>IF(Recap!C919="","",IF(Recap!C919&lt;0.25,1,0)+Recap!C919)</f>
        <v/>
      </c>
      <c r="D918" s="13" t="str">
        <f>IF(Recap!D919="","",IF(Recap!D919&lt;0.25,1,0)+Recap!D919)</f>
        <v/>
      </c>
      <c r="E918" s="13" t="str">
        <f>IF(Recap!E919="","",IF(Recap!E919&lt;0.25,1,0)+Recap!E919)</f>
        <v/>
      </c>
      <c r="F918" s="13" t="str">
        <f>IF(Recap!F919="","",IF(Recap!F919&lt;0.25,1,0)+Recap!F919)</f>
        <v/>
      </c>
      <c r="G918" s="13" t="str">
        <f>IF(Recap!G919="","",IF(Recap!G919&lt;0.25,1,0)+Recap!G919)</f>
        <v/>
      </c>
      <c r="H918" s="13" t="str">
        <f>IF(Recap!H919="","",IF(Recap!H919&lt;0.25,1,0)+Recap!H919)</f>
        <v/>
      </c>
      <c r="I918" s="13" t="str">
        <f>IF(Recap!I919="","",IF(Recap!I919&lt;0.25,1,0)+Recap!I919)</f>
        <v/>
      </c>
      <c r="J918" s="13" t="str">
        <f>IF(Recap!J919="","",IF(Recap!J919&lt;0.25,1,0)+Recap!J919)</f>
        <v/>
      </c>
      <c r="L918" s="13" t="str">
        <f>IF(Recap!L919="","",IF(Recap!L919&lt;0.25,1,0)+Recap!L919)</f>
        <v/>
      </c>
    </row>
    <row r="919" spans="1:12">
      <c r="A919" s="2" t="str">
        <f>IF(Recap!A920="","",IF(Recap!A920&lt;0.25,1,0)+Recap!A920)</f>
        <v/>
      </c>
      <c r="B919" s="13" t="str">
        <f>IF(Recap!B920="","",IF(Recap!B920&lt;0.25,1,0)+Recap!B920)</f>
        <v/>
      </c>
      <c r="C919" s="13" t="str">
        <f>IF(Recap!C920="","",IF(Recap!C920&lt;0.25,1,0)+Recap!C920)</f>
        <v/>
      </c>
      <c r="D919" s="13" t="str">
        <f>IF(Recap!D920="","",IF(Recap!D920&lt;0.25,1,0)+Recap!D920)</f>
        <v/>
      </c>
      <c r="E919" s="13" t="str">
        <f>IF(Recap!E920="","",IF(Recap!E920&lt;0.25,1,0)+Recap!E920)</f>
        <v/>
      </c>
      <c r="F919" s="13" t="str">
        <f>IF(Recap!F920="","",IF(Recap!F920&lt;0.25,1,0)+Recap!F920)</f>
        <v/>
      </c>
      <c r="G919" s="13" t="str">
        <f>IF(Recap!G920="","",IF(Recap!G920&lt;0.25,1,0)+Recap!G920)</f>
        <v/>
      </c>
      <c r="H919" s="13" t="str">
        <f>IF(Recap!H920="","",IF(Recap!H920&lt;0.25,1,0)+Recap!H920)</f>
        <v/>
      </c>
      <c r="I919" s="13" t="str">
        <f>IF(Recap!I920="","",IF(Recap!I920&lt;0.25,1,0)+Recap!I920)</f>
        <v/>
      </c>
      <c r="J919" s="13" t="str">
        <f>IF(Recap!J920="","",IF(Recap!J920&lt;0.25,1,0)+Recap!J920)</f>
        <v/>
      </c>
      <c r="L919" s="13" t="str">
        <f>IF(Recap!L920="","",IF(Recap!L920&lt;0.25,1,0)+Recap!L920)</f>
        <v/>
      </c>
    </row>
    <row r="920" spans="1:12">
      <c r="A920" s="2" t="str">
        <f>IF(Recap!A921="","",IF(Recap!A921&lt;0.25,1,0)+Recap!A921)</f>
        <v/>
      </c>
      <c r="B920" s="13" t="str">
        <f>IF(Recap!B921="","",IF(Recap!B921&lt;0.25,1,0)+Recap!B921)</f>
        <v/>
      </c>
      <c r="C920" s="13" t="str">
        <f>IF(Recap!C921="","",IF(Recap!C921&lt;0.25,1,0)+Recap!C921)</f>
        <v/>
      </c>
      <c r="D920" s="13" t="str">
        <f>IF(Recap!D921="","",IF(Recap!D921&lt;0.25,1,0)+Recap!D921)</f>
        <v/>
      </c>
      <c r="E920" s="13" t="str">
        <f>IF(Recap!E921="","",IF(Recap!E921&lt;0.25,1,0)+Recap!E921)</f>
        <v/>
      </c>
      <c r="F920" s="13" t="str">
        <f>IF(Recap!F921="","",IF(Recap!F921&lt;0.25,1,0)+Recap!F921)</f>
        <v/>
      </c>
      <c r="G920" s="13" t="str">
        <f>IF(Recap!G921="","",IF(Recap!G921&lt;0.25,1,0)+Recap!G921)</f>
        <v/>
      </c>
      <c r="H920" s="13" t="str">
        <f>IF(Recap!H921="","",IF(Recap!H921&lt;0.25,1,0)+Recap!H921)</f>
        <v/>
      </c>
      <c r="I920" s="13" t="str">
        <f>IF(Recap!I921="","",IF(Recap!I921&lt;0.25,1,0)+Recap!I921)</f>
        <v/>
      </c>
      <c r="J920" s="13" t="str">
        <f>IF(Recap!J921="","",IF(Recap!J921&lt;0.25,1,0)+Recap!J921)</f>
        <v/>
      </c>
      <c r="L920" s="13" t="str">
        <f>IF(Recap!L921="","",IF(Recap!L921&lt;0.25,1,0)+Recap!L921)</f>
        <v/>
      </c>
    </row>
    <row r="921" spans="1:12">
      <c r="A921" s="2" t="str">
        <f>IF(Recap!A922="","",IF(Recap!A922&lt;0.25,1,0)+Recap!A922)</f>
        <v/>
      </c>
      <c r="B921" s="13" t="str">
        <f>IF(Recap!B922="","",IF(Recap!B922&lt;0.25,1,0)+Recap!B922)</f>
        <v/>
      </c>
      <c r="C921" s="13" t="str">
        <f>IF(Recap!C922="","",IF(Recap!C922&lt;0.25,1,0)+Recap!C922)</f>
        <v/>
      </c>
      <c r="D921" s="13" t="str">
        <f>IF(Recap!D922="","",IF(Recap!D922&lt;0.25,1,0)+Recap!D922)</f>
        <v/>
      </c>
      <c r="E921" s="13" t="str">
        <f>IF(Recap!E922="","",IF(Recap!E922&lt;0.25,1,0)+Recap!E922)</f>
        <v/>
      </c>
      <c r="F921" s="13" t="str">
        <f>IF(Recap!F922="","",IF(Recap!F922&lt;0.25,1,0)+Recap!F922)</f>
        <v/>
      </c>
      <c r="G921" s="13" t="str">
        <f>IF(Recap!G922="","",IF(Recap!G922&lt;0.25,1,0)+Recap!G922)</f>
        <v/>
      </c>
      <c r="H921" s="13" t="str">
        <f>IF(Recap!H922="","",IF(Recap!H922&lt;0.25,1,0)+Recap!H922)</f>
        <v/>
      </c>
      <c r="I921" s="13" t="str">
        <f>IF(Recap!I922="","",IF(Recap!I922&lt;0.25,1,0)+Recap!I922)</f>
        <v/>
      </c>
      <c r="J921" s="13" t="str">
        <f>IF(Recap!J922="","",IF(Recap!J922&lt;0.25,1,0)+Recap!J922)</f>
        <v/>
      </c>
      <c r="L921" s="13" t="str">
        <f>IF(Recap!L922="","",IF(Recap!L922&lt;0.25,1,0)+Recap!L922)</f>
        <v/>
      </c>
    </row>
    <row r="922" spans="1:12">
      <c r="A922" s="2" t="str">
        <f>IF(Recap!A923="","",IF(Recap!A923&lt;0.25,1,0)+Recap!A923)</f>
        <v/>
      </c>
      <c r="B922" s="13" t="str">
        <f>IF(Recap!B923="","",IF(Recap!B923&lt;0.25,1,0)+Recap!B923)</f>
        <v/>
      </c>
      <c r="C922" s="13" t="str">
        <f>IF(Recap!C923="","",IF(Recap!C923&lt;0.25,1,0)+Recap!C923)</f>
        <v/>
      </c>
      <c r="D922" s="13" t="str">
        <f>IF(Recap!D923="","",IF(Recap!D923&lt;0.25,1,0)+Recap!D923)</f>
        <v/>
      </c>
      <c r="E922" s="13" t="str">
        <f>IF(Recap!E923="","",IF(Recap!E923&lt;0.25,1,0)+Recap!E923)</f>
        <v/>
      </c>
      <c r="F922" s="13" t="str">
        <f>IF(Recap!F923="","",IF(Recap!F923&lt;0.25,1,0)+Recap!F923)</f>
        <v/>
      </c>
      <c r="G922" s="13" t="str">
        <f>IF(Recap!G923="","",IF(Recap!G923&lt;0.25,1,0)+Recap!G923)</f>
        <v/>
      </c>
      <c r="H922" s="13" t="str">
        <f>IF(Recap!H923="","",IF(Recap!H923&lt;0.25,1,0)+Recap!H923)</f>
        <v/>
      </c>
      <c r="I922" s="13" t="str">
        <f>IF(Recap!I923="","",IF(Recap!I923&lt;0.25,1,0)+Recap!I923)</f>
        <v/>
      </c>
      <c r="J922" s="13" t="str">
        <f>IF(Recap!J923="","",IF(Recap!J923&lt;0.25,1,0)+Recap!J923)</f>
        <v/>
      </c>
      <c r="L922" s="13" t="str">
        <f>IF(Recap!L923="","",IF(Recap!L923&lt;0.25,1,0)+Recap!L923)</f>
        <v/>
      </c>
    </row>
    <row r="923" spans="1:12">
      <c r="A923" s="2" t="str">
        <f>IF(Recap!A924="","",IF(Recap!A924&lt;0.25,1,0)+Recap!A924)</f>
        <v/>
      </c>
      <c r="B923" s="13" t="str">
        <f>IF(Recap!B924="","",IF(Recap!B924&lt;0.25,1,0)+Recap!B924)</f>
        <v/>
      </c>
      <c r="C923" s="13" t="str">
        <f>IF(Recap!C924="","",IF(Recap!C924&lt;0.25,1,0)+Recap!C924)</f>
        <v/>
      </c>
      <c r="D923" s="13" t="str">
        <f>IF(Recap!D924="","",IF(Recap!D924&lt;0.25,1,0)+Recap!D924)</f>
        <v/>
      </c>
      <c r="E923" s="13" t="str">
        <f>IF(Recap!E924="","",IF(Recap!E924&lt;0.25,1,0)+Recap!E924)</f>
        <v/>
      </c>
      <c r="F923" s="13" t="str">
        <f>IF(Recap!F924="","",IF(Recap!F924&lt;0.25,1,0)+Recap!F924)</f>
        <v/>
      </c>
      <c r="G923" s="13" t="str">
        <f>IF(Recap!G924="","",IF(Recap!G924&lt;0.25,1,0)+Recap!G924)</f>
        <v/>
      </c>
      <c r="H923" s="13" t="str">
        <f>IF(Recap!H924="","",IF(Recap!H924&lt;0.25,1,0)+Recap!H924)</f>
        <v/>
      </c>
      <c r="I923" s="13" t="str">
        <f>IF(Recap!I924="","",IF(Recap!I924&lt;0.25,1,0)+Recap!I924)</f>
        <v/>
      </c>
      <c r="J923" s="13" t="str">
        <f>IF(Recap!J924="","",IF(Recap!J924&lt;0.25,1,0)+Recap!J924)</f>
        <v/>
      </c>
      <c r="L923" s="13" t="str">
        <f>IF(Recap!L924="","",IF(Recap!L924&lt;0.25,1,0)+Recap!L924)</f>
        <v/>
      </c>
    </row>
    <row r="924" spans="1:12">
      <c r="A924" s="2" t="str">
        <f>IF(Recap!A925="","",IF(Recap!A925&lt;0.25,1,0)+Recap!A925)</f>
        <v/>
      </c>
      <c r="B924" s="13" t="str">
        <f>IF(Recap!B925="","",IF(Recap!B925&lt;0.25,1,0)+Recap!B925)</f>
        <v/>
      </c>
      <c r="C924" s="13" t="str">
        <f>IF(Recap!C925="","",IF(Recap!C925&lt;0.25,1,0)+Recap!C925)</f>
        <v/>
      </c>
      <c r="D924" s="13" t="str">
        <f>IF(Recap!D925="","",IF(Recap!D925&lt;0.25,1,0)+Recap!D925)</f>
        <v/>
      </c>
      <c r="E924" s="13" t="str">
        <f>IF(Recap!E925="","",IF(Recap!E925&lt;0.25,1,0)+Recap!E925)</f>
        <v/>
      </c>
      <c r="F924" s="13" t="str">
        <f>IF(Recap!F925="","",IF(Recap!F925&lt;0.25,1,0)+Recap!F925)</f>
        <v/>
      </c>
      <c r="G924" s="13" t="str">
        <f>IF(Recap!G925="","",IF(Recap!G925&lt;0.25,1,0)+Recap!G925)</f>
        <v/>
      </c>
      <c r="H924" s="13" t="str">
        <f>IF(Recap!H925="","",IF(Recap!H925&lt;0.25,1,0)+Recap!H925)</f>
        <v/>
      </c>
      <c r="I924" s="13" t="str">
        <f>IF(Recap!I925="","",IF(Recap!I925&lt;0.25,1,0)+Recap!I925)</f>
        <v/>
      </c>
      <c r="J924" s="13" t="str">
        <f>IF(Recap!J925="","",IF(Recap!J925&lt;0.25,1,0)+Recap!J925)</f>
        <v/>
      </c>
      <c r="L924" s="13" t="str">
        <f>IF(Recap!L925="","",IF(Recap!L925&lt;0.25,1,0)+Recap!L925)</f>
        <v/>
      </c>
    </row>
    <row r="925" spans="1:12">
      <c r="A925" s="2" t="str">
        <f>IF(Recap!A926="","",IF(Recap!A926&lt;0.25,1,0)+Recap!A926)</f>
        <v/>
      </c>
      <c r="B925" s="13" t="str">
        <f>IF(Recap!B926="","",IF(Recap!B926&lt;0.25,1,0)+Recap!B926)</f>
        <v/>
      </c>
      <c r="C925" s="13" t="str">
        <f>IF(Recap!C926="","",IF(Recap!C926&lt;0.25,1,0)+Recap!C926)</f>
        <v/>
      </c>
      <c r="D925" s="13" t="str">
        <f>IF(Recap!D926="","",IF(Recap!D926&lt;0.25,1,0)+Recap!D926)</f>
        <v/>
      </c>
      <c r="E925" s="13" t="str">
        <f>IF(Recap!E926="","",IF(Recap!E926&lt;0.25,1,0)+Recap!E926)</f>
        <v/>
      </c>
      <c r="F925" s="13" t="str">
        <f>IF(Recap!F926="","",IF(Recap!F926&lt;0.25,1,0)+Recap!F926)</f>
        <v/>
      </c>
      <c r="G925" s="13" t="str">
        <f>IF(Recap!G926="","",IF(Recap!G926&lt;0.25,1,0)+Recap!G926)</f>
        <v/>
      </c>
      <c r="H925" s="13" t="str">
        <f>IF(Recap!H926="","",IF(Recap!H926&lt;0.25,1,0)+Recap!H926)</f>
        <v/>
      </c>
      <c r="I925" s="13" t="str">
        <f>IF(Recap!I926="","",IF(Recap!I926&lt;0.25,1,0)+Recap!I926)</f>
        <v/>
      </c>
      <c r="J925" s="13" t="str">
        <f>IF(Recap!J926="","",IF(Recap!J926&lt;0.25,1,0)+Recap!J926)</f>
        <v/>
      </c>
      <c r="L925" s="13" t="str">
        <f>IF(Recap!L926="","",IF(Recap!L926&lt;0.25,1,0)+Recap!L926)</f>
        <v/>
      </c>
    </row>
    <row r="926" spans="1:12">
      <c r="A926" s="2" t="str">
        <f>IF(Recap!A927="","",IF(Recap!A927&lt;0.25,1,0)+Recap!A927)</f>
        <v/>
      </c>
      <c r="B926" s="13" t="str">
        <f>IF(Recap!B927="","",IF(Recap!B927&lt;0.25,1,0)+Recap!B927)</f>
        <v/>
      </c>
      <c r="C926" s="13" t="str">
        <f>IF(Recap!C927="","",IF(Recap!C927&lt;0.25,1,0)+Recap!C927)</f>
        <v/>
      </c>
      <c r="D926" s="13" t="str">
        <f>IF(Recap!D927="","",IF(Recap!D927&lt;0.25,1,0)+Recap!D927)</f>
        <v/>
      </c>
      <c r="E926" s="13" t="str">
        <f>IF(Recap!E927="","",IF(Recap!E927&lt;0.25,1,0)+Recap!E927)</f>
        <v/>
      </c>
      <c r="F926" s="13" t="str">
        <f>IF(Recap!F927="","",IF(Recap!F927&lt;0.25,1,0)+Recap!F927)</f>
        <v/>
      </c>
      <c r="G926" s="13" t="str">
        <f>IF(Recap!G927="","",IF(Recap!G927&lt;0.25,1,0)+Recap!G927)</f>
        <v/>
      </c>
      <c r="H926" s="13" t="str">
        <f>IF(Recap!H927="","",IF(Recap!H927&lt;0.25,1,0)+Recap!H927)</f>
        <v/>
      </c>
      <c r="I926" s="13" t="str">
        <f>IF(Recap!I927="","",IF(Recap!I927&lt;0.25,1,0)+Recap!I927)</f>
        <v/>
      </c>
      <c r="J926" s="13" t="str">
        <f>IF(Recap!J927="","",IF(Recap!J927&lt;0.25,1,0)+Recap!J927)</f>
        <v/>
      </c>
      <c r="L926" s="13" t="str">
        <f>IF(Recap!L927="","",IF(Recap!L927&lt;0.25,1,0)+Recap!L927)</f>
        <v/>
      </c>
    </row>
    <row r="927" spans="1:12">
      <c r="A927" s="2" t="str">
        <f>IF(Recap!A928="","",IF(Recap!A928&lt;0.25,1,0)+Recap!A928)</f>
        <v/>
      </c>
      <c r="B927" s="13" t="str">
        <f>IF(Recap!B928="","",IF(Recap!B928&lt;0.25,1,0)+Recap!B928)</f>
        <v/>
      </c>
      <c r="C927" s="13" t="str">
        <f>IF(Recap!C928="","",IF(Recap!C928&lt;0.25,1,0)+Recap!C928)</f>
        <v/>
      </c>
      <c r="D927" s="13" t="str">
        <f>IF(Recap!D928="","",IF(Recap!D928&lt;0.25,1,0)+Recap!D928)</f>
        <v/>
      </c>
      <c r="E927" s="13" t="str">
        <f>IF(Recap!E928="","",IF(Recap!E928&lt;0.25,1,0)+Recap!E928)</f>
        <v/>
      </c>
      <c r="F927" s="13" t="str">
        <f>IF(Recap!F928="","",IF(Recap!F928&lt;0.25,1,0)+Recap!F928)</f>
        <v/>
      </c>
      <c r="G927" s="13" t="str">
        <f>IF(Recap!G928="","",IF(Recap!G928&lt;0.25,1,0)+Recap!G928)</f>
        <v/>
      </c>
      <c r="H927" s="13" t="str">
        <f>IF(Recap!H928="","",IF(Recap!H928&lt;0.25,1,0)+Recap!H928)</f>
        <v/>
      </c>
      <c r="I927" s="13" t="str">
        <f>IF(Recap!I928="","",IF(Recap!I928&lt;0.25,1,0)+Recap!I928)</f>
        <v/>
      </c>
      <c r="J927" s="13" t="str">
        <f>IF(Recap!J928="","",IF(Recap!J928&lt;0.25,1,0)+Recap!J928)</f>
        <v/>
      </c>
      <c r="L927" s="13" t="str">
        <f>IF(Recap!L928="","",IF(Recap!L928&lt;0.25,1,0)+Recap!L928)</f>
        <v/>
      </c>
    </row>
    <row r="928" spans="1:12">
      <c r="A928" s="2" t="str">
        <f>IF(Recap!A929="","",IF(Recap!A929&lt;0.25,1,0)+Recap!A929)</f>
        <v/>
      </c>
      <c r="B928" s="13" t="str">
        <f>IF(Recap!B929="","",IF(Recap!B929&lt;0.25,1,0)+Recap!B929)</f>
        <v/>
      </c>
      <c r="C928" s="13" t="str">
        <f>IF(Recap!C929="","",IF(Recap!C929&lt;0.25,1,0)+Recap!C929)</f>
        <v/>
      </c>
      <c r="D928" s="13" t="str">
        <f>IF(Recap!D929="","",IF(Recap!D929&lt;0.25,1,0)+Recap!D929)</f>
        <v/>
      </c>
      <c r="E928" s="13" t="str">
        <f>IF(Recap!E929="","",IF(Recap!E929&lt;0.25,1,0)+Recap!E929)</f>
        <v/>
      </c>
      <c r="F928" s="13" t="str">
        <f>IF(Recap!F929="","",IF(Recap!F929&lt;0.25,1,0)+Recap!F929)</f>
        <v/>
      </c>
      <c r="G928" s="13" t="str">
        <f>IF(Recap!G929="","",IF(Recap!G929&lt;0.25,1,0)+Recap!G929)</f>
        <v/>
      </c>
      <c r="H928" s="13" t="str">
        <f>IF(Recap!H929="","",IF(Recap!H929&lt;0.25,1,0)+Recap!H929)</f>
        <v/>
      </c>
      <c r="I928" s="13" t="str">
        <f>IF(Recap!I929="","",IF(Recap!I929&lt;0.25,1,0)+Recap!I929)</f>
        <v/>
      </c>
      <c r="J928" s="13" t="str">
        <f>IF(Recap!J929="","",IF(Recap!J929&lt;0.25,1,0)+Recap!J929)</f>
        <v/>
      </c>
      <c r="L928" s="13" t="str">
        <f>IF(Recap!L929="","",IF(Recap!L929&lt;0.25,1,0)+Recap!L929)</f>
        <v/>
      </c>
    </row>
    <row r="929" spans="1:12">
      <c r="A929" s="2" t="str">
        <f>IF(Recap!A930="","",IF(Recap!A930&lt;0.25,1,0)+Recap!A930)</f>
        <v/>
      </c>
      <c r="B929" s="13" t="str">
        <f>IF(Recap!B930="","",IF(Recap!B930&lt;0.25,1,0)+Recap!B930)</f>
        <v/>
      </c>
      <c r="C929" s="13" t="str">
        <f>IF(Recap!C930="","",IF(Recap!C930&lt;0.25,1,0)+Recap!C930)</f>
        <v/>
      </c>
      <c r="D929" s="13" t="str">
        <f>IF(Recap!D930="","",IF(Recap!D930&lt;0.25,1,0)+Recap!D930)</f>
        <v/>
      </c>
      <c r="E929" s="13" t="str">
        <f>IF(Recap!E930="","",IF(Recap!E930&lt;0.25,1,0)+Recap!E930)</f>
        <v/>
      </c>
      <c r="F929" s="13" t="str">
        <f>IF(Recap!F930="","",IF(Recap!F930&lt;0.25,1,0)+Recap!F930)</f>
        <v/>
      </c>
      <c r="G929" s="13" t="str">
        <f>IF(Recap!G930="","",IF(Recap!G930&lt;0.25,1,0)+Recap!G930)</f>
        <v/>
      </c>
      <c r="H929" s="13" t="str">
        <f>IF(Recap!H930="","",IF(Recap!H930&lt;0.25,1,0)+Recap!H930)</f>
        <v/>
      </c>
      <c r="I929" s="13" t="str">
        <f>IF(Recap!I930="","",IF(Recap!I930&lt;0.25,1,0)+Recap!I930)</f>
        <v/>
      </c>
      <c r="J929" s="13" t="str">
        <f>IF(Recap!J930="","",IF(Recap!J930&lt;0.25,1,0)+Recap!J930)</f>
        <v/>
      </c>
      <c r="L929" s="13" t="str">
        <f>IF(Recap!L930="","",IF(Recap!L930&lt;0.25,1,0)+Recap!L930)</f>
        <v/>
      </c>
    </row>
    <row r="930" spans="1:12">
      <c r="A930" s="2" t="str">
        <f>IF(Recap!A931="","",IF(Recap!A931&lt;0.25,1,0)+Recap!A931)</f>
        <v/>
      </c>
      <c r="B930" s="13" t="str">
        <f>IF(Recap!B931="","",IF(Recap!B931&lt;0.25,1,0)+Recap!B931)</f>
        <v/>
      </c>
      <c r="C930" s="13" t="str">
        <f>IF(Recap!C931="","",IF(Recap!C931&lt;0.25,1,0)+Recap!C931)</f>
        <v/>
      </c>
      <c r="D930" s="13" t="str">
        <f>IF(Recap!D931="","",IF(Recap!D931&lt;0.25,1,0)+Recap!D931)</f>
        <v/>
      </c>
      <c r="E930" s="13" t="str">
        <f>IF(Recap!E931="","",IF(Recap!E931&lt;0.25,1,0)+Recap!E931)</f>
        <v/>
      </c>
      <c r="F930" s="13" t="str">
        <f>IF(Recap!F931="","",IF(Recap!F931&lt;0.25,1,0)+Recap!F931)</f>
        <v/>
      </c>
      <c r="G930" s="13" t="str">
        <f>IF(Recap!G931="","",IF(Recap!G931&lt;0.25,1,0)+Recap!G931)</f>
        <v/>
      </c>
      <c r="H930" s="13" t="str">
        <f>IF(Recap!H931="","",IF(Recap!H931&lt;0.25,1,0)+Recap!H931)</f>
        <v/>
      </c>
      <c r="I930" s="13" t="str">
        <f>IF(Recap!I931="","",IF(Recap!I931&lt;0.25,1,0)+Recap!I931)</f>
        <v/>
      </c>
      <c r="J930" s="13" t="str">
        <f>IF(Recap!J931="","",IF(Recap!J931&lt;0.25,1,0)+Recap!J931)</f>
        <v/>
      </c>
      <c r="L930" s="13" t="str">
        <f>IF(Recap!L931="","",IF(Recap!L931&lt;0.25,1,0)+Recap!L931)</f>
        <v/>
      </c>
    </row>
    <row r="931" spans="1:12">
      <c r="A931" s="2" t="str">
        <f>IF(Recap!A932="","",IF(Recap!A932&lt;0.25,1,0)+Recap!A932)</f>
        <v/>
      </c>
      <c r="B931" s="13" t="str">
        <f>IF(Recap!B932="","",IF(Recap!B932&lt;0.25,1,0)+Recap!B932)</f>
        <v/>
      </c>
      <c r="C931" s="13" t="str">
        <f>IF(Recap!C932="","",IF(Recap!C932&lt;0.25,1,0)+Recap!C932)</f>
        <v/>
      </c>
      <c r="D931" s="13" t="str">
        <f>IF(Recap!D932="","",IF(Recap!D932&lt;0.25,1,0)+Recap!D932)</f>
        <v/>
      </c>
      <c r="E931" s="13" t="str">
        <f>IF(Recap!E932="","",IF(Recap!E932&lt;0.25,1,0)+Recap!E932)</f>
        <v/>
      </c>
      <c r="F931" s="13" t="str">
        <f>IF(Recap!F932="","",IF(Recap!F932&lt;0.25,1,0)+Recap!F932)</f>
        <v/>
      </c>
      <c r="G931" s="13" t="str">
        <f>IF(Recap!G932="","",IF(Recap!G932&lt;0.25,1,0)+Recap!G932)</f>
        <v/>
      </c>
      <c r="H931" s="13" t="str">
        <f>IF(Recap!H932="","",IF(Recap!H932&lt;0.25,1,0)+Recap!H932)</f>
        <v/>
      </c>
      <c r="I931" s="13" t="str">
        <f>IF(Recap!I932="","",IF(Recap!I932&lt;0.25,1,0)+Recap!I932)</f>
        <v/>
      </c>
      <c r="J931" s="13" t="str">
        <f>IF(Recap!J932="","",IF(Recap!J932&lt;0.25,1,0)+Recap!J932)</f>
        <v/>
      </c>
      <c r="L931" s="13" t="str">
        <f>IF(Recap!L932="","",IF(Recap!L932&lt;0.25,1,0)+Recap!L932)</f>
        <v/>
      </c>
    </row>
    <row r="932" spans="1:12">
      <c r="A932" s="2" t="str">
        <f>IF(Recap!A933="","",IF(Recap!A933&lt;0.25,1,0)+Recap!A933)</f>
        <v/>
      </c>
      <c r="B932" s="13" t="str">
        <f>IF(Recap!B933="","",IF(Recap!B933&lt;0.25,1,0)+Recap!B933)</f>
        <v/>
      </c>
      <c r="C932" s="13" t="str">
        <f>IF(Recap!C933="","",IF(Recap!C933&lt;0.25,1,0)+Recap!C933)</f>
        <v/>
      </c>
      <c r="D932" s="13" t="str">
        <f>IF(Recap!D933="","",IF(Recap!D933&lt;0.25,1,0)+Recap!D933)</f>
        <v/>
      </c>
      <c r="E932" s="13" t="str">
        <f>IF(Recap!E933="","",IF(Recap!E933&lt;0.25,1,0)+Recap!E933)</f>
        <v/>
      </c>
      <c r="F932" s="13" t="str">
        <f>IF(Recap!F933="","",IF(Recap!F933&lt;0.25,1,0)+Recap!F933)</f>
        <v/>
      </c>
      <c r="G932" s="13" t="str">
        <f>IF(Recap!G933="","",IF(Recap!G933&lt;0.25,1,0)+Recap!G933)</f>
        <v/>
      </c>
      <c r="H932" s="13" t="str">
        <f>IF(Recap!H933="","",IF(Recap!H933&lt;0.25,1,0)+Recap!H933)</f>
        <v/>
      </c>
      <c r="I932" s="13" t="str">
        <f>IF(Recap!I933="","",IF(Recap!I933&lt;0.25,1,0)+Recap!I933)</f>
        <v/>
      </c>
      <c r="J932" s="13" t="str">
        <f>IF(Recap!J933="","",IF(Recap!J933&lt;0.25,1,0)+Recap!J933)</f>
        <v/>
      </c>
      <c r="L932" s="13" t="str">
        <f>IF(Recap!L933="","",IF(Recap!L933&lt;0.25,1,0)+Recap!L933)</f>
        <v/>
      </c>
    </row>
    <row r="933" spans="1:12">
      <c r="A933" s="2" t="str">
        <f>IF(Recap!A934="","",IF(Recap!A934&lt;0.25,1,0)+Recap!A934)</f>
        <v/>
      </c>
      <c r="B933" s="13" t="str">
        <f>IF(Recap!B934="","",IF(Recap!B934&lt;0.25,1,0)+Recap!B934)</f>
        <v/>
      </c>
      <c r="C933" s="13" t="str">
        <f>IF(Recap!C934="","",IF(Recap!C934&lt;0.25,1,0)+Recap!C934)</f>
        <v/>
      </c>
      <c r="D933" s="13" t="str">
        <f>IF(Recap!D934="","",IF(Recap!D934&lt;0.25,1,0)+Recap!D934)</f>
        <v/>
      </c>
      <c r="E933" s="13" t="str">
        <f>IF(Recap!E934="","",IF(Recap!E934&lt;0.25,1,0)+Recap!E934)</f>
        <v/>
      </c>
      <c r="F933" s="13" t="str">
        <f>IF(Recap!F934="","",IF(Recap!F934&lt;0.25,1,0)+Recap!F934)</f>
        <v/>
      </c>
      <c r="G933" s="13" t="str">
        <f>IF(Recap!G934="","",IF(Recap!G934&lt;0.25,1,0)+Recap!G934)</f>
        <v/>
      </c>
      <c r="H933" s="13" t="str">
        <f>IF(Recap!H934="","",IF(Recap!H934&lt;0.25,1,0)+Recap!H934)</f>
        <v/>
      </c>
      <c r="I933" s="13" t="str">
        <f>IF(Recap!I934="","",IF(Recap!I934&lt;0.25,1,0)+Recap!I934)</f>
        <v/>
      </c>
      <c r="J933" s="13" t="str">
        <f>IF(Recap!J934="","",IF(Recap!J934&lt;0.25,1,0)+Recap!J934)</f>
        <v/>
      </c>
      <c r="L933" s="13" t="str">
        <f>IF(Recap!L934="","",IF(Recap!L934&lt;0.25,1,0)+Recap!L934)</f>
        <v/>
      </c>
    </row>
    <row r="934" spans="1:12">
      <c r="A934" s="2" t="str">
        <f>IF(Recap!A935="","",IF(Recap!A935&lt;0.25,1,0)+Recap!A935)</f>
        <v/>
      </c>
      <c r="B934" s="13" t="str">
        <f>IF(Recap!B935="","",IF(Recap!B935&lt;0.25,1,0)+Recap!B935)</f>
        <v/>
      </c>
      <c r="C934" s="13" t="str">
        <f>IF(Recap!C935="","",IF(Recap!C935&lt;0.25,1,0)+Recap!C935)</f>
        <v/>
      </c>
      <c r="D934" s="13" t="str">
        <f>IF(Recap!D935="","",IF(Recap!D935&lt;0.25,1,0)+Recap!D935)</f>
        <v/>
      </c>
      <c r="E934" s="13" t="str">
        <f>IF(Recap!E935="","",IF(Recap!E935&lt;0.25,1,0)+Recap!E935)</f>
        <v/>
      </c>
      <c r="F934" s="13" t="str">
        <f>IF(Recap!F935="","",IF(Recap!F935&lt;0.25,1,0)+Recap!F935)</f>
        <v/>
      </c>
      <c r="G934" s="13" t="str">
        <f>IF(Recap!G935="","",IF(Recap!G935&lt;0.25,1,0)+Recap!G935)</f>
        <v/>
      </c>
      <c r="H934" s="13" t="str">
        <f>IF(Recap!H935="","",IF(Recap!H935&lt;0.25,1,0)+Recap!H935)</f>
        <v/>
      </c>
      <c r="I934" s="13" t="str">
        <f>IF(Recap!I935="","",IF(Recap!I935&lt;0.25,1,0)+Recap!I935)</f>
        <v/>
      </c>
      <c r="J934" s="13" t="str">
        <f>IF(Recap!J935="","",IF(Recap!J935&lt;0.25,1,0)+Recap!J935)</f>
        <v/>
      </c>
      <c r="L934" s="13" t="str">
        <f>IF(Recap!L935="","",IF(Recap!L935&lt;0.25,1,0)+Recap!L935)</f>
        <v/>
      </c>
    </row>
    <row r="935" spans="1:12">
      <c r="A935" s="2" t="str">
        <f>IF(Recap!A936="","",IF(Recap!A936&lt;0.25,1,0)+Recap!A936)</f>
        <v/>
      </c>
      <c r="B935" s="13" t="str">
        <f>IF(Recap!B936="","",IF(Recap!B936&lt;0.25,1,0)+Recap!B936)</f>
        <v/>
      </c>
      <c r="C935" s="13" t="str">
        <f>IF(Recap!C936="","",IF(Recap!C936&lt;0.25,1,0)+Recap!C936)</f>
        <v/>
      </c>
      <c r="D935" s="13" t="str">
        <f>IF(Recap!D936="","",IF(Recap!D936&lt;0.25,1,0)+Recap!D936)</f>
        <v/>
      </c>
      <c r="E935" s="13" t="str">
        <f>IF(Recap!E936="","",IF(Recap!E936&lt;0.25,1,0)+Recap!E936)</f>
        <v/>
      </c>
      <c r="F935" s="13" t="str">
        <f>IF(Recap!F936="","",IF(Recap!F936&lt;0.25,1,0)+Recap!F936)</f>
        <v/>
      </c>
      <c r="G935" s="13" t="str">
        <f>IF(Recap!G936="","",IF(Recap!G936&lt;0.25,1,0)+Recap!G936)</f>
        <v/>
      </c>
      <c r="H935" s="13" t="str">
        <f>IF(Recap!H936="","",IF(Recap!H936&lt;0.25,1,0)+Recap!H936)</f>
        <v/>
      </c>
      <c r="I935" s="13" t="str">
        <f>IF(Recap!I936="","",IF(Recap!I936&lt;0.25,1,0)+Recap!I936)</f>
        <v/>
      </c>
      <c r="J935" s="13" t="str">
        <f>IF(Recap!J936="","",IF(Recap!J936&lt;0.25,1,0)+Recap!J936)</f>
        <v/>
      </c>
      <c r="L935" s="13" t="str">
        <f>IF(Recap!L936="","",IF(Recap!L936&lt;0.25,1,0)+Recap!L936)</f>
        <v/>
      </c>
    </row>
    <row r="936" spans="1:12">
      <c r="A936" s="2" t="str">
        <f>IF(Recap!A937="","",IF(Recap!A937&lt;0.25,1,0)+Recap!A937)</f>
        <v/>
      </c>
      <c r="B936" s="13" t="str">
        <f>IF(Recap!B937="","",IF(Recap!B937&lt;0.25,1,0)+Recap!B937)</f>
        <v/>
      </c>
      <c r="C936" s="13" t="str">
        <f>IF(Recap!C937="","",IF(Recap!C937&lt;0.25,1,0)+Recap!C937)</f>
        <v/>
      </c>
      <c r="D936" s="13" t="str">
        <f>IF(Recap!D937="","",IF(Recap!D937&lt;0.25,1,0)+Recap!D937)</f>
        <v/>
      </c>
      <c r="E936" s="13" t="str">
        <f>IF(Recap!E937="","",IF(Recap!E937&lt;0.25,1,0)+Recap!E937)</f>
        <v/>
      </c>
      <c r="F936" s="13" t="str">
        <f>IF(Recap!F937="","",IF(Recap!F937&lt;0.25,1,0)+Recap!F937)</f>
        <v/>
      </c>
      <c r="G936" s="13" t="str">
        <f>IF(Recap!G937="","",IF(Recap!G937&lt;0.25,1,0)+Recap!G937)</f>
        <v/>
      </c>
      <c r="H936" s="13" t="str">
        <f>IF(Recap!H937="","",IF(Recap!H937&lt;0.25,1,0)+Recap!H937)</f>
        <v/>
      </c>
      <c r="I936" s="13" t="str">
        <f>IF(Recap!I937="","",IF(Recap!I937&lt;0.25,1,0)+Recap!I937)</f>
        <v/>
      </c>
      <c r="J936" s="13" t="str">
        <f>IF(Recap!J937="","",IF(Recap!J937&lt;0.25,1,0)+Recap!J937)</f>
        <v/>
      </c>
      <c r="L936" s="13" t="str">
        <f>IF(Recap!L937="","",IF(Recap!L937&lt;0.25,1,0)+Recap!L937)</f>
        <v/>
      </c>
    </row>
    <row r="937" spans="1:12">
      <c r="A937" s="2" t="str">
        <f>IF(Recap!A938="","",IF(Recap!A938&lt;0.25,1,0)+Recap!A938)</f>
        <v/>
      </c>
      <c r="B937" s="13" t="str">
        <f>IF(Recap!B938="","",IF(Recap!B938&lt;0.25,1,0)+Recap!B938)</f>
        <v/>
      </c>
      <c r="C937" s="13" t="str">
        <f>IF(Recap!C938="","",IF(Recap!C938&lt;0.25,1,0)+Recap!C938)</f>
        <v/>
      </c>
      <c r="D937" s="13" t="str">
        <f>IF(Recap!D938="","",IF(Recap!D938&lt;0.25,1,0)+Recap!D938)</f>
        <v/>
      </c>
      <c r="E937" s="13" t="str">
        <f>IF(Recap!E938="","",IF(Recap!E938&lt;0.25,1,0)+Recap!E938)</f>
        <v/>
      </c>
      <c r="F937" s="13" t="str">
        <f>IF(Recap!F938="","",IF(Recap!F938&lt;0.25,1,0)+Recap!F938)</f>
        <v/>
      </c>
      <c r="G937" s="13" t="str">
        <f>IF(Recap!G938="","",IF(Recap!G938&lt;0.25,1,0)+Recap!G938)</f>
        <v/>
      </c>
      <c r="H937" s="13" t="str">
        <f>IF(Recap!H938="","",IF(Recap!H938&lt;0.25,1,0)+Recap!H938)</f>
        <v/>
      </c>
      <c r="I937" s="13" t="str">
        <f>IF(Recap!I938="","",IF(Recap!I938&lt;0.25,1,0)+Recap!I938)</f>
        <v/>
      </c>
      <c r="J937" s="13" t="str">
        <f>IF(Recap!J938="","",IF(Recap!J938&lt;0.25,1,0)+Recap!J938)</f>
        <v/>
      </c>
      <c r="L937" s="13" t="str">
        <f>IF(Recap!L938="","",IF(Recap!L938&lt;0.25,1,0)+Recap!L938)</f>
        <v/>
      </c>
    </row>
    <row r="938" spans="1:12">
      <c r="A938" s="2" t="str">
        <f>IF(Recap!A939="","",IF(Recap!A939&lt;0.25,1,0)+Recap!A939)</f>
        <v/>
      </c>
      <c r="B938" s="13" t="str">
        <f>IF(Recap!B939="","",IF(Recap!B939&lt;0.25,1,0)+Recap!B939)</f>
        <v/>
      </c>
      <c r="C938" s="13" t="str">
        <f>IF(Recap!C939="","",IF(Recap!C939&lt;0.25,1,0)+Recap!C939)</f>
        <v/>
      </c>
      <c r="D938" s="13" t="str">
        <f>IF(Recap!D939="","",IF(Recap!D939&lt;0.25,1,0)+Recap!D939)</f>
        <v/>
      </c>
      <c r="E938" s="13" t="str">
        <f>IF(Recap!E939="","",IF(Recap!E939&lt;0.25,1,0)+Recap!E939)</f>
        <v/>
      </c>
      <c r="F938" s="13" t="str">
        <f>IF(Recap!F939="","",IF(Recap!F939&lt;0.25,1,0)+Recap!F939)</f>
        <v/>
      </c>
      <c r="G938" s="13" t="str">
        <f>IF(Recap!G939="","",IF(Recap!G939&lt;0.25,1,0)+Recap!G939)</f>
        <v/>
      </c>
      <c r="H938" s="13" t="str">
        <f>IF(Recap!H939="","",IF(Recap!H939&lt;0.25,1,0)+Recap!H939)</f>
        <v/>
      </c>
      <c r="I938" s="13" t="str">
        <f>IF(Recap!I939="","",IF(Recap!I939&lt;0.25,1,0)+Recap!I939)</f>
        <v/>
      </c>
      <c r="J938" s="13" t="str">
        <f>IF(Recap!J939="","",IF(Recap!J939&lt;0.25,1,0)+Recap!J939)</f>
        <v/>
      </c>
      <c r="L938" s="13" t="str">
        <f>IF(Recap!L939="","",IF(Recap!L939&lt;0.25,1,0)+Recap!L939)</f>
        <v/>
      </c>
    </row>
    <row r="939" spans="1:12">
      <c r="A939" s="2" t="str">
        <f>IF(Recap!A940="","",IF(Recap!A940&lt;0.25,1,0)+Recap!A940)</f>
        <v/>
      </c>
      <c r="B939" s="13" t="str">
        <f>IF(Recap!B940="","",IF(Recap!B940&lt;0.25,1,0)+Recap!B940)</f>
        <v/>
      </c>
      <c r="C939" s="13" t="str">
        <f>IF(Recap!C940="","",IF(Recap!C940&lt;0.25,1,0)+Recap!C940)</f>
        <v/>
      </c>
      <c r="D939" s="13" t="str">
        <f>IF(Recap!D940="","",IF(Recap!D940&lt;0.25,1,0)+Recap!D940)</f>
        <v/>
      </c>
      <c r="E939" s="13" t="str">
        <f>IF(Recap!E940="","",IF(Recap!E940&lt;0.25,1,0)+Recap!E940)</f>
        <v/>
      </c>
      <c r="F939" s="13" t="str">
        <f>IF(Recap!F940="","",IF(Recap!F940&lt;0.25,1,0)+Recap!F940)</f>
        <v/>
      </c>
      <c r="G939" s="13" t="str">
        <f>IF(Recap!G940="","",IF(Recap!G940&lt;0.25,1,0)+Recap!G940)</f>
        <v/>
      </c>
      <c r="H939" s="13" t="str">
        <f>IF(Recap!H940="","",IF(Recap!H940&lt;0.25,1,0)+Recap!H940)</f>
        <v/>
      </c>
      <c r="I939" s="13" t="str">
        <f>IF(Recap!I940="","",IF(Recap!I940&lt;0.25,1,0)+Recap!I940)</f>
        <v/>
      </c>
      <c r="J939" s="13" t="str">
        <f>IF(Recap!J940="","",IF(Recap!J940&lt;0.25,1,0)+Recap!J940)</f>
        <v/>
      </c>
      <c r="L939" s="13" t="str">
        <f>IF(Recap!L940="","",IF(Recap!L940&lt;0.25,1,0)+Recap!L940)</f>
        <v/>
      </c>
    </row>
    <row r="940" spans="1:12">
      <c r="A940" s="2" t="str">
        <f>IF(Recap!A941="","",IF(Recap!A941&lt;0.25,1,0)+Recap!A941)</f>
        <v/>
      </c>
      <c r="B940" s="13" t="str">
        <f>IF(Recap!B941="","",IF(Recap!B941&lt;0.25,1,0)+Recap!B941)</f>
        <v/>
      </c>
      <c r="C940" s="13" t="str">
        <f>IF(Recap!C941="","",IF(Recap!C941&lt;0.25,1,0)+Recap!C941)</f>
        <v/>
      </c>
      <c r="D940" s="13" t="str">
        <f>IF(Recap!D941="","",IF(Recap!D941&lt;0.25,1,0)+Recap!D941)</f>
        <v/>
      </c>
      <c r="E940" s="13" t="str">
        <f>IF(Recap!E941="","",IF(Recap!E941&lt;0.25,1,0)+Recap!E941)</f>
        <v/>
      </c>
      <c r="F940" s="13" t="str">
        <f>IF(Recap!F941="","",IF(Recap!F941&lt;0.25,1,0)+Recap!F941)</f>
        <v/>
      </c>
      <c r="G940" s="13" t="str">
        <f>IF(Recap!G941="","",IF(Recap!G941&lt;0.25,1,0)+Recap!G941)</f>
        <v/>
      </c>
      <c r="H940" s="13" t="str">
        <f>IF(Recap!H941="","",IF(Recap!H941&lt;0.25,1,0)+Recap!H941)</f>
        <v/>
      </c>
      <c r="I940" s="13" t="str">
        <f>IF(Recap!I941="","",IF(Recap!I941&lt;0.25,1,0)+Recap!I941)</f>
        <v/>
      </c>
      <c r="J940" s="13" t="str">
        <f>IF(Recap!J941="","",IF(Recap!J941&lt;0.25,1,0)+Recap!J941)</f>
        <v/>
      </c>
      <c r="L940" s="13" t="str">
        <f>IF(Recap!L941="","",IF(Recap!L941&lt;0.25,1,0)+Recap!L941)</f>
        <v/>
      </c>
    </row>
    <row r="941" spans="1:12">
      <c r="A941" s="2" t="str">
        <f>IF(Recap!A942="","",IF(Recap!A942&lt;0.25,1,0)+Recap!A942)</f>
        <v/>
      </c>
      <c r="B941" s="13" t="str">
        <f>IF(Recap!B942="","",IF(Recap!B942&lt;0.25,1,0)+Recap!B942)</f>
        <v/>
      </c>
      <c r="C941" s="13" t="str">
        <f>IF(Recap!C942="","",IF(Recap!C942&lt;0.25,1,0)+Recap!C942)</f>
        <v/>
      </c>
      <c r="D941" s="13" t="str">
        <f>IF(Recap!D942="","",IF(Recap!D942&lt;0.25,1,0)+Recap!D942)</f>
        <v/>
      </c>
      <c r="E941" s="13" t="str">
        <f>IF(Recap!E942="","",IF(Recap!E942&lt;0.25,1,0)+Recap!E942)</f>
        <v/>
      </c>
      <c r="F941" s="13" t="str">
        <f>IF(Recap!F942="","",IF(Recap!F942&lt;0.25,1,0)+Recap!F942)</f>
        <v/>
      </c>
      <c r="G941" s="13" t="str">
        <f>IF(Recap!G942="","",IF(Recap!G942&lt;0.25,1,0)+Recap!G942)</f>
        <v/>
      </c>
      <c r="H941" s="13" t="str">
        <f>IF(Recap!H942="","",IF(Recap!H942&lt;0.25,1,0)+Recap!H942)</f>
        <v/>
      </c>
      <c r="I941" s="13" t="str">
        <f>IF(Recap!I942="","",IF(Recap!I942&lt;0.25,1,0)+Recap!I942)</f>
        <v/>
      </c>
      <c r="J941" s="13" t="str">
        <f>IF(Recap!J942="","",IF(Recap!J942&lt;0.25,1,0)+Recap!J942)</f>
        <v/>
      </c>
      <c r="L941" s="13" t="str">
        <f>IF(Recap!L942="","",IF(Recap!L942&lt;0.25,1,0)+Recap!L942)</f>
        <v/>
      </c>
    </row>
    <row r="942" spans="1:12">
      <c r="A942" s="2" t="str">
        <f>IF(Recap!A943="","",IF(Recap!A943&lt;0.25,1,0)+Recap!A943)</f>
        <v/>
      </c>
      <c r="B942" s="13" t="str">
        <f>IF(Recap!B943="","",IF(Recap!B943&lt;0.25,1,0)+Recap!B943)</f>
        <v/>
      </c>
      <c r="C942" s="13" t="str">
        <f>IF(Recap!C943="","",IF(Recap!C943&lt;0.25,1,0)+Recap!C943)</f>
        <v/>
      </c>
      <c r="D942" s="13" t="str">
        <f>IF(Recap!D943="","",IF(Recap!D943&lt;0.25,1,0)+Recap!D943)</f>
        <v/>
      </c>
      <c r="E942" s="13" t="str">
        <f>IF(Recap!E943="","",IF(Recap!E943&lt;0.25,1,0)+Recap!E943)</f>
        <v/>
      </c>
      <c r="F942" s="13" t="str">
        <f>IF(Recap!F943="","",IF(Recap!F943&lt;0.25,1,0)+Recap!F943)</f>
        <v/>
      </c>
      <c r="G942" s="13" t="str">
        <f>IF(Recap!G943="","",IF(Recap!G943&lt;0.25,1,0)+Recap!G943)</f>
        <v/>
      </c>
      <c r="H942" s="13" t="str">
        <f>IF(Recap!H943="","",IF(Recap!H943&lt;0.25,1,0)+Recap!H943)</f>
        <v/>
      </c>
      <c r="I942" s="13" t="str">
        <f>IF(Recap!I943="","",IF(Recap!I943&lt;0.25,1,0)+Recap!I943)</f>
        <v/>
      </c>
      <c r="J942" s="13" t="str">
        <f>IF(Recap!J943="","",IF(Recap!J943&lt;0.25,1,0)+Recap!J943)</f>
        <v/>
      </c>
      <c r="L942" s="13" t="str">
        <f>IF(Recap!L943="","",IF(Recap!L943&lt;0.25,1,0)+Recap!L943)</f>
        <v/>
      </c>
    </row>
    <row r="943" spans="1:12">
      <c r="A943" s="2" t="str">
        <f>IF(Recap!A944="","",IF(Recap!A944&lt;0.25,1,0)+Recap!A944)</f>
        <v/>
      </c>
      <c r="B943" s="13" t="str">
        <f>IF(Recap!B944="","",IF(Recap!B944&lt;0.25,1,0)+Recap!B944)</f>
        <v/>
      </c>
      <c r="C943" s="13" t="str">
        <f>IF(Recap!C944="","",IF(Recap!C944&lt;0.25,1,0)+Recap!C944)</f>
        <v/>
      </c>
      <c r="D943" s="13" t="str">
        <f>IF(Recap!D944="","",IF(Recap!D944&lt;0.25,1,0)+Recap!D944)</f>
        <v/>
      </c>
      <c r="E943" s="13" t="str">
        <f>IF(Recap!E944="","",IF(Recap!E944&lt;0.25,1,0)+Recap!E944)</f>
        <v/>
      </c>
      <c r="F943" s="13" t="str">
        <f>IF(Recap!F944="","",IF(Recap!F944&lt;0.25,1,0)+Recap!F944)</f>
        <v/>
      </c>
      <c r="G943" s="13" t="str">
        <f>IF(Recap!G944="","",IF(Recap!G944&lt;0.25,1,0)+Recap!G944)</f>
        <v/>
      </c>
      <c r="H943" s="13" t="str">
        <f>IF(Recap!H944="","",IF(Recap!H944&lt;0.25,1,0)+Recap!H944)</f>
        <v/>
      </c>
      <c r="I943" s="13" t="str">
        <f>IF(Recap!I944="","",IF(Recap!I944&lt;0.25,1,0)+Recap!I944)</f>
        <v/>
      </c>
      <c r="J943" s="13" t="str">
        <f>IF(Recap!J944="","",IF(Recap!J944&lt;0.25,1,0)+Recap!J944)</f>
        <v/>
      </c>
      <c r="L943" s="13" t="str">
        <f>IF(Recap!L944="","",IF(Recap!L944&lt;0.25,1,0)+Recap!L944)</f>
        <v/>
      </c>
    </row>
    <row r="944" spans="1:12">
      <c r="A944" s="2" t="str">
        <f>IF(Recap!A945="","",IF(Recap!A945&lt;0.25,1,0)+Recap!A945)</f>
        <v/>
      </c>
      <c r="B944" s="13" t="str">
        <f>IF(Recap!B945="","",IF(Recap!B945&lt;0.25,1,0)+Recap!B945)</f>
        <v/>
      </c>
      <c r="C944" s="13" t="str">
        <f>IF(Recap!C945="","",IF(Recap!C945&lt;0.25,1,0)+Recap!C945)</f>
        <v/>
      </c>
      <c r="D944" s="13" t="str">
        <f>IF(Recap!D945="","",IF(Recap!D945&lt;0.25,1,0)+Recap!D945)</f>
        <v/>
      </c>
      <c r="E944" s="13" t="str">
        <f>IF(Recap!E945="","",IF(Recap!E945&lt;0.25,1,0)+Recap!E945)</f>
        <v/>
      </c>
      <c r="F944" s="13" t="str">
        <f>IF(Recap!F945="","",IF(Recap!F945&lt;0.25,1,0)+Recap!F945)</f>
        <v/>
      </c>
      <c r="G944" s="13" t="str">
        <f>IF(Recap!G945="","",IF(Recap!G945&lt;0.25,1,0)+Recap!G945)</f>
        <v/>
      </c>
      <c r="H944" s="13" t="str">
        <f>IF(Recap!H945="","",IF(Recap!H945&lt;0.25,1,0)+Recap!H945)</f>
        <v/>
      </c>
      <c r="I944" s="13" t="str">
        <f>IF(Recap!I945="","",IF(Recap!I945&lt;0.25,1,0)+Recap!I945)</f>
        <v/>
      </c>
      <c r="J944" s="13" t="str">
        <f>IF(Recap!J945="","",IF(Recap!J945&lt;0.25,1,0)+Recap!J945)</f>
        <v/>
      </c>
      <c r="L944" s="13" t="str">
        <f>IF(Recap!L945="","",IF(Recap!L945&lt;0.25,1,0)+Recap!L945)</f>
        <v/>
      </c>
    </row>
    <row r="945" spans="1:12">
      <c r="A945" s="2" t="str">
        <f>IF(Recap!A946="","",IF(Recap!A946&lt;0.25,1,0)+Recap!A946)</f>
        <v/>
      </c>
      <c r="B945" s="13" t="str">
        <f>IF(Recap!B946="","",IF(Recap!B946&lt;0.25,1,0)+Recap!B946)</f>
        <v/>
      </c>
      <c r="C945" s="13" t="str">
        <f>IF(Recap!C946="","",IF(Recap!C946&lt;0.25,1,0)+Recap!C946)</f>
        <v/>
      </c>
      <c r="D945" s="13" t="str">
        <f>IF(Recap!D946="","",IF(Recap!D946&lt;0.25,1,0)+Recap!D946)</f>
        <v/>
      </c>
      <c r="E945" s="13" t="str">
        <f>IF(Recap!E946="","",IF(Recap!E946&lt;0.25,1,0)+Recap!E946)</f>
        <v/>
      </c>
      <c r="F945" s="13" t="str">
        <f>IF(Recap!F946="","",IF(Recap!F946&lt;0.25,1,0)+Recap!F946)</f>
        <v/>
      </c>
      <c r="G945" s="13" t="str">
        <f>IF(Recap!G946="","",IF(Recap!G946&lt;0.25,1,0)+Recap!G946)</f>
        <v/>
      </c>
      <c r="H945" s="13" t="str">
        <f>IF(Recap!H946="","",IF(Recap!H946&lt;0.25,1,0)+Recap!H946)</f>
        <v/>
      </c>
      <c r="I945" s="13" t="str">
        <f>IF(Recap!I946="","",IF(Recap!I946&lt;0.25,1,0)+Recap!I946)</f>
        <v/>
      </c>
      <c r="J945" s="13" t="str">
        <f>IF(Recap!J946="","",IF(Recap!J946&lt;0.25,1,0)+Recap!J946)</f>
        <v/>
      </c>
      <c r="L945" s="13" t="str">
        <f>IF(Recap!L946="","",IF(Recap!L946&lt;0.25,1,0)+Recap!L946)</f>
        <v/>
      </c>
    </row>
    <row r="946" spans="1:12">
      <c r="A946" s="2" t="str">
        <f>IF(Recap!A947="","",IF(Recap!A947&lt;0.25,1,0)+Recap!A947)</f>
        <v/>
      </c>
      <c r="B946" s="13" t="str">
        <f>IF(Recap!B947="","",IF(Recap!B947&lt;0.25,1,0)+Recap!B947)</f>
        <v/>
      </c>
      <c r="C946" s="13" t="str">
        <f>IF(Recap!C947="","",IF(Recap!C947&lt;0.25,1,0)+Recap!C947)</f>
        <v/>
      </c>
      <c r="D946" s="13" t="str">
        <f>IF(Recap!D947="","",IF(Recap!D947&lt;0.25,1,0)+Recap!D947)</f>
        <v/>
      </c>
      <c r="E946" s="13" t="str">
        <f>IF(Recap!E947="","",IF(Recap!E947&lt;0.25,1,0)+Recap!E947)</f>
        <v/>
      </c>
      <c r="F946" s="13" t="str">
        <f>IF(Recap!F947="","",IF(Recap!F947&lt;0.25,1,0)+Recap!F947)</f>
        <v/>
      </c>
      <c r="G946" s="13" t="str">
        <f>IF(Recap!G947="","",IF(Recap!G947&lt;0.25,1,0)+Recap!G947)</f>
        <v/>
      </c>
      <c r="H946" s="13" t="str">
        <f>IF(Recap!H947="","",IF(Recap!H947&lt;0.25,1,0)+Recap!H947)</f>
        <v/>
      </c>
      <c r="I946" s="13" t="str">
        <f>IF(Recap!I947="","",IF(Recap!I947&lt;0.25,1,0)+Recap!I947)</f>
        <v/>
      </c>
      <c r="J946" s="13" t="str">
        <f>IF(Recap!J947="","",IF(Recap!J947&lt;0.25,1,0)+Recap!J947)</f>
        <v/>
      </c>
      <c r="L946" s="13" t="str">
        <f>IF(Recap!L947="","",IF(Recap!L947&lt;0.25,1,0)+Recap!L947)</f>
        <v/>
      </c>
    </row>
    <row r="947" spans="1:12">
      <c r="A947" s="2" t="str">
        <f>IF(Recap!A948="","",IF(Recap!A948&lt;0.25,1,0)+Recap!A948)</f>
        <v/>
      </c>
      <c r="B947" s="13" t="str">
        <f>IF(Recap!B948="","",IF(Recap!B948&lt;0.25,1,0)+Recap!B948)</f>
        <v/>
      </c>
      <c r="C947" s="13" t="str">
        <f>IF(Recap!C948="","",IF(Recap!C948&lt;0.25,1,0)+Recap!C948)</f>
        <v/>
      </c>
      <c r="D947" s="13" t="str">
        <f>IF(Recap!D948="","",IF(Recap!D948&lt;0.25,1,0)+Recap!D948)</f>
        <v/>
      </c>
      <c r="E947" s="13" t="str">
        <f>IF(Recap!E948="","",IF(Recap!E948&lt;0.25,1,0)+Recap!E948)</f>
        <v/>
      </c>
      <c r="F947" s="13" t="str">
        <f>IF(Recap!F948="","",IF(Recap!F948&lt;0.25,1,0)+Recap!F948)</f>
        <v/>
      </c>
      <c r="G947" s="13" t="str">
        <f>IF(Recap!G948="","",IF(Recap!G948&lt;0.25,1,0)+Recap!G948)</f>
        <v/>
      </c>
      <c r="H947" s="13" t="str">
        <f>IF(Recap!H948="","",IF(Recap!H948&lt;0.25,1,0)+Recap!H948)</f>
        <v/>
      </c>
      <c r="I947" s="13" t="str">
        <f>IF(Recap!I948="","",IF(Recap!I948&lt;0.25,1,0)+Recap!I948)</f>
        <v/>
      </c>
      <c r="J947" s="13" t="str">
        <f>IF(Recap!J948="","",IF(Recap!J948&lt;0.25,1,0)+Recap!J948)</f>
        <v/>
      </c>
      <c r="L947" s="13" t="str">
        <f>IF(Recap!L948="","",IF(Recap!L948&lt;0.25,1,0)+Recap!L948)</f>
        <v/>
      </c>
    </row>
    <row r="948" spans="1:12">
      <c r="A948" s="2" t="str">
        <f>IF(Recap!A949="","",IF(Recap!A949&lt;0.25,1,0)+Recap!A949)</f>
        <v/>
      </c>
      <c r="B948" s="13" t="str">
        <f>IF(Recap!B949="","",IF(Recap!B949&lt;0.25,1,0)+Recap!B949)</f>
        <v/>
      </c>
      <c r="C948" s="13" t="str">
        <f>IF(Recap!C949="","",IF(Recap!C949&lt;0.25,1,0)+Recap!C949)</f>
        <v/>
      </c>
      <c r="D948" s="13" t="str">
        <f>IF(Recap!D949="","",IF(Recap!D949&lt;0.25,1,0)+Recap!D949)</f>
        <v/>
      </c>
      <c r="E948" s="13" t="str">
        <f>IF(Recap!E949="","",IF(Recap!E949&lt;0.25,1,0)+Recap!E949)</f>
        <v/>
      </c>
      <c r="F948" s="13" t="str">
        <f>IF(Recap!F949="","",IF(Recap!F949&lt;0.25,1,0)+Recap!F949)</f>
        <v/>
      </c>
      <c r="G948" s="13" t="str">
        <f>IF(Recap!G949="","",IF(Recap!G949&lt;0.25,1,0)+Recap!G949)</f>
        <v/>
      </c>
      <c r="H948" s="13" t="str">
        <f>IF(Recap!H949="","",IF(Recap!H949&lt;0.25,1,0)+Recap!H949)</f>
        <v/>
      </c>
      <c r="I948" s="13" t="str">
        <f>IF(Recap!I949="","",IF(Recap!I949&lt;0.25,1,0)+Recap!I949)</f>
        <v/>
      </c>
      <c r="J948" s="13" t="str">
        <f>IF(Recap!J949="","",IF(Recap!J949&lt;0.25,1,0)+Recap!J949)</f>
        <v/>
      </c>
      <c r="L948" s="13" t="str">
        <f>IF(Recap!L949="","",IF(Recap!L949&lt;0.25,1,0)+Recap!L949)</f>
        <v/>
      </c>
    </row>
    <row r="949" spans="1:12">
      <c r="A949" s="2" t="str">
        <f>IF(Recap!A950="","",IF(Recap!A950&lt;0.25,1,0)+Recap!A950)</f>
        <v/>
      </c>
      <c r="B949" s="13" t="str">
        <f>IF(Recap!B950="","",IF(Recap!B950&lt;0.25,1,0)+Recap!B950)</f>
        <v/>
      </c>
      <c r="C949" s="13" t="str">
        <f>IF(Recap!C950="","",IF(Recap!C950&lt;0.25,1,0)+Recap!C950)</f>
        <v/>
      </c>
      <c r="D949" s="13" t="str">
        <f>IF(Recap!D950="","",IF(Recap!D950&lt;0.25,1,0)+Recap!D950)</f>
        <v/>
      </c>
      <c r="E949" s="13" t="str">
        <f>IF(Recap!E950="","",IF(Recap!E950&lt;0.25,1,0)+Recap!E950)</f>
        <v/>
      </c>
      <c r="F949" s="13" t="str">
        <f>IF(Recap!F950="","",IF(Recap!F950&lt;0.25,1,0)+Recap!F950)</f>
        <v/>
      </c>
      <c r="G949" s="13" t="str">
        <f>IF(Recap!G950="","",IF(Recap!G950&lt;0.25,1,0)+Recap!G950)</f>
        <v/>
      </c>
      <c r="H949" s="13" t="str">
        <f>IF(Recap!H950="","",IF(Recap!H950&lt;0.25,1,0)+Recap!H950)</f>
        <v/>
      </c>
      <c r="I949" s="13" t="str">
        <f>IF(Recap!I950="","",IF(Recap!I950&lt;0.25,1,0)+Recap!I950)</f>
        <v/>
      </c>
      <c r="J949" s="13" t="str">
        <f>IF(Recap!J950="","",IF(Recap!J950&lt;0.25,1,0)+Recap!J950)</f>
        <v/>
      </c>
      <c r="L949" s="13" t="str">
        <f>IF(Recap!L950="","",IF(Recap!L950&lt;0.25,1,0)+Recap!L950)</f>
        <v/>
      </c>
    </row>
    <row r="950" spans="1:12">
      <c r="A950" s="2" t="str">
        <f>IF(Recap!A951="","",IF(Recap!A951&lt;0.25,1,0)+Recap!A951)</f>
        <v/>
      </c>
      <c r="B950" s="13" t="str">
        <f>IF(Recap!B951="","",IF(Recap!B951&lt;0.25,1,0)+Recap!B951)</f>
        <v/>
      </c>
      <c r="C950" s="13" t="str">
        <f>IF(Recap!C951="","",IF(Recap!C951&lt;0.25,1,0)+Recap!C951)</f>
        <v/>
      </c>
      <c r="D950" s="13" t="str">
        <f>IF(Recap!D951="","",IF(Recap!D951&lt;0.25,1,0)+Recap!D951)</f>
        <v/>
      </c>
      <c r="E950" s="13" t="str">
        <f>IF(Recap!E951="","",IF(Recap!E951&lt;0.25,1,0)+Recap!E951)</f>
        <v/>
      </c>
      <c r="F950" s="13" t="str">
        <f>IF(Recap!F951="","",IF(Recap!F951&lt;0.25,1,0)+Recap!F951)</f>
        <v/>
      </c>
      <c r="G950" s="13" t="str">
        <f>IF(Recap!G951="","",IF(Recap!G951&lt;0.25,1,0)+Recap!G951)</f>
        <v/>
      </c>
      <c r="H950" s="13" t="str">
        <f>IF(Recap!H951="","",IF(Recap!H951&lt;0.25,1,0)+Recap!H951)</f>
        <v/>
      </c>
      <c r="I950" s="13" t="str">
        <f>IF(Recap!I951="","",IF(Recap!I951&lt;0.25,1,0)+Recap!I951)</f>
        <v/>
      </c>
      <c r="J950" s="13" t="str">
        <f>IF(Recap!J951="","",IF(Recap!J951&lt;0.25,1,0)+Recap!J951)</f>
        <v/>
      </c>
      <c r="L950" s="13" t="str">
        <f>IF(Recap!L951="","",IF(Recap!L951&lt;0.25,1,0)+Recap!L951)</f>
        <v/>
      </c>
    </row>
    <row r="951" spans="1:12">
      <c r="A951" s="2" t="str">
        <f>IF(Recap!A952="","",IF(Recap!A952&lt;0.25,1,0)+Recap!A952)</f>
        <v/>
      </c>
      <c r="B951" s="13" t="str">
        <f>IF(Recap!B952="","",IF(Recap!B952&lt;0.25,1,0)+Recap!B952)</f>
        <v/>
      </c>
      <c r="C951" s="13" t="str">
        <f>IF(Recap!C952="","",IF(Recap!C952&lt;0.25,1,0)+Recap!C952)</f>
        <v/>
      </c>
      <c r="D951" s="13" t="str">
        <f>IF(Recap!D952="","",IF(Recap!D952&lt;0.25,1,0)+Recap!D952)</f>
        <v/>
      </c>
      <c r="E951" s="13" t="str">
        <f>IF(Recap!E952="","",IF(Recap!E952&lt;0.25,1,0)+Recap!E952)</f>
        <v/>
      </c>
      <c r="F951" s="13" t="str">
        <f>IF(Recap!F952="","",IF(Recap!F952&lt;0.25,1,0)+Recap!F952)</f>
        <v/>
      </c>
      <c r="G951" s="13" t="str">
        <f>IF(Recap!G952="","",IF(Recap!G952&lt;0.25,1,0)+Recap!G952)</f>
        <v/>
      </c>
      <c r="H951" s="13" t="str">
        <f>IF(Recap!H952="","",IF(Recap!H952&lt;0.25,1,0)+Recap!H952)</f>
        <v/>
      </c>
      <c r="I951" s="13" t="str">
        <f>IF(Recap!I952="","",IF(Recap!I952&lt;0.25,1,0)+Recap!I952)</f>
        <v/>
      </c>
      <c r="J951" s="13" t="str">
        <f>IF(Recap!J952="","",IF(Recap!J952&lt;0.25,1,0)+Recap!J952)</f>
        <v/>
      </c>
      <c r="L951" s="13" t="str">
        <f>IF(Recap!L952="","",IF(Recap!L952&lt;0.25,1,0)+Recap!L952)</f>
        <v/>
      </c>
    </row>
    <row r="952" spans="1:12">
      <c r="A952" s="2" t="str">
        <f>IF(Recap!A953="","",IF(Recap!A953&lt;0.25,1,0)+Recap!A953)</f>
        <v/>
      </c>
      <c r="B952" s="13" t="str">
        <f>IF(Recap!B953="","",IF(Recap!B953&lt;0.25,1,0)+Recap!B953)</f>
        <v/>
      </c>
      <c r="C952" s="13" t="str">
        <f>IF(Recap!C953="","",IF(Recap!C953&lt;0.25,1,0)+Recap!C953)</f>
        <v/>
      </c>
      <c r="D952" s="13" t="str">
        <f>IF(Recap!D953="","",IF(Recap!D953&lt;0.25,1,0)+Recap!D953)</f>
        <v/>
      </c>
      <c r="E952" s="13" t="str">
        <f>IF(Recap!E953="","",IF(Recap!E953&lt;0.25,1,0)+Recap!E953)</f>
        <v/>
      </c>
      <c r="F952" s="13" t="str">
        <f>IF(Recap!F953="","",IF(Recap!F953&lt;0.25,1,0)+Recap!F953)</f>
        <v/>
      </c>
      <c r="G952" s="13" t="str">
        <f>IF(Recap!G953="","",IF(Recap!G953&lt;0.25,1,0)+Recap!G953)</f>
        <v/>
      </c>
      <c r="H952" s="13" t="str">
        <f>IF(Recap!H953="","",IF(Recap!H953&lt;0.25,1,0)+Recap!H953)</f>
        <v/>
      </c>
      <c r="I952" s="13" t="str">
        <f>IF(Recap!I953="","",IF(Recap!I953&lt;0.25,1,0)+Recap!I953)</f>
        <v/>
      </c>
      <c r="J952" s="13" t="str">
        <f>IF(Recap!J953="","",IF(Recap!J953&lt;0.25,1,0)+Recap!J953)</f>
        <v/>
      </c>
      <c r="L952" s="13" t="str">
        <f>IF(Recap!L953="","",IF(Recap!L953&lt;0.25,1,0)+Recap!L953)</f>
        <v/>
      </c>
    </row>
    <row r="953" spans="1:12">
      <c r="A953" s="2" t="str">
        <f>IF(Recap!A954="","",IF(Recap!A954&lt;0.25,1,0)+Recap!A954)</f>
        <v/>
      </c>
      <c r="B953" s="13" t="str">
        <f>IF(Recap!B954="","",IF(Recap!B954&lt;0.25,1,0)+Recap!B954)</f>
        <v/>
      </c>
      <c r="C953" s="13" t="str">
        <f>IF(Recap!C954="","",IF(Recap!C954&lt;0.25,1,0)+Recap!C954)</f>
        <v/>
      </c>
      <c r="D953" s="13" t="str">
        <f>IF(Recap!D954="","",IF(Recap!D954&lt;0.25,1,0)+Recap!D954)</f>
        <v/>
      </c>
      <c r="E953" s="13" t="str">
        <f>IF(Recap!E954="","",IF(Recap!E954&lt;0.25,1,0)+Recap!E954)</f>
        <v/>
      </c>
      <c r="F953" s="13" t="str">
        <f>IF(Recap!F954="","",IF(Recap!F954&lt;0.25,1,0)+Recap!F954)</f>
        <v/>
      </c>
      <c r="G953" s="13" t="str">
        <f>IF(Recap!G954="","",IF(Recap!G954&lt;0.25,1,0)+Recap!G954)</f>
        <v/>
      </c>
      <c r="H953" s="13" t="str">
        <f>IF(Recap!H954="","",IF(Recap!H954&lt;0.25,1,0)+Recap!H954)</f>
        <v/>
      </c>
      <c r="I953" s="13" t="str">
        <f>IF(Recap!I954="","",IF(Recap!I954&lt;0.25,1,0)+Recap!I954)</f>
        <v/>
      </c>
      <c r="J953" s="13" t="str">
        <f>IF(Recap!J954="","",IF(Recap!J954&lt;0.25,1,0)+Recap!J954)</f>
        <v/>
      </c>
      <c r="L953" s="13" t="str">
        <f>IF(Recap!L954="","",IF(Recap!L954&lt;0.25,1,0)+Recap!L954)</f>
        <v/>
      </c>
    </row>
    <row r="954" spans="1:12">
      <c r="A954" s="2" t="str">
        <f>IF(Recap!A955="","",IF(Recap!A955&lt;0.25,1,0)+Recap!A955)</f>
        <v/>
      </c>
      <c r="B954" s="13" t="str">
        <f>IF(Recap!B955="","",IF(Recap!B955&lt;0.25,1,0)+Recap!B955)</f>
        <v/>
      </c>
      <c r="C954" s="13" t="str">
        <f>IF(Recap!C955="","",IF(Recap!C955&lt;0.25,1,0)+Recap!C955)</f>
        <v/>
      </c>
      <c r="D954" s="13" t="str">
        <f>IF(Recap!D955="","",IF(Recap!D955&lt;0.25,1,0)+Recap!D955)</f>
        <v/>
      </c>
      <c r="E954" s="13" t="str">
        <f>IF(Recap!E955="","",IF(Recap!E955&lt;0.25,1,0)+Recap!E955)</f>
        <v/>
      </c>
      <c r="F954" s="13" t="str">
        <f>IF(Recap!F955="","",IF(Recap!F955&lt;0.25,1,0)+Recap!F955)</f>
        <v/>
      </c>
      <c r="G954" s="13" t="str">
        <f>IF(Recap!G955="","",IF(Recap!G955&lt;0.25,1,0)+Recap!G955)</f>
        <v/>
      </c>
      <c r="H954" s="13" t="str">
        <f>IF(Recap!H955="","",IF(Recap!H955&lt;0.25,1,0)+Recap!H955)</f>
        <v/>
      </c>
      <c r="I954" s="13" t="str">
        <f>IF(Recap!I955="","",IF(Recap!I955&lt;0.25,1,0)+Recap!I955)</f>
        <v/>
      </c>
      <c r="J954" s="13" t="str">
        <f>IF(Recap!J955="","",IF(Recap!J955&lt;0.25,1,0)+Recap!J955)</f>
        <v/>
      </c>
      <c r="L954" s="13" t="str">
        <f>IF(Recap!L955="","",IF(Recap!L955&lt;0.25,1,0)+Recap!L955)</f>
        <v/>
      </c>
    </row>
    <row r="955" spans="1:12">
      <c r="A955" s="2" t="str">
        <f>IF(Recap!A956="","",IF(Recap!A956&lt;0.25,1,0)+Recap!A956)</f>
        <v/>
      </c>
      <c r="B955" s="13" t="str">
        <f>IF(Recap!B956="","",IF(Recap!B956&lt;0.25,1,0)+Recap!B956)</f>
        <v/>
      </c>
      <c r="C955" s="13" t="str">
        <f>IF(Recap!C956="","",IF(Recap!C956&lt;0.25,1,0)+Recap!C956)</f>
        <v/>
      </c>
      <c r="D955" s="13" t="str">
        <f>IF(Recap!D956="","",IF(Recap!D956&lt;0.25,1,0)+Recap!D956)</f>
        <v/>
      </c>
      <c r="E955" s="13" t="str">
        <f>IF(Recap!E956="","",IF(Recap!E956&lt;0.25,1,0)+Recap!E956)</f>
        <v/>
      </c>
      <c r="F955" s="13" t="str">
        <f>IF(Recap!F956="","",IF(Recap!F956&lt;0.25,1,0)+Recap!F956)</f>
        <v/>
      </c>
      <c r="G955" s="13" t="str">
        <f>IF(Recap!G956="","",IF(Recap!G956&lt;0.25,1,0)+Recap!G956)</f>
        <v/>
      </c>
      <c r="H955" s="13" t="str">
        <f>IF(Recap!H956="","",IF(Recap!H956&lt;0.25,1,0)+Recap!H956)</f>
        <v/>
      </c>
      <c r="I955" s="13" t="str">
        <f>IF(Recap!I956="","",IF(Recap!I956&lt;0.25,1,0)+Recap!I956)</f>
        <v/>
      </c>
      <c r="J955" s="13" t="str">
        <f>IF(Recap!J956="","",IF(Recap!J956&lt;0.25,1,0)+Recap!J956)</f>
        <v/>
      </c>
      <c r="L955" s="13" t="str">
        <f>IF(Recap!L956="","",IF(Recap!L956&lt;0.25,1,0)+Recap!L956)</f>
        <v/>
      </c>
    </row>
    <row r="956" spans="1:12">
      <c r="A956" s="2" t="str">
        <f>IF(Recap!A957="","",IF(Recap!A957&lt;0.25,1,0)+Recap!A957)</f>
        <v/>
      </c>
      <c r="B956" s="13" t="str">
        <f>IF(Recap!B957="","",IF(Recap!B957&lt;0.25,1,0)+Recap!B957)</f>
        <v/>
      </c>
      <c r="C956" s="13" t="str">
        <f>IF(Recap!C957="","",IF(Recap!C957&lt;0.25,1,0)+Recap!C957)</f>
        <v/>
      </c>
      <c r="D956" s="13" t="str">
        <f>IF(Recap!D957="","",IF(Recap!D957&lt;0.25,1,0)+Recap!D957)</f>
        <v/>
      </c>
      <c r="E956" s="13" t="str">
        <f>IF(Recap!E957="","",IF(Recap!E957&lt;0.25,1,0)+Recap!E957)</f>
        <v/>
      </c>
      <c r="F956" s="13" t="str">
        <f>IF(Recap!F957="","",IF(Recap!F957&lt;0.25,1,0)+Recap!F957)</f>
        <v/>
      </c>
      <c r="G956" s="13" t="str">
        <f>IF(Recap!G957="","",IF(Recap!G957&lt;0.25,1,0)+Recap!G957)</f>
        <v/>
      </c>
      <c r="H956" s="13" t="str">
        <f>IF(Recap!H957="","",IF(Recap!H957&lt;0.25,1,0)+Recap!H957)</f>
        <v/>
      </c>
      <c r="I956" s="13" t="str">
        <f>IF(Recap!I957="","",IF(Recap!I957&lt;0.25,1,0)+Recap!I957)</f>
        <v/>
      </c>
      <c r="J956" s="13" t="str">
        <f>IF(Recap!J957="","",IF(Recap!J957&lt;0.25,1,0)+Recap!J957)</f>
        <v/>
      </c>
      <c r="L956" s="13" t="str">
        <f>IF(Recap!L957="","",IF(Recap!L957&lt;0.25,1,0)+Recap!L957)</f>
        <v/>
      </c>
    </row>
    <row r="957" spans="1:12">
      <c r="A957" s="2" t="str">
        <f>IF(Recap!A958="","",IF(Recap!A958&lt;0.25,1,0)+Recap!A958)</f>
        <v/>
      </c>
      <c r="B957" s="13" t="str">
        <f>IF(Recap!B958="","",IF(Recap!B958&lt;0.25,1,0)+Recap!B958)</f>
        <v/>
      </c>
      <c r="C957" s="13" t="str">
        <f>IF(Recap!C958="","",IF(Recap!C958&lt;0.25,1,0)+Recap!C958)</f>
        <v/>
      </c>
      <c r="D957" s="13" t="str">
        <f>IF(Recap!D958="","",IF(Recap!D958&lt;0.25,1,0)+Recap!D958)</f>
        <v/>
      </c>
      <c r="E957" s="13" t="str">
        <f>IF(Recap!E958="","",IF(Recap!E958&lt;0.25,1,0)+Recap!E958)</f>
        <v/>
      </c>
      <c r="F957" s="13" t="str">
        <f>IF(Recap!F958="","",IF(Recap!F958&lt;0.25,1,0)+Recap!F958)</f>
        <v/>
      </c>
      <c r="G957" s="13" t="str">
        <f>IF(Recap!G958="","",IF(Recap!G958&lt;0.25,1,0)+Recap!G958)</f>
        <v/>
      </c>
      <c r="H957" s="13" t="str">
        <f>IF(Recap!H958="","",IF(Recap!H958&lt;0.25,1,0)+Recap!H958)</f>
        <v/>
      </c>
      <c r="I957" s="13" t="str">
        <f>IF(Recap!I958="","",IF(Recap!I958&lt;0.25,1,0)+Recap!I958)</f>
        <v/>
      </c>
      <c r="J957" s="13" t="str">
        <f>IF(Recap!J958="","",IF(Recap!J958&lt;0.25,1,0)+Recap!J958)</f>
        <v/>
      </c>
      <c r="L957" s="13" t="str">
        <f>IF(Recap!L958="","",IF(Recap!L958&lt;0.25,1,0)+Recap!L958)</f>
        <v/>
      </c>
    </row>
    <row r="958" spans="1:12">
      <c r="A958" s="2" t="str">
        <f>IF(Recap!A959="","",IF(Recap!A959&lt;0.25,1,0)+Recap!A959)</f>
        <v/>
      </c>
      <c r="B958" s="13" t="str">
        <f>IF(Recap!B959="","",IF(Recap!B959&lt;0.25,1,0)+Recap!B959)</f>
        <v/>
      </c>
      <c r="C958" s="13" t="str">
        <f>IF(Recap!C959="","",IF(Recap!C959&lt;0.25,1,0)+Recap!C959)</f>
        <v/>
      </c>
      <c r="D958" s="13" t="str">
        <f>IF(Recap!D959="","",IF(Recap!D959&lt;0.25,1,0)+Recap!D959)</f>
        <v/>
      </c>
      <c r="E958" s="13" t="str">
        <f>IF(Recap!E959="","",IF(Recap!E959&lt;0.25,1,0)+Recap!E959)</f>
        <v/>
      </c>
      <c r="F958" s="13" t="str">
        <f>IF(Recap!F959="","",IF(Recap!F959&lt;0.25,1,0)+Recap!F959)</f>
        <v/>
      </c>
      <c r="G958" s="13" t="str">
        <f>IF(Recap!G959="","",IF(Recap!G959&lt;0.25,1,0)+Recap!G959)</f>
        <v/>
      </c>
      <c r="H958" s="13" t="str">
        <f>IF(Recap!H959="","",IF(Recap!H959&lt;0.25,1,0)+Recap!H959)</f>
        <v/>
      </c>
      <c r="I958" s="13" t="str">
        <f>IF(Recap!I959="","",IF(Recap!I959&lt;0.25,1,0)+Recap!I959)</f>
        <v/>
      </c>
      <c r="J958" s="13" t="str">
        <f>IF(Recap!J959="","",IF(Recap!J959&lt;0.25,1,0)+Recap!J959)</f>
        <v/>
      </c>
      <c r="L958" s="13" t="str">
        <f>IF(Recap!L959="","",IF(Recap!L959&lt;0.25,1,0)+Recap!L959)</f>
        <v/>
      </c>
    </row>
    <row r="959" spans="1:12">
      <c r="A959" s="2" t="str">
        <f>IF(Recap!A960="","",IF(Recap!A960&lt;0.25,1,0)+Recap!A960)</f>
        <v/>
      </c>
      <c r="B959" s="13" t="str">
        <f>IF(Recap!B960="","",IF(Recap!B960&lt;0.25,1,0)+Recap!B960)</f>
        <v/>
      </c>
      <c r="C959" s="13" t="str">
        <f>IF(Recap!C960="","",IF(Recap!C960&lt;0.25,1,0)+Recap!C960)</f>
        <v/>
      </c>
      <c r="D959" s="13" t="str">
        <f>IF(Recap!D960="","",IF(Recap!D960&lt;0.25,1,0)+Recap!D960)</f>
        <v/>
      </c>
      <c r="E959" s="13" t="str">
        <f>IF(Recap!E960="","",IF(Recap!E960&lt;0.25,1,0)+Recap!E960)</f>
        <v/>
      </c>
      <c r="F959" s="13" t="str">
        <f>IF(Recap!F960="","",IF(Recap!F960&lt;0.25,1,0)+Recap!F960)</f>
        <v/>
      </c>
      <c r="G959" s="13" t="str">
        <f>IF(Recap!G960="","",IF(Recap!G960&lt;0.25,1,0)+Recap!G960)</f>
        <v/>
      </c>
      <c r="H959" s="13" t="str">
        <f>IF(Recap!H960="","",IF(Recap!H960&lt;0.25,1,0)+Recap!H960)</f>
        <v/>
      </c>
      <c r="I959" s="13" t="str">
        <f>IF(Recap!I960="","",IF(Recap!I960&lt;0.25,1,0)+Recap!I960)</f>
        <v/>
      </c>
      <c r="J959" s="13" t="str">
        <f>IF(Recap!J960="","",IF(Recap!J960&lt;0.25,1,0)+Recap!J960)</f>
        <v/>
      </c>
      <c r="L959" s="13" t="str">
        <f>IF(Recap!L960="","",IF(Recap!L960&lt;0.25,1,0)+Recap!L960)</f>
        <v/>
      </c>
    </row>
    <row r="960" spans="1:12">
      <c r="A960" s="2" t="str">
        <f>IF(Recap!A961="","",IF(Recap!A961&lt;0.25,1,0)+Recap!A961)</f>
        <v/>
      </c>
      <c r="B960" s="13" t="str">
        <f>IF(Recap!B961="","",IF(Recap!B961&lt;0.25,1,0)+Recap!B961)</f>
        <v/>
      </c>
      <c r="C960" s="13" t="str">
        <f>IF(Recap!C961="","",IF(Recap!C961&lt;0.25,1,0)+Recap!C961)</f>
        <v/>
      </c>
      <c r="D960" s="13" t="str">
        <f>IF(Recap!D961="","",IF(Recap!D961&lt;0.25,1,0)+Recap!D961)</f>
        <v/>
      </c>
      <c r="E960" s="13" t="str">
        <f>IF(Recap!E961="","",IF(Recap!E961&lt;0.25,1,0)+Recap!E961)</f>
        <v/>
      </c>
      <c r="F960" s="13" t="str">
        <f>IF(Recap!F961="","",IF(Recap!F961&lt;0.25,1,0)+Recap!F961)</f>
        <v/>
      </c>
      <c r="G960" s="13" t="str">
        <f>IF(Recap!G961="","",IF(Recap!G961&lt;0.25,1,0)+Recap!G961)</f>
        <v/>
      </c>
      <c r="H960" s="13" t="str">
        <f>IF(Recap!H961="","",IF(Recap!H961&lt;0.25,1,0)+Recap!H961)</f>
        <v/>
      </c>
      <c r="I960" s="13" t="str">
        <f>IF(Recap!I961="","",IF(Recap!I961&lt;0.25,1,0)+Recap!I961)</f>
        <v/>
      </c>
      <c r="J960" s="13" t="str">
        <f>IF(Recap!J961="","",IF(Recap!J961&lt;0.25,1,0)+Recap!J961)</f>
        <v/>
      </c>
      <c r="L960" s="13" t="str">
        <f>IF(Recap!L961="","",IF(Recap!L961&lt;0.25,1,0)+Recap!L961)</f>
        <v/>
      </c>
    </row>
    <row r="961" spans="1:12">
      <c r="A961" s="2" t="str">
        <f>IF(Recap!A962="","",IF(Recap!A962&lt;0.25,1,0)+Recap!A962)</f>
        <v/>
      </c>
      <c r="B961" s="13" t="str">
        <f>IF(Recap!B962="","",IF(Recap!B962&lt;0.25,1,0)+Recap!B962)</f>
        <v/>
      </c>
      <c r="C961" s="13" t="str">
        <f>IF(Recap!C962="","",IF(Recap!C962&lt;0.25,1,0)+Recap!C962)</f>
        <v/>
      </c>
      <c r="D961" s="13" t="str">
        <f>IF(Recap!D962="","",IF(Recap!D962&lt;0.25,1,0)+Recap!D962)</f>
        <v/>
      </c>
      <c r="E961" s="13" t="str">
        <f>IF(Recap!E962="","",IF(Recap!E962&lt;0.25,1,0)+Recap!E962)</f>
        <v/>
      </c>
      <c r="F961" s="13" t="str">
        <f>IF(Recap!F962="","",IF(Recap!F962&lt;0.25,1,0)+Recap!F962)</f>
        <v/>
      </c>
      <c r="G961" s="13" t="str">
        <f>IF(Recap!G962="","",IF(Recap!G962&lt;0.25,1,0)+Recap!G962)</f>
        <v/>
      </c>
      <c r="H961" s="13" t="str">
        <f>IF(Recap!H962="","",IF(Recap!H962&lt;0.25,1,0)+Recap!H962)</f>
        <v/>
      </c>
      <c r="I961" s="13" t="str">
        <f>IF(Recap!I962="","",IF(Recap!I962&lt;0.25,1,0)+Recap!I962)</f>
        <v/>
      </c>
      <c r="J961" s="13" t="str">
        <f>IF(Recap!J962="","",IF(Recap!J962&lt;0.25,1,0)+Recap!J962)</f>
        <v/>
      </c>
      <c r="L961" s="13" t="str">
        <f>IF(Recap!L962="","",IF(Recap!L962&lt;0.25,1,0)+Recap!L962)</f>
        <v/>
      </c>
    </row>
    <row r="962" spans="1:12">
      <c r="A962" s="2" t="str">
        <f>IF(Recap!A963="","",IF(Recap!A963&lt;0.25,1,0)+Recap!A963)</f>
        <v/>
      </c>
      <c r="B962" s="13" t="str">
        <f>IF(Recap!B963="","",IF(Recap!B963&lt;0.25,1,0)+Recap!B963)</f>
        <v/>
      </c>
      <c r="C962" s="13" t="str">
        <f>IF(Recap!C963="","",IF(Recap!C963&lt;0.25,1,0)+Recap!C963)</f>
        <v/>
      </c>
      <c r="D962" s="13" t="str">
        <f>IF(Recap!D963="","",IF(Recap!D963&lt;0.25,1,0)+Recap!D963)</f>
        <v/>
      </c>
      <c r="E962" s="13" t="str">
        <f>IF(Recap!E963="","",IF(Recap!E963&lt;0.25,1,0)+Recap!E963)</f>
        <v/>
      </c>
      <c r="F962" s="13" t="str">
        <f>IF(Recap!F963="","",IF(Recap!F963&lt;0.25,1,0)+Recap!F963)</f>
        <v/>
      </c>
      <c r="G962" s="13" t="str">
        <f>IF(Recap!G963="","",IF(Recap!G963&lt;0.25,1,0)+Recap!G963)</f>
        <v/>
      </c>
      <c r="H962" s="13" t="str">
        <f>IF(Recap!H963="","",IF(Recap!H963&lt;0.25,1,0)+Recap!H963)</f>
        <v/>
      </c>
      <c r="I962" s="13" t="str">
        <f>IF(Recap!I963="","",IF(Recap!I963&lt;0.25,1,0)+Recap!I963)</f>
        <v/>
      </c>
      <c r="J962" s="13" t="str">
        <f>IF(Recap!J963="","",IF(Recap!J963&lt;0.25,1,0)+Recap!J963)</f>
        <v/>
      </c>
      <c r="L962" s="13" t="str">
        <f>IF(Recap!L963="","",IF(Recap!L963&lt;0.25,1,0)+Recap!L963)</f>
        <v/>
      </c>
    </row>
    <row r="963" spans="1:12">
      <c r="A963" s="2" t="str">
        <f>IF(Recap!A964="","",IF(Recap!A964&lt;0.25,1,0)+Recap!A964)</f>
        <v/>
      </c>
      <c r="B963" s="13" t="str">
        <f>IF(Recap!B964="","",IF(Recap!B964&lt;0.25,1,0)+Recap!B964)</f>
        <v/>
      </c>
      <c r="C963" s="13" t="str">
        <f>IF(Recap!C964="","",IF(Recap!C964&lt;0.25,1,0)+Recap!C964)</f>
        <v/>
      </c>
      <c r="D963" s="13" t="str">
        <f>IF(Recap!D964="","",IF(Recap!D964&lt;0.25,1,0)+Recap!D964)</f>
        <v/>
      </c>
      <c r="E963" s="13" t="str">
        <f>IF(Recap!E964="","",IF(Recap!E964&lt;0.25,1,0)+Recap!E964)</f>
        <v/>
      </c>
      <c r="F963" s="13" t="str">
        <f>IF(Recap!F964="","",IF(Recap!F964&lt;0.25,1,0)+Recap!F964)</f>
        <v/>
      </c>
      <c r="G963" s="13" t="str">
        <f>IF(Recap!G964="","",IF(Recap!G964&lt;0.25,1,0)+Recap!G964)</f>
        <v/>
      </c>
      <c r="H963" s="13" t="str">
        <f>IF(Recap!H964="","",IF(Recap!H964&lt;0.25,1,0)+Recap!H964)</f>
        <v/>
      </c>
      <c r="I963" s="13" t="str">
        <f>IF(Recap!I964="","",IF(Recap!I964&lt;0.25,1,0)+Recap!I964)</f>
        <v/>
      </c>
      <c r="J963" s="13" t="str">
        <f>IF(Recap!J964="","",IF(Recap!J964&lt;0.25,1,0)+Recap!J964)</f>
        <v/>
      </c>
      <c r="L963" s="13" t="str">
        <f>IF(Recap!L964="","",IF(Recap!L964&lt;0.25,1,0)+Recap!L964)</f>
        <v/>
      </c>
    </row>
    <row r="964" spans="1:12">
      <c r="A964" s="2" t="str">
        <f>IF(Recap!A965="","",IF(Recap!A965&lt;0.25,1,0)+Recap!A965)</f>
        <v/>
      </c>
      <c r="B964" s="13" t="str">
        <f>IF(Recap!B965="","",IF(Recap!B965&lt;0.25,1,0)+Recap!B965)</f>
        <v/>
      </c>
      <c r="C964" s="13" t="str">
        <f>IF(Recap!C965="","",IF(Recap!C965&lt;0.25,1,0)+Recap!C965)</f>
        <v/>
      </c>
      <c r="D964" s="13" t="str">
        <f>IF(Recap!D965="","",IF(Recap!D965&lt;0.25,1,0)+Recap!D965)</f>
        <v/>
      </c>
      <c r="E964" s="13" t="str">
        <f>IF(Recap!E965="","",IF(Recap!E965&lt;0.25,1,0)+Recap!E965)</f>
        <v/>
      </c>
      <c r="F964" s="13" t="str">
        <f>IF(Recap!F965="","",IF(Recap!F965&lt;0.25,1,0)+Recap!F965)</f>
        <v/>
      </c>
      <c r="G964" s="13" t="str">
        <f>IF(Recap!G965="","",IF(Recap!G965&lt;0.25,1,0)+Recap!G965)</f>
        <v/>
      </c>
      <c r="H964" s="13" t="str">
        <f>IF(Recap!H965="","",IF(Recap!H965&lt;0.25,1,0)+Recap!H965)</f>
        <v/>
      </c>
      <c r="I964" s="13" t="str">
        <f>IF(Recap!I965="","",IF(Recap!I965&lt;0.25,1,0)+Recap!I965)</f>
        <v/>
      </c>
      <c r="J964" s="13" t="str">
        <f>IF(Recap!J965="","",IF(Recap!J965&lt;0.25,1,0)+Recap!J965)</f>
        <v/>
      </c>
      <c r="L964" s="13" t="str">
        <f>IF(Recap!L965="","",IF(Recap!L965&lt;0.25,1,0)+Recap!L965)</f>
        <v/>
      </c>
    </row>
    <row r="965" spans="1:12">
      <c r="A965" s="2" t="str">
        <f>IF(Recap!A966="","",IF(Recap!A966&lt;0.25,1,0)+Recap!A966)</f>
        <v/>
      </c>
      <c r="B965" s="13" t="str">
        <f>IF(Recap!B966="","",IF(Recap!B966&lt;0.25,1,0)+Recap!B966)</f>
        <v/>
      </c>
      <c r="C965" s="13" t="str">
        <f>IF(Recap!C966="","",IF(Recap!C966&lt;0.25,1,0)+Recap!C966)</f>
        <v/>
      </c>
      <c r="D965" s="13" t="str">
        <f>IF(Recap!D966="","",IF(Recap!D966&lt;0.25,1,0)+Recap!D966)</f>
        <v/>
      </c>
      <c r="E965" s="13" t="str">
        <f>IF(Recap!E966="","",IF(Recap!E966&lt;0.25,1,0)+Recap!E966)</f>
        <v/>
      </c>
      <c r="F965" s="13" t="str">
        <f>IF(Recap!F966="","",IF(Recap!F966&lt;0.25,1,0)+Recap!F966)</f>
        <v/>
      </c>
      <c r="G965" s="13" t="str">
        <f>IF(Recap!G966="","",IF(Recap!G966&lt;0.25,1,0)+Recap!G966)</f>
        <v/>
      </c>
      <c r="H965" s="13" t="str">
        <f>IF(Recap!H966="","",IF(Recap!H966&lt;0.25,1,0)+Recap!H966)</f>
        <v/>
      </c>
      <c r="I965" s="13" t="str">
        <f>IF(Recap!I966="","",IF(Recap!I966&lt;0.25,1,0)+Recap!I966)</f>
        <v/>
      </c>
      <c r="J965" s="13" t="str">
        <f>IF(Recap!J966="","",IF(Recap!J966&lt;0.25,1,0)+Recap!J966)</f>
        <v/>
      </c>
      <c r="L965" s="13" t="str">
        <f>IF(Recap!L966="","",IF(Recap!L966&lt;0.25,1,0)+Recap!L966)</f>
        <v/>
      </c>
    </row>
    <row r="966" spans="1:12">
      <c r="A966" s="2" t="str">
        <f>IF(Recap!A967="","",IF(Recap!A967&lt;0.25,1,0)+Recap!A967)</f>
        <v/>
      </c>
      <c r="B966" s="13" t="str">
        <f>IF(Recap!B967="","",IF(Recap!B967&lt;0.25,1,0)+Recap!B967)</f>
        <v/>
      </c>
      <c r="C966" s="13" t="str">
        <f>IF(Recap!C967="","",IF(Recap!C967&lt;0.25,1,0)+Recap!C967)</f>
        <v/>
      </c>
      <c r="D966" s="13" t="str">
        <f>IF(Recap!D967="","",IF(Recap!D967&lt;0.25,1,0)+Recap!D967)</f>
        <v/>
      </c>
      <c r="E966" s="13" t="str">
        <f>IF(Recap!E967="","",IF(Recap!E967&lt;0.25,1,0)+Recap!E967)</f>
        <v/>
      </c>
      <c r="F966" s="13" t="str">
        <f>IF(Recap!F967="","",IF(Recap!F967&lt;0.25,1,0)+Recap!F967)</f>
        <v/>
      </c>
      <c r="G966" s="13" t="str">
        <f>IF(Recap!G967="","",IF(Recap!G967&lt;0.25,1,0)+Recap!G967)</f>
        <v/>
      </c>
      <c r="H966" s="13" t="str">
        <f>IF(Recap!H967="","",IF(Recap!H967&lt;0.25,1,0)+Recap!H967)</f>
        <v/>
      </c>
      <c r="I966" s="13" t="str">
        <f>IF(Recap!I967="","",IF(Recap!I967&lt;0.25,1,0)+Recap!I967)</f>
        <v/>
      </c>
      <c r="J966" s="13" t="str">
        <f>IF(Recap!J967="","",IF(Recap!J967&lt;0.25,1,0)+Recap!J967)</f>
        <v/>
      </c>
      <c r="L966" s="13" t="str">
        <f>IF(Recap!L967="","",IF(Recap!L967&lt;0.25,1,0)+Recap!L967)</f>
        <v/>
      </c>
    </row>
    <row r="967" spans="1:12">
      <c r="A967" s="2" t="str">
        <f>IF(Recap!A968="","",IF(Recap!A968&lt;0.25,1,0)+Recap!A968)</f>
        <v/>
      </c>
      <c r="B967" s="13" t="str">
        <f>IF(Recap!B968="","",IF(Recap!B968&lt;0.25,1,0)+Recap!B968)</f>
        <v/>
      </c>
      <c r="C967" s="13" t="str">
        <f>IF(Recap!C968="","",IF(Recap!C968&lt;0.25,1,0)+Recap!C968)</f>
        <v/>
      </c>
      <c r="D967" s="13" t="str">
        <f>IF(Recap!D968="","",IF(Recap!D968&lt;0.25,1,0)+Recap!D968)</f>
        <v/>
      </c>
      <c r="E967" s="13" t="str">
        <f>IF(Recap!E968="","",IF(Recap!E968&lt;0.25,1,0)+Recap!E968)</f>
        <v/>
      </c>
      <c r="F967" s="13" t="str">
        <f>IF(Recap!F968="","",IF(Recap!F968&lt;0.25,1,0)+Recap!F968)</f>
        <v/>
      </c>
      <c r="G967" s="13" t="str">
        <f>IF(Recap!G968="","",IF(Recap!G968&lt;0.25,1,0)+Recap!G968)</f>
        <v/>
      </c>
      <c r="H967" s="13" t="str">
        <f>IF(Recap!H968="","",IF(Recap!H968&lt;0.25,1,0)+Recap!H968)</f>
        <v/>
      </c>
      <c r="I967" s="13" t="str">
        <f>IF(Recap!I968="","",IF(Recap!I968&lt;0.25,1,0)+Recap!I968)</f>
        <v/>
      </c>
      <c r="J967" s="13" t="str">
        <f>IF(Recap!J968="","",IF(Recap!J968&lt;0.25,1,0)+Recap!J968)</f>
        <v/>
      </c>
      <c r="L967" s="13" t="str">
        <f>IF(Recap!L968="","",IF(Recap!L968&lt;0.25,1,0)+Recap!L968)</f>
        <v/>
      </c>
    </row>
    <row r="968" spans="1:12">
      <c r="A968" s="2" t="str">
        <f>IF(Recap!A969="","",IF(Recap!A969&lt;0.25,1,0)+Recap!A969)</f>
        <v/>
      </c>
      <c r="B968" s="13" t="str">
        <f>IF(Recap!B969="","",IF(Recap!B969&lt;0.25,1,0)+Recap!B969)</f>
        <v/>
      </c>
      <c r="C968" s="13" t="str">
        <f>IF(Recap!C969="","",IF(Recap!C969&lt;0.25,1,0)+Recap!C969)</f>
        <v/>
      </c>
      <c r="D968" s="13" t="str">
        <f>IF(Recap!D969="","",IF(Recap!D969&lt;0.25,1,0)+Recap!D969)</f>
        <v/>
      </c>
      <c r="E968" s="13" t="str">
        <f>IF(Recap!E969="","",IF(Recap!E969&lt;0.25,1,0)+Recap!E969)</f>
        <v/>
      </c>
      <c r="F968" s="13" t="str">
        <f>IF(Recap!F969="","",IF(Recap!F969&lt;0.25,1,0)+Recap!F969)</f>
        <v/>
      </c>
      <c r="G968" s="13" t="str">
        <f>IF(Recap!G969="","",IF(Recap!G969&lt;0.25,1,0)+Recap!G969)</f>
        <v/>
      </c>
      <c r="H968" s="13" t="str">
        <f>IF(Recap!H969="","",IF(Recap!H969&lt;0.25,1,0)+Recap!H969)</f>
        <v/>
      </c>
      <c r="I968" s="13" t="str">
        <f>IF(Recap!I969="","",IF(Recap!I969&lt;0.25,1,0)+Recap!I969)</f>
        <v/>
      </c>
      <c r="J968" s="13" t="str">
        <f>IF(Recap!J969="","",IF(Recap!J969&lt;0.25,1,0)+Recap!J969)</f>
        <v/>
      </c>
      <c r="L968" s="13" t="str">
        <f>IF(Recap!L969="","",IF(Recap!L969&lt;0.25,1,0)+Recap!L969)</f>
        <v/>
      </c>
    </row>
    <row r="969" spans="1:12">
      <c r="A969" s="2" t="str">
        <f>IF(Recap!A970="","",IF(Recap!A970&lt;0.25,1,0)+Recap!A970)</f>
        <v/>
      </c>
      <c r="B969" s="13" t="str">
        <f>IF(Recap!B970="","",IF(Recap!B970&lt;0.25,1,0)+Recap!B970)</f>
        <v/>
      </c>
      <c r="C969" s="13" t="str">
        <f>IF(Recap!C970="","",IF(Recap!C970&lt;0.25,1,0)+Recap!C970)</f>
        <v/>
      </c>
      <c r="D969" s="13" t="str">
        <f>IF(Recap!D970="","",IF(Recap!D970&lt;0.25,1,0)+Recap!D970)</f>
        <v/>
      </c>
      <c r="E969" s="13" t="str">
        <f>IF(Recap!E970="","",IF(Recap!E970&lt;0.25,1,0)+Recap!E970)</f>
        <v/>
      </c>
      <c r="F969" s="13" t="str">
        <f>IF(Recap!F970="","",IF(Recap!F970&lt;0.25,1,0)+Recap!F970)</f>
        <v/>
      </c>
      <c r="G969" s="13" t="str">
        <f>IF(Recap!G970="","",IF(Recap!G970&lt;0.25,1,0)+Recap!G970)</f>
        <v/>
      </c>
      <c r="H969" s="13" t="str">
        <f>IF(Recap!H970="","",IF(Recap!H970&lt;0.25,1,0)+Recap!H970)</f>
        <v/>
      </c>
      <c r="I969" s="13" t="str">
        <f>IF(Recap!I970="","",IF(Recap!I970&lt;0.25,1,0)+Recap!I970)</f>
        <v/>
      </c>
      <c r="J969" s="13" t="str">
        <f>IF(Recap!J970="","",IF(Recap!J970&lt;0.25,1,0)+Recap!J970)</f>
        <v/>
      </c>
      <c r="L969" s="13" t="str">
        <f>IF(Recap!L970="","",IF(Recap!L970&lt;0.25,1,0)+Recap!L970)</f>
        <v/>
      </c>
    </row>
    <row r="970" spans="1:12">
      <c r="A970" s="2" t="str">
        <f>IF(Recap!A971="","",IF(Recap!A971&lt;0.25,1,0)+Recap!A971)</f>
        <v/>
      </c>
      <c r="B970" s="13" t="str">
        <f>IF(Recap!B971="","",IF(Recap!B971&lt;0.25,1,0)+Recap!B971)</f>
        <v/>
      </c>
      <c r="C970" s="13" t="str">
        <f>IF(Recap!C971="","",IF(Recap!C971&lt;0.25,1,0)+Recap!C971)</f>
        <v/>
      </c>
      <c r="D970" s="13" t="str">
        <f>IF(Recap!D971="","",IF(Recap!D971&lt;0.25,1,0)+Recap!D971)</f>
        <v/>
      </c>
      <c r="E970" s="13" t="str">
        <f>IF(Recap!E971="","",IF(Recap!E971&lt;0.25,1,0)+Recap!E971)</f>
        <v/>
      </c>
      <c r="F970" s="13" t="str">
        <f>IF(Recap!F971="","",IF(Recap!F971&lt;0.25,1,0)+Recap!F971)</f>
        <v/>
      </c>
      <c r="G970" s="13" t="str">
        <f>IF(Recap!G971="","",IF(Recap!G971&lt;0.25,1,0)+Recap!G971)</f>
        <v/>
      </c>
      <c r="H970" s="13" t="str">
        <f>IF(Recap!H971="","",IF(Recap!H971&lt;0.25,1,0)+Recap!H971)</f>
        <v/>
      </c>
      <c r="I970" s="13" t="str">
        <f>IF(Recap!I971="","",IF(Recap!I971&lt;0.25,1,0)+Recap!I971)</f>
        <v/>
      </c>
      <c r="J970" s="13" t="str">
        <f>IF(Recap!J971="","",IF(Recap!J971&lt;0.25,1,0)+Recap!J971)</f>
        <v/>
      </c>
      <c r="L970" s="13" t="str">
        <f>IF(Recap!L971="","",IF(Recap!L971&lt;0.25,1,0)+Recap!L971)</f>
        <v/>
      </c>
    </row>
    <row r="971" spans="1:12">
      <c r="A971" s="2" t="str">
        <f>IF(Recap!A972="","",IF(Recap!A972&lt;0.25,1,0)+Recap!A972)</f>
        <v/>
      </c>
      <c r="B971" s="13" t="str">
        <f>IF(Recap!B972="","",IF(Recap!B972&lt;0.25,1,0)+Recap!B972)</f>
        <v/>
      </c>
      <c r="C971" s="13" t="str">
        <f>IF(Recap!C972="","",IF(Recap!C972&lt;0.25,1,0)+Recap!C972)</f>
        <v/>
      </c>
      <c r="D971" s="13" t="str">
        <f>IF(Recap!D972="","",IF(Recap!D972&lt;0.25,1,0)+Recap!D972)</f>
        <v/>
      </c>
      <c r="E971" s="13" t="str">
        <f>IF(Recap!E972="","",IF(Recap!E972&lt;0.25,1,0)+Recap!E972)</f>
        <v/>
      </c>
      <c r="F971" s="13" t="str">
        <f>IF(Recap!F972="","",IF(Recap!F972&lt;0.25,1,0)+Recap!F972)</f>
        <v/>
      </c>
      <c r="G971" s="13" t="str">
        <f>IF(Recap!G972="","",IF(Recap!G972&lt;0.25,1,0)+Recap!G972)</f>
        <v/>
      </c>
      <c r="H971" s="13" t="str">
        <f>IF(Recap!H972="","",IF(Recap!H972&lt;0.25,1,0)+Recap!H972)</f>
        <v/>
      </c>
      <c r="I971" s="13" t="str">
        <f>IF(Recap!I972="","",IF(Recap!I972&lt;0.25,1,0)+Recap!I972)</f>
        <v/>
      </c>
      <c r="J971" s="13" t="str">
        <f>IF(Recap!J972="","",IF(Recap!J972&lt;0.25,1,0)+Recap!J972)</f>
        <v/>
      </c>
      <c r="L971" s="13" t="str">
        <f>IF(Recap!L972="","",IF(Recap!L972&lt;0.25,1,0)+Recap!L972)</f>
        <v/>
      </c>
    </row>
    <row r="972" spans="1:12">
      <c r="A972" s="2" t="str">
        <f>IF(Recap!A973="","",IF(Recap!A973&lt;0.25,1,0)+Recap!A973)</f>
        <v/>
      </c>
      <c r="B972" s="13" t="str">
        <f>IF(Recap!B973="","",IF(Recap!B973&lt;0.25,1,0)+Recap!B973)</f>
        <v/>
      </c>
      <c r="C972" s="13" t="str">
        <f>IF(Recap!C973="","",IF(Recap!C973&lt;0.25,1,0)+Recap!C973)</f>
        <v/>
      </c>
      <c r="D972" s="13" t="str">
        <f>IF(Recap!D973="","",IF(Recap!D973&lt;0.25,1,0)+Recap!D973)</f>
        <v/>
      </c>
      <c r="E972" s="13" t="str">
        <f>IF(Recap!E973="","",IF(Recap!E973&lt;0.25,1,0)+Recap!E973)</f>
        <v/>
      </c>
      <c r="F972" s="13" t="str">
        <f>IF(Recap!F973="","",IF(Recap!F973&lt;0.25,1,0)+Recap!F973)</f>
        <v/>
      </c>
      <c r="G972" s="13" t="str">
        <f>IF(Recap!G973="","",IF(Recap!G973&lt;0.25,1,0)+Recap!G973)</f>
        <v/>
      </c>
      <c r="H972" s="13" t="str">
        <f>IF(Recap!H973="","",IF(Recap!H973&lt;0.25,1,0)+Recap!H973)</f>
        <v/>
      </c>
      <c r="I972" s="13" t="str">
        <f>IF(Recap!I973="","",IF(Recap!I973&lt;0.25,1,0)+Recap!I973)</f>
        <v/>
      </c>
      <c r="J972" s="13" t="str">
        <f>IF(Recap!J973="","",IF(Recap!J973&lt;0.25,1,0)+Recap!J973)</f>
        <v/>
      </c>
      <c r="L972" s="13" t="str">
        <f>IF(Recap!L973="","",IF(Recap!L973&lt;0.25,1,0)+Recap!L973)</f>
        <v/>
      </c>
    </row>
    <row r="973" spans="1:12">
      <c r="A973" s="2" t="str">
        <f>IF(Recap!A974="","",IF(Recap!A974&lt;0.25,1,0)+Recap!A974)</f>
        <v/>
      </c>
      <c r="B973" s="13" t="str">
        <f>IF(Recap!B974="","",IF(Recap!B974&lt;0.25,1,0)+Recap!B974)</f>
        <v/>
      </c>
      <c r="C973" s="13" t="str">
        <f>IF(Recap!C974="","",IF(Recap!C974&lt;0.25,1,0)+Recap!C974)</f>
        <v/>
      </c>
      <c r="D973" s="13" t="str">
        <f>IF(Recap!D974="","",IF(Recap!D974&lt;0.25,1,0)+Recap!D974)</f>
        <v/>
      </c>
      <c r="E973" s="13" t="str">
        <f>IF(Recap!E974="","",IF(Recap!E974&lt;0.25,1,0)+Recap!E974)</f>
        <v/>
      </c>
      <c r="F973" s="13" t="str">
        <f>IF(Recap!F974="","",IF(Recap!F974&lt;0.25,1,0)+Recap!F974)</f>
        <v/>
      </c>
      <c r="G973" s="13" t="str">
        <f>IF(Recap!G974="","",IF(Recap!G974&lt;0.25,1,0)+Recap!G974)</f>
        <v/>
      </c>
      <c r="H973" s="13" t="str">
        <f>IF(Recap!H974="","",IF(Recap!H974&lt;0.25,1,0)+Recap!H974)</f>
        <v/>
      </c>
      <c r="I973" s="13" t="str">
        <f>IF(Recap!I974="","",IF(Recap!I974&lt;0.25,1,0)+Recap!I974)</f>
        <v/>
      </c>
      <c r="J973" s="13" t="str">
        <f>IF(Recap!J974="","",IF(Recap!J974&lt;0.25,1,0)+Recap!J974)</f>
        <v/>
      </c>
      <c r="L973" s="13" t="str">
        <f>IF(Recap!L974="","",IF(Recap!L974&lt;0.25,1,0)+Recap!L974)</f>
        <v/>
      </c>
    </row>
    <row r="974" spans="1:12">
      <c r="A974" s="2" t="str">
        <f>IF(Recap!A975="","",IF(Recap!A975&lt;0.25,1,0)+Recap!A975)</f>
        <v/>
      </c>
      <c r="B974" s="13" t="str">
        <f>IF(Recap!B975="","",IF(Recap!B975&lt;0.25,1,0)+Recap!B975)</f>
        <v/>
      </c>
      <c r="C974" s="13" t="str">
        <f>IF(Recap!C975="","",IF(Recap!C975&lt;0.25,1,0)+Recap!C975)</f>
        <v/>
      </c>
      <c r="D974" s="13" t="str">
        <f>IF(Recap!D975="","",IF(Recap!D975&lt;0.25,1,0)+Recap!D975)</f>
        <v/>
      </c>
      <c r="E974" s="13" t="str">
        <f>IF(Recap!E975="","",IF(Recap!E975&lt;0.25,1,0)+Recap!E975)</f>
        <v/>
      </c>
      <c r="F974" s="13" t="str">
        <f>IF(Recap!F975="","",IF(Recap!F975&lt;0.25,1,0)+Recap!F975)</f>
        <v/>
      </c>
      <c r="G974" s="13" t="str">
        <f>IF(Recap!G975="","",IF(Recap!G975&lt;0.25,1,0)+Recap!G975)</f>
        <v/>
      </c>
      <c r="H974" s="13" t="str">
        <f>IF(Recap!H975="","",IF(Recap!H975&lt;0.25,1,0)+Recap!H975)</f>
        <v/>
      </c>
      <c r="I974" s="13" t="str">
        <f>IF(Recap!I975="","",IF(Recap!I975&lt;0.25,1,0)+Recap!I975)</f>
        <v/>
      </c>
      <c r="J974" s="13" t="str">
        <f>IF(Recap!J975="","",IF(Recap!J975&lt;0.25,1,0)+Recap!J975)</f>
        <v/>
      </c>
      <c r="L974" s="13" t="str">
        <f>IF(Recap!L975="","",IF(Recap!L975&lt;0.25,1,0)+Recap!L975)</f>
        <v/>
      </c>
    </row>
    <row r="975" spans="1:12">
      <c r="A975" s="2" t="str">
        <f>IF(Recap!A976="","",IF(Recap!A976&lt;0.25,1,0)+Recap!A976)</f>
        <v/>
      </c>
      <c r="B975" s="13" t="str">
        <f>IF(Recap!B976="","",IF(Recap!B976&lt;0.25,1,0)+Recap!B976)</f>
        <v/>
      </c>
      <c r="C975" s="13" t="str">
        <f>IF(Recap!C976="","",IF(Recap!C976&lt;0.25,1,0)+Recap!C976)</f>
        <v/>
      </c>
      <c r="D975" s="13" t="str">
        <f>IF(Recap!D976="","",IF(Recap!D976&lt;0.25,1,0)+Recap!D976)</f>
        <v/>
      </c>
      <c r="E975" s="13" t="str">
        <f>IF(Recap!E976="","",IF(Recap!E976&lt;0.25,1,0)+Recap!E976)</f>
        <v/>
      </c>
      <c r="F975" s="13" t="str">
        <f>IF(Recap!F976="","",IF(Recap!F976&lt;0.25,1,0)+Recap!F976)</f>
        <v/>
      </c>
      <c r="G975" s="13" t="str">
        <f>IF(Recap!G976="","",IF(Recap!G976&lt;0.25,1,0)+Recap!G976)</f>
        <v/>
      </c>
      <c r="H975" s="13" t="str">
        <f>IF(Recap!H976="","",IF(Recap!H976&lt;0.25,1,0)+Recap!H976)</f>
        <v/>
      </c>
      <c r="I975" s="13" t="str">
        <f>IF(Recap!I976="","",IF(Recap!I976&lt;0.25,1,0)+Recap!I976)</f>
        <v/>
      </c>
      <c r="J975" s="13" t="str">
        <f>IF(Recap!J976="","",IF(Recap!J976&lt;0.25,1,0)+Recap!J976)</f>
        <v/>
      </c>
      <c r="L975" s="13" t="str">
        <f>IF(Recap!L976="","",IF(Recap!L976&lt;0.25,1,0)+Recap!L976)</f>
        <v/>
      </c>
    </row>
    <row r="976" spans="1:12">
      <c r="A976" s="2" t="str">
        <f>IF(Recap!A977="","",IF(Recap!A977&lt;0.25,1,0)+Recap!A977)</f>
        <v/>
      </c>
      <c r="B976" s="13" t="str">
        <f>IF(Recap!B977="","",IF(Recap!B977&lt;0.25,1,0)+Recap!B977)</f>
        <v/>
      </c>
      <c r="C976" s="13" t="str">
        <f>IF(Recap!C977="","",IF(Recap!C977&lt;0.25,1,0)+Recap!C977)</f>
        <v/>
      </c>
      <c r="D976" s="13" t="str">
        <f>IF(Recap!D977="","",IF(Recap!D977&lt;0.25,1,0)+Recap!D977)</f>
        <v/>
      </c>
      <c r="E976" s="13" t="str">
        <f>IF(Recap!E977="","",IF(Recap!E977&lt;0.25,1,0)+Recap!E977)</f>
        <v/>
      </c>
      <c r="F976" s="13" t="str">
        <f>IF(Recap!F977="","",IF(Recap!F977&lt;0.25,1,0)+Recap!F977)</f>
        <v/>
      </c>
      <c r="G976" s="13" t="str">
        <f>IF(Recap!G977="","",IF(Recap!G977&lt;0.25,1,0)+Recap!G977)</f>
        <v/>
      </c>
      <c r="H976" s="13" t="str">
        <f>IF(Recap!H977="","",IF(Recap!H977&lt;0.25,1,0)+Recap!H977)</f>
        <v/>
      </c>
      <c r="I976" s="13" t="str">
        <f>IF(Recap!I977="","",IF(Recap!I977&lt;0.25,1,0)+Recap!I977)</f>
        <v/>
      </c>
      <c r="J976" s="13" t="str">
        <f>IF(Recap!J977="","",IF(Recap!J977&lt;0.25,1,0)+Recap!J977)</f>
        <v/>
      </c>
      <c r="L976" s="13" t="str">
        <f>IF(Recap!L977="","",IF(Recap!L977&lt;0.25,1,0)+Recap!L977)</f>
        <v/>
      </c>
    </row>
    <row r="977" spans="1:12">
      <c r="A977" s="2" t="str">
        <f>IF(Recap!A978="","",IF(Recap!A978&lt;0.25,1,0)+Recap!A978)</f>
        <v/>
      </c>
      <c r="B977" s="13" t="str">
        <f>IF(Recap!B978="","",IF(Recap!B978&lt;0.25,1,0)+Recap!B978)</f>
        <v/>
      </c>
      <c r="C977" s="13" t="str">
        <f>IF(Recap!C978="","",IF(Recap!C978&lt;0.25,1,0)+Recap!C978)</f>
        <v/>
      </c>
      <c r="D977" s="13" t="str">
        <f>IF(Recap!D978="","",IF(Recap!D978&lt;0.25,1,0)+Recap!D978)</f>
        <v/>
      </c>
      <c r="E977" s="13" t="str">
        <f>IF(Recap!E978="","",IF(Recap!E978&lt;0.25,1,0)+Recap!E978)</f>
        <v/>
      </c>
      <c r="F977" s="13" t="str">
        <f>IF(Recap!F978="","",IF(Recap!F978&lt;0.25,1,0)+Recap!F978)</f>
        <v/>
      </c>
      <c r="G977" s="13" t="str">
        <f>IF(Recap!G978="","",IF(Recap!G978&lt;0.25,1,0)+Recap!G978)</f>
        <v/>
      </c>
      <c r="H977" s="13" t="str">
        <f>IF(Recap!H978="","",IF(Recap!H978&lt;0.25,1,0)+Recap!H978)</f>
        <v/>
      </c>
      <c r="I977" s="13" t="str">
        <f>IF(Recap!I978="","",IF(Recap!I978&lt;0.25,1,0)+Recap!I978)</f>
        <v/>
      </c>
      <c r="J977" s="13" t="str">
        <f>IF(Recap!J978="","",IF(Recap!J978&lt;0.25,1,0)+Recap!J978)</f>
        <v/>
      </c>
      <c r="L977" s="13" t="str">
        <f>IF(Recap!L978="","",IF(Recap!L978&lt;0.25,1,0)+Recap!L978)</f>
        <v/>
      </c>
    </row>
    <row r="978" spans="1:12">
      <c r="A978" s="2" t="str">
        <f>IF(Recap!A979="","",IF(Recap!A979&lt;0.25,1,0)+Recap!A979)</f>
        <v/>
      </c>
      <c r="B978" s="13" t="str">
        <f>IF(Recap!B979="","",IF(Recap!B979&lt;0.25,1,0)+Recap!B979)</f>
        <v/>
      </c>
      <c r="C978" s="13" t="str">
        <f>IF(Recap!C979="","",IF(Recap!C979&lt;0.25,1,0)+Recap!C979)</f>
        <v/>
      </c>
      <c r="D978" s="13" t="str">
        <f>IF(Recap!D979="","",IF(Recap!D979&lt;0.25,1,0)+Recap!D979)</f>
        <v/>
      </c>
      <c r="E978" s="13" t="str">
        <f>IF(Recap!E979="","",IF(Recap!E979&lt;0.25,1,0)+Recap!E979)</f>
        <v/>
      </c>
      <c r="F978" s="13" t="str">
        <f>IF(Recap!F979="","",IF(Recap!F979&lt;0.25,1,0)+Recap!F979)</f>
        <v/>
      </c>
      <c r="G978" s="13" t="str">
        <f>IF(Recap!G979="","",IF(Recap!G979&lt;0.25,1,0)+Recap!G979)</f>
        <v/>
      </c>
      <c r="H978" s="13" t="str">
        <f>IF(Recap!H979="","",IF(Recap!H979&lt;0.25,1,0)+Recap!H979)</f>
        <v/>
      </c>
      <c r="I978" s="13" t="str">
        <f>IF(Recap!I979="","",IF(Recap!I979&lt;0.25,1,0)+Recap!I979)</f>
        <v/>
      </c>
      <c r="J978" s="13" t="str">
        <f>IF(Recap!J979="","",IF(Recap!J979&lt;0.25,1,0)+Recap!J979)</f>
        <v/>
      </c>
      <c r="L978" s="13" t="str">
        <f>IF(Recap!L979="","",IF(Recap!L979&lt;0.25,1,0)+Recap!L979)</f>
        <v/>
      </c>
    </row>
    <row r="979" spans="1:12">
      <c r="A979" s="2" t="str">
        <f>IF(Recap!A980="","",IF(Recap!A980&lt;0.25,1,0)+Recap!A980)</f>
        <v/>
      </c>
      <c r="B979" s="13" t="str">
        <f>IF(Recap!B980="","",IF(Recap!B980&lt;0.25,1,0)+Recap!B980)</f>
        <v/>
      </c>
      <c r="C979" s="13" t="str">
        <f>IF(Recap!C980="","",IF(Recap!C980&lt;0.25,1,0)+Recap!C980)</f>
        <v/>
      </c>
      <c r="D979" s="13" t="str">
        <f>IF(Recap!D980="","",IF(Recap!D980&lt;0.25,1,0)+Recap!D980)</f>
        <v/>
      </c>
      <c r="E979" s="13" t="str">
        <f>IF(Recap!E980="","",IF(Recap!E980&lt;0.25,1,0)+Recap!E980)</f>
        <v/>
      </c>
      <c r="F979" s="13" t="str">
        <f>IF(Recap!F980="","",IF(Recap!F980&lt;0.25,1,0)+Recap!F980)</f>
        <v/>
      </c>
      <c r="G979" s="13" t="str">
        <f>IF(Recap!G980="","",IF(Recap!G980&lt;0.25,1,0)+Recap!G980)</f>
        <v/>
      </c>
      <c r="H979" s="13" t="str">
        <f>IF(Recap!H980="","",IF(Recap!H980&lt;0.25,1,0)+Recap!H980)</f>
        <v/>
      </c>
      <c r="I979" s="13" t="str">
        <f>IF(Recap!I980="","",IF(Recap!I980&lt;0.25,1,0)+Recap!I980)</f>
        <v/>
      </c>
      <c r="J979" s="13" t="str">
        <f>IF(Recap!J980="","",IF(Recap!J980&lt;0.25,1,0)+Recap!J980)</f>
        <v/>
      </c>
      <c r="L979" s="13" t="str">
        <f>IF(Recap!L980="","",IF(Recap!L980&lt;0.25,1,0)+Recap!L980)</f>
        <v/>
      </c>
    </row>
    <row r="980" spans="1:12">
      <c r="A980" s="2" t="str">
        <f>IF(Recap!A981="","",IF(Recap!A981&lt;0.25,1,0)+Recap!A981)</f>
        <v/>
      </c>
      <c r="B980" s="13" t="str">
        <f>IF(Recap!B981="","",IF(Recap!B981&lt;0.25,1,0)+Recap!B981)</f>
        <v/>
      </c>
      <c r="C980" s="13" t="str">
        <f>IF(Recap!C981="","",IF(Recap!C981&lt;0.25,1,0)+Recap!C981)</f>
        <v/>
      </c>
      <c r="D980" s="13" t="str">
        <f>IF(Recap!D981="","",IF(Recap!D981&lt;0.25,1,0)+Recap!D981)</f>
        <v/>
      </c>
      <c r="E980" s="13" t="str">
        <f>IF(Recap!E981="","",IF(Recap!E981&lt;0.25,1,0)+Recap!E981)</f>
        <v/>
      </c>
      <c r="F980" s="13" t="str">
        <f>IF(Recap!F981="","",IF(Recap!F981&lt;0.25,1,0)+Recap!F981)</f>
        <v/>
      </c>
      <c r="G980" s="13" t="str">
        <f>IF(Recap!G981="","",IF(Recap!G981&lt;0.25,1,0)+Recap!G981)</f>
        <v/>
      </c>
      <c r="H980" s="13" t="str">
        <f>IF(Recap!H981="","",IF(Recap!H981&lt;0.25,1,0)+Recap!H981)</f>
        <v/>
      </c>
      <c r="I980" s="13" t="str">
        <f>IF(Recap!I981="","",IF(Recap!I981&lt;0.25,1,0)+Recap!I981)</f>
        <v/>
      </c>
      <c r="J980" s="13" t="str">
        <f>IF(Recap!J981="","",IF(Recap!J981&lt;0.25,1,0)+Recap!J981)</f>
        <v/>
      </c>
      <c r="L980" s="13" t="str">
        <f>IF(Recap!L981="","",IF(Recap!L981&lt;0.25,1,0)+Recap!L981)</f>
        <v/>
      </c>
    </row>
    <row r="981" spans="1:12">
      <c r="A981" s="2" t="str">
        <f>IF(Recap!A982="","",IF(Recap!A982&lt;0.25,1,0)+Recap!A982)</f>
        <v/>
      </c>
      <c r="B981" s="13" t="str">
        <f>IF(Recap!B982="","",IF(Recap!B982&lt;0.25,1,0)+Recap!B982)</f>
        <v/>
      </c>
      <c r="C981" s="13" t="str">
        <f>IF(Recap!C982="","",IF(Recap!C982&lt;0.25,1,0)+Recap!C982)</f>
        <v/>
      </c>
      <c r="D981" s="13" t="str">
        <f>IF(Recap!D982="","",IF(Recap!D982&lt;0.25,1,0)+Recap!D982)</f>
        <v/>
      </c>
      <c r="E981" s="13" t="str">
        <f>IF(Recap!E982="","",IF(Recap!E982&lt;0.25,1,0)+Recap!E982)</f>
        <v/>
      </c>
      <c r="F981" s="13" t="str">
        <f>IF(Recap!F982="","",IF(Recap!F982&lt;0.25,1,0)+Recap!F982)</f>
        <v/>
      </c>
      <c r="G981" s="13" t="str">
        <f>IF(Recap!G982="","",IF(Recap!G982&lt;0.25,1,0)+Recap!G982)</f>
        <v/>
      </c>
      <c r="H981" s="13" t="str">
        <f>IF(Recap!H982="","",IF(Recap!H982&lt;0.25,1,0)+Recap!H982)</f>
        <v/>
      </c>
      <c r="I981" s="13" t="str">
        <f>IF(Recap!I982="","",IF(Recap!I982&lt;0.25,1,0)+Recap!I982)</f>
        <v/>
      </c>
      <c r="J981" s="13" t="str">
        <f>IF(Recap!J982="","",IF(Recap!J982&lt;0.25,1,0)+Recap!J982)</f>
        <v/>
      </c>
      <c r="L981" s="13" t="str">
        <f>IF(Recap!L982="","",IF(Recap!L982&lt;0.25,1,0)+Recap!L982)</f>
        <v/>
      </c>
    </row>
    <row r="982" spans="1:12">
      <c r="A982" s="2" t="str">
        <f>IF(Recap!A983="","",IF(Recap!A983&lt;0.25,1,0)+Recap!A983)</f>
        <v/>
      </c>
      <c r="B982" s="13" t="str">
        <f>IF(Recap!B983="","",IF(Recap!B983&lt;0.25,1,0)+Recap!B983)</f>
        <v/>
      </c>
      <c r="C982" s="13" t="str">
        <f>IF(Recap!C983="","",IF(Recap!C983&lt;0.25,1,0)+Recap!C983)</f>
        <v/>
      </c>
      <c r="D982" s="13" t="str">
        <f>IF(Recap!D983="","",IF(Recap!D983&lt;0.25,1,0)+Recap!D983)</f>
        <v/>
      </c>
      <c r="E982" s="13" t="str">
        <f>IF(Recap!E983="","",IF(Recap!E983&lt;0.25,1,0)+Recap!E983)</f>
        <v/>
      </c>
      <c r="F982" s="13" t="str">
        <f>IF(Recap!F983="","",IF(Recap!F983&lt;0.25,1,0)+Recap!F983)</f>
        <v/>
      </c>
      <c r="G982" s="13" t="str">
        <f>IF(Recap!G983="","",IF(Recap!G983&lt;0.25,1,0)+Recap!G983)</f>
        <v/>
      </c>
      <c r="H982" s="13" t="str">
        <f>IF(Recap!H983="","",IF(Recap!H983&lt;0.25,1,0)+Recap!H983)</f>
        <v/>
      </c>
      <c r="I982" s="13" t="str">
        <f>IF(Recap!I983="","",IF(Recap!I983&lt;0.25,1,0)+Recap!I983)</f>
        <v/>
      </c>
      <c r="J982" s="13" t="str">
        <f>IF(Recap!J983="","",IF(Recap!J983&lt;0.25,1,0)+Recap!J983)</f>
        <v/>
      </c>
      <c r="L982" s="13" t="str">
        <f>IF(Recap!L983="","",IF(Recap!L983&lt;0.25,1,0)+Recap!L983)</f>
        <v/>
      </c>
    </row>
    <row r="983" spans="1:12">
      <c r="A983" s="2" t="str">
        <f>IF(Recap!A984="","",IF(Recap!A984&lt;0.25,1,0)+Recap!A984)</f>
        <v/>
      </c>
      <c r="B983" s="13" t="str">
        <f>IF(Recap!B984="","",IF(Recap!B984&lt;0.25,1,0)+Recap!B984)</f>
        <v/>
      </c>
      <c r="C983" s="13" t="str">
        <f>IF(Recap!C984="","",IF(Recap!C984&lt;0.25,1,0)+Recap!C984)</f>
        <v/>
      </c>
      <c r="D983" s="13" t="str">
        <f>IF(Recap!D984="","",IF(Recap!D984&lt;0.25,1,0)+Recap!D984)</f>
        <v/>
      </c>
      <c r="E983" s="13" t="str">
        <f>IF(Recap!E984="","",IF(Recap!E984&lt;0.25,1,0)+Recap!E984)</f>
        <v/>
      </c>
      <c r="F983" s="13" t="str">
        <f>IF(Recap!F984="","",IF(Recap!F984&lt;0.25,1,0)+Recap!F984)</f>
        <v/>
      </c>
      <c r="G983" s="13" t="str">
        <f>IF(Recap!G984="","",IF(Recap!G984&lt;0.25,1,0)+Recap!G984)</f>
        <v/>
      </c>
      <c r="H983" s="13" t="str">
        <f>IF(Recap!H984="","",IF(Recap!H984&lt;0.25,1,0)+Recap!H984)</f>
        <v/>
      </c>
      <c r="I983" s="13" t="str">
        <f>IF(Recap!I984="","",IF(Recap!I984&lt;0.25,1,0)+Recap!I984)</f>
        <v/>
      </c>
      <c r="J983" s="13" t="str">
        <f>IF(Recap!J984="","",IF(Recap!J984&lt;0.25,1,0)+Recap!J984)</f>
        <v/>
      </c>
      <c r="L983" s="13" t="str">
        <f>IF(Recap!L984="","",IF(Recap!L984&lt;0.25,1,0)+Recap!L984)</f>
        <v/>
      </c>
    </row>
    <row r="984" spans="1:12">
      <c r="A984" s="2" t="str">
        <f>IF(Recap!A985="","",IF(Recap!A985&lt;0.25,1,0)+Recap!A985)</f>
        <v/>
      </c>
      <c r="B984" s="13" t="str">
        <f>IF(Recap!B985="","",IF(Recap!B985&lt;0.25,1,0)+Recap!B985)</f>
        <v/>
      </c>
      <c r="C984" s="13" t="str">
        <f>IF(Recap!C985="","",IF(Recap!C985&lt;0.25,1,0)+Recap!C985)</f>
        <v/>
      </c>
      <c r="D984" s="13" t="str">
        <f>IF(Recap!D985="","",IF(Recap!D985&lt;0.25,1,0)+Recap!D985)</f>
        <v/>
      </c>
      <c r="E984" s="13" t="str">
        <f>IF(Recap!E985="","",IF(Recap!E985&lt;0.25,1,0)+Recap!E985)</f>
        <v/>
      </c>
      <c r="F984" s="13" t="str">
        <f>IF(Recap!F985="","",IF(Recap!F985&lt;0.25,1,0)+Recap!F985)</f>
        <v/>
      </c>
      <c r="G984" s="13" t="str">
        <f>IF(Recap!G985="","",IF(Recap!G985&lt;0.25,1,0)+Recap!G985)</f>
        <v/>
      </c>
      <c r="H984" s="13" t="str">
        <f>IF(Recap!H985="","",IF(Recap!H985&lt;0.25,1,0)+Recap!H985)</f>
        <v/>
      </c>
      <c r="I984" s="13" t="str">
        <f>IF(Recap!I985="","",IF(Recap!I985&lt;0.25,1,0)+Recap!I985)</f>
        <v/>
      </c>
      <c r="J984" s="13" t="str">
        <f>IF(Recap!J985="","",IF(Recap!J985&lt;0.25,1,0)+Recap!J985)</f>
        <v/>
      </c>
      <c r="L984" s="13" t="str">
        <f>IF(Recap!L985="","",IF(Recap!L985&lt;0.25,1,0)+Recap!L985)</f>
        <v/>
      </c>
    </row>
    <row r="985" spans="1:12">
      <c r="A985" s="2" t="str">
        <f>IF(Recap!A986="","",IF(Recap!A986&lt;0.25,1,0)+Recap!A986)</f>
        <v/>
      </c>
      <c r="B985" s="13" t="str">
        <f>IF(Recap!B986="","",IF(Recap!B986&lt;0.25,1,0)+Recap!B986)</f>
        <v/>
      </c>
      <c r="C985" s="13" t="str">
        <f>IF(Recap!C986="","",IF(Recap!C986&lt;0.25,1,0)+Recap!C986)</f>
        <v/>
      </c>
      <c r="D985" s="13" t="str">
        <f>IF(Recap!D986="","",IF(Recap!D986&lt;0.25,1,0)+Recap!D986)</f>
        <v/>
      </c>
      <c r="E985" s="13" t="str">
        <f>IF(Recap!E986="","",IF(Recap!E986&lt;0.25,1,0)+Recap!E986)</f>
        <v/>
      </c>
      <c r="F985" s="13" t="str">
        <f>IF(Recap!F986="","",IF(Recap!F986&lt;0.25,1,0)+Recap!F986)</f>
        <v/>
      </c>
      <c r="G985" s="13" t="str">
        <f>IF(Recap!G986="","",IF(Recap!G986&lt;0.25,1,0)+Recap!G986)</f>
        <v/>
      </c>
      <c r="H985" s="13" t="str">
        <f>IF(Recap!H986="","",IF(Recap!H986&lt;0.25,1,0)+Recap!H986)</f>
        <v/>
      </c>
      <c r="I985" s="13" t="str">
        <f>IF(Recap!I986="","",IF(Recap!I986&lt;0.25,1,0)+Recap!I986)</f>
        <v/>
      </c>
      <c r="J985" s="13" t="str">
        <f>IF(Recap!J986="","",IF(Recap!J986&lt;0.25,1,0)+Recap!J986)</f>
        <v/>
      </c>
      <c r="L985" s="13" t="str">
        <f>IF(Recap!L986="","",IF(Recap!L986&lt;0.25,1,0)+Recap!L986)</f>
        <v/>
      </c>
    </row>
    <row r="986" spans="1:12">
      <c r="A986" s="2" t="str">
        <f>IF(Recap!A987="","",IF(Recap!A987&lt;0.25,1,0)+Recap!A987)</f>
        <v/>
      </c>
      <c r="B986" s="13" t="str">
        <f>IF(Recap!B987="","",IF(Recap!B987&lt;0.25,1,0)+Recap!B987)</f>
        <v/>
      </c>
      <c r="C986" s="13" t="str">
        <f>IF(Recap!C987="","",IF(Recap!C987&lt;0.25,1,0)+Recap!C987)</f>
        <v/>
      </c>
      <c r="D986" s="13" t="str">
        <f>IF(Recap!D987="","",IF(Recap!D987&lt;0.25,1,0)+Recap!D987)</f>
        <v/>
      </c>
      <c r="E986" s="13" t="str">
        <f>IF(Recap!E987="","",IF(Recap!E987&lt;0.25,1,0)+Recap!E987)</f>
        <v/>
      </c>
      <c r="F986" s="13" t="str">
        <f>IF(Recap!F987="","",IF(Recap!F987&lt;0.25,1,0)+Recap!F987)</f>
        <v/>
      </c>
      <c r="G986" s="13" t="str">
        <f>IF(Recap!G987="","",IF(Recap!G987&lt;0.25,1,0)+Recap!G987)</f>
        <v/>
      </c>
      <c r="H986" s="13" t="str">
        <f>IF(Recap!H987="","",IF(Recap!H987&lt;0.25,1,0)+Recap!H987)</f>
        <v/>
      </c>
      <c r="I986" s="13" t="str">
        <f>IF(Recap!I987="","",IF(Recap!I987&lt;0.25,1,0)+Recap!I987)</f>
        <v/>
      </c>
      <c r="J986" s="13" t="str">
        <f>IF(Recap!J987="","",IF(Recap!J987&lt;0.25,1,0)+Recap!J987)</f>
        <v/>
      </c>
      <c r="L986" s="13" t="str">
        <f>IF(Recap!L987="","",IF(Recap!L987&lt;0.25,1,0)+Recap!L987)</f>
        <v/>
      </c>
    </row>
    <row r="987" spans="1:12">
      <c r="A987" s="2" t="str">
        <f>IF(Recap!A988="","",IF(Recap!A988&lt;0.25,1,0)+Recap!A988)</f>
        <v/>
      </c>
      <c r="B987" s="13" t="str">
        <f>IF(Recap!B988="","",IF(Recap!B988&lt;0.25,1,0)+Recap!B988)</f>
        <v/>
      </c>
      <c r="C987" s="13" t="str">
        <f>IF(Recap!C988="","",IF(Recap!C988&lt;0.25,1,0)+Recap!C988)</f>
        <v/>
      </c>
      <c r="D987" s="13" t="str">
        <f>IF(Recap!D988="","",IF(Recap!D988&lt;0.25,1,0)+Recap!D988)</f>
        <v/>
      </c>
      <c r="E987" s="13" t="str">
        <f>IF(Recap!E988="","",IF(Recap!E988&lt;0.25,1,0)+Recap!E988)</f>
        <v/>
      </c>
      <c r="F987" s="13" t="str">
        <f>IF(Recap!F988="","",IF(Recap!F988&lt;0.25,1,0)+Recap!F988)</f>
        <v/>
      </c>
      <c r="G987" s="13" t="str">
        <f>IF(Recap!G988="","",IF(Recap!G988&lt;0.25,1,0)+Recap!G988)</f>
        <v/>
      </c>
      <c r="H987" s="13" t="str">
        <f>IF(Recap!H988="","",IF(Recap!H988&lt;0.25,1,0)+Recap!H988)</f>
        <v/>
      </c>
      <c r="I987" s="13" t="str">
        <f>IF(Recap!I988="","",IF(Recap!I988&lt;0.25,1,0)+Recap!I988)</f>
        <v/>
      </c>
      <c r="J987" s="13" t="str">
        <f>IF(Recap!J988="","",IF(Recap!J988&lt;0.25,1,0)+Recap!J988)</f>
        <v/>
      </c>
      <c r="L987" s="13" t="str">
        <f>IF(Recap!L988="","",IF(Recap!L988&lt;0.25,1,0)+Recap!L988)</f>
        <v/>
      </c>
    </row>
    <row r="988" spans="1:12">
      <c r="A988" s="2" t="str">
        <f>IF(Recap!A989="","",IF(Recap!A989&lt;0.25,1,0)+Recap!A989)</f>
        <v/>
      </c>
      <c r="B988" s="13" t="str">
        <f>IF(Recap!B989="","",IF(Recap!B989&lt;0.25,1,0)+Recap!B989)</f>
        <v/>
      </c>
      <c r="C988" s="13" t="str">
        <f>IF(Recap!C989="","",IF(Recap!C989&lt;0.25,1,0)+Recap!C989)</f>
        <v/>
      </c>
      <c r="D988" s="13" t="str">
        <f>IF(Recap!D989="","",IF(Recap!D989&lt;0.25,1,0)+Recap!D989)</f>
        <v/>
      </c>
      <c r="E988" s="13" t="str">
        <f>IF(Recap!E989="","",IF(Recap!E989&lt;0.25,1,0)+Recap!E989)</f>
        <v/>
      </c>
      <c r="F988" s="13" t="str">
        <f>IF(Recap!F989="","",IF(Recap!F989&lt;0.25,1,0)+Recap!F989)</f>
        <v/>
      </c>
      <c r="G988" s="13" t="str">
        <f>IF(Recap!G989="","",IF(Recap!G989&lt;0.25,1,0)+Recap!G989)</f>
        <v/>
      </c>
      <c r="H988" s="13" t="str">
        <f>IF(Recap!H989="","",IF(Recap!H989&lt;0.25,1,0)+Recap!H989)</f>
        <v/>
      </c>
      <c r="I988" s="13" t="str">
        <f>IF(Recap!I989="","",IF(Recap!I989&lt;0.25,1,0)+Recap!I989)</f>
        <v/>
      </c>
      <c r="J988" s="13" t="str">
        <f>IF(Recap!J989="","",IF(Recap!J989&lt;0.25,1,0)+Recap!J989)</f>
        <v/>
      </c>
      <c r="L988" s="13" t="str">
        <f>IF(Recap!L989="","",IF(Recap!L989&lt;0.25,1,0)+Recap!L989)</f>
        <v/>
      </c>
    </row>
    <row r="989" spans="1:12">
      <c r="A989" s="2" t="str">
        <f>IF(Recap!A990="","",IF(Recap!A990&lt;0.25,1,0)+Recap!A990)</f>
        <v/>
      </c>
      <c r="B989" s="13" t="str">
        <f>IF(Recap!B990="","",IF(Recap!B990&lt;0.25,1,0)+Recap!B990)</f>
        <v/>
      </c>
      <c r="C989" s="13" t="str">
        <f>IF(Recap!C990="","",IF(Recap!C990&lt;0.25,1,0)+Recap!C990)</f>
        <v/>
      </c>
      <c r="D989" s="13" t="str">
        <f>IF(Recap!D990="","",IF(Recap!D990&lt;0.25,1,0)+Recap!D990)</f>
        <v/>
      </c>
      <c r="E989" s="13" t="str">
        <f>IF(Recap!E990="","",IF(Recap!E990&lt;0.25,1,0)+Recap!E990)</f>
        <v/>
      </c>
      <c r="F989" s="13" t="str">
        <f>IF(Recap!F990="","",IF(Recap!F990&lt;0.25,1,0)+Recap!F990)</f>
        <v/>
      </c>
      <c r="G989" s="13" t="str">
        <f>IF(Recap!G990="","",IF(Recap!G990&lt;0.25,1,0)+Recap!G990)</f>
        <v/>
      </c>
      <c r="H989" s="13" t="str">
        <f>IF(Recap!H990="","",IF(Recap!H990&lt;0.25,1,0)+Recap!H990)</f>
        <v/>
      </c>
      <c r="I989" s="13" t="str">
        <f>IF(Recap!I990="","",IF(Recap!I990&lt;0.25,1,0)+Recap!I990)</f>
        <v/>
      </c>
      <c r="J989" s="13" t="str">
        <f>IF(Recap!J990="","",IF(Recap!J990&lt;0.25,1,0)+Recap!J990)</f>
        <v/>
      </c>
      <c r="L989" s="13" t="str">
        <f>IF(Recap!L990="","",IF(Recap!L990&lt;0.25,1,0)+Recap!L990)</f>
        <v/>
      </c>
    </row>
    <row r="990" spans="1:12">
      <c r="A990" s="2" t="str">
        <f>IF(Recap!A991="","",IF(Recap!A991&lt;0.25,1,0)+Recap!A991)</f>
        <v/>
      </c>
      <c r="B990" s="13" t="str">
        <f>IF(Recap!B991="","",IF(Recap!B991&lt;0.25,1,0)+Recap!B991)</f>
        <v/>
      </c>
      <c r="C990" s="13" t="str">
        <f>IF(Recap!C991="","",IF(Recap!C991&lt;0.25,1,0)+Recap!C991)</f>
        <v/>
      </c>
      <c r="D990" s="13" t="str">
        <f>IF(Recap!D991="","",IF(Recap!D991&lt;0.25,1,0)+Recap!D991)</f>
        <v/>
      </c>
      <c r="E990" s="13" t="str">
        <f>IF(Recap!E991="","",IF(Recap!E991&lt;0.25,1,0)+Recap!E991)</f>
        <v/>
      </c>
      <c r="F990" s="13" t="str">
        <f>IF(Recap!F991="","",IF(Recap!F991&lt;0.25,1,0)+Recap!F991)</f>
        <v/>
      </c>
      <c r="G990" s="13" t="str">
        <f>IF(Recap!G991="","",IF(Recap!G991&lt;0.25,1,0)+Recap!G991)</f>
        <v/>
      </c>
      <c r="H990" s="13" t="str">
        <f>IF(Recap!H991="","",IF(Recap!H991&lt;0.25,1,0)+Recap!H991)</f>
        <v/>
      </c>
      <c r="I990" s="13" t="str">
        <f>IF(Recap!I991="","",IF(Recap!I991&lt;0.25,1,0)+Recap!I991)</f>
        <v/>
      </c>
      <c r="J990" s="13" t="str">
        <f>IF(Recap!J991="","",IF(Recap!J991&lt;0.25,1,0)+Recap!J991)</f>
        <v/>
      </c>
      <c r="L990" s="13" t="str">
        <f>IF(Recap!L991="","",IF(Recap!L991&lt;0.25,1,0)+Recap!L991)</f>
        <v/>
      </c>
    </row>
    <row r="991" spans="1:12">
      <c r="A991" s="2" t="str">
        <f>IF(Recap!A992="","",IF(Recap!A992&lt;0.25,1,0)+Recap!A992)</f>
        <v/>
      </c>
      <c r="B991" s="13" t="str">
        <f>IF(Recap!B992="","",IF(Recap!B992&lt;0.25,1,0)+Recap!B992)</f>
        <v/>
      </c>
      <c r="C991" s="13" t="str">
        <f>IF(Recap!C992="","",IF(Recap!C992&lt;0.25,1,0)+Recap!C992)</f>
        <v/>
      </c>
      <c r="D991" s="13" t="str">
        <f>IF(Recap!D992="","",IF(Recap!D992&lt;0.25,1,0)+Recap!D992)</f>
        <v/>
      </c>
      <c r="E991" s="13" t="str">
        <f>IF(Recap!E992="","",IF(Recap!E992&lt;0.25,1,0)+Recap!E992)</f>
        <v/>
      </c>
      <c r="F991" s="13" t="str">
        <f>IF(Recap!F992="","",IF(Recap!F992&lt;0.25,1,0)+Recap!F992)</f>
        <v/>
      </c>
      <c r="G991" s="13" t="str">
        <f>IF(Recap!G992="","",IF(Recap!G992&lt;0.25,1,0)+Recap!G992)</f>
        <v/>
      </c>
      <c r="H991" s="13" t="str">
        <f>IF(Recap!H992="","",IF(Recap!H992&lt;0.25,1,0)+Recap!H992)</f>
        <v/>
      </c>
      <c r="I991" s="13" t="str">
        <f>IF(Recap!I992="","",IF(Recap!I992&lt;0.25,1,0)+Recap!I992)</f>
        <v/>
      </c>
      <c r="J991" s="13" t="str">
        <f>IF(Recap!J992="","",IF(Recap!J992&lt;0.25,1,0)+Recap!J992)</f>
        <v/>
      </c>
      <c r="L991" s="13" t="str">
        <f>IF(Recap!L992="","",IF(Recap!L992&lt;0.25,1,0)+Recap!L992)</f>
        <v/>
      </c>
    </row>
    <row r="992" spans="1:12">
      <c r="A992" s="2" t="str">
        <f>IF(Recap!A993="","",IF(Recap!A993&lt;0.25,1,0)+Recap!A993)</f>
        <v/>
      </c>
      <c r="B992" s="13" t="str">
        <f>IF(Recap!B993="","",IF(Recap!B993&lt;0.25,1,0)+Recap!B993)</f>
        <v/>
      </c>
      <c r="C992" s="13" t="str">
        <f>IF(Recap!C993="","",IF(Recap!C993&lt;0.25,1,0)+Recap!C993)</f>
        <v/>
      </c>
      <c r="D992" s="13" t="str">
        <f>IF(Recap!D993="","",IF(Recap!D993&lt;0.25,1,0)+Recap!D993)</f>
        <v/>
      </c>
      <c r="E992" s="13" t="str">
        <f>IF(Recap!E993="","",IF(Recap!E993&lt;0.25,1,0)+Recap!E993)</f>
        <v/>
      </c>
      <c r="F992" s="13" t="str">
        <f>IF(Recap!F993="","",IF(Recap!F993&lt;0.25,1,0)+Recap!F993)</f>
        <v/>
      </c>
      <c r="G992" s="13" t="str">
        <f>IF(Recap!G993="","",IF(Recap!G993&lt;0.25,1,0)+Recap!G993)</f>
        <v/>
      </c>
      <c r="H992" s="13" t="str">
        <f>IF(Recap!H993="","",IF(Recap!H993&lt;0.25,1,0)+Recap!H993)</f>
        <v/>
      </c>
      <c r="I992" s="13" t="str">
        <f>IF(Recap!I993="","",IF(Recap!I993&lt;0.25,1,0)+Recap!I993)</f>
        <v/>
      </c>
      <c r="J992" s="13" t="str">
        <f>IF(Recap!J993="","",IF(Recap!J993&lt;0.25,1,0)+Recap!J993)</f>
        <v/>
      </c>
      <c r="L992" s="13" t="str">
        <f>IF(Recap!L993="","",IF(Recap!L993&lt;0.25,1,0)+Recap!L993)</f>
        <v/>
      </c>
    </row>
    <row r="993" spans="1:12">
      <c r="A993" s="2" t="str">
        <f>IF(Recap!A994="","",IF(Recap!A994&lt;0.25,1,0)+Recap!A994)</f>
        <v/>
      </c>
      <c r="B993" s="13" t="str">
        <f>IF(Recap!B994="","",IF(Recap!B994&lt;0.25,1,0)+Recap!B994)</f>
        <v/>
      </c>
      <c r="C993" s="13" t="str">
        <f>IF(Recap!C994="","",IF(Recap!C994&lt;0.25,1,0)+Recap!C994)</f>
        <v/>
      </c>
      <c r="D993" s="13" t="str">
        <f>IF(Recap!D994="","",IF(Recap!D994&lt;0.25,1,0)+Recap!D994)</f>
        <v/>
      </c>
      <c r="E993" s="13" t="str">
        <f>IF(Recap!E994="","",IF(Recap!E994&lt;0.25,1,0)+Recap!E994)</f>
        <v/>
      </c>
      <c r="F993" s="13" t="str">
        <f>IF(Recap!F994="","",IF(Recap!F994&lt;0.25,1,0)+Recap!F994)</f>
        <v/>
      </c>
      <c r="G993" s="13" t="str">
        <f>IF(Recap!G994="","",IF(Recap!G994&lt;0.25,1,0)+Recap!G994)</f>
        <v/>
      </c>
      <c r="H993" s="13" t="str">
        <f>IF(Recap!H994="","",IF(Recap!H994&lt;0.25,1,0)+Recap!H994)</f>
        <v/>
      </c>
      <c r="I993" s="13" t="str">
        <f>IF(Recap!I994="","",IF(Recap!I994&lt;0.25,1,0)+Recap!I994)</f>
        <v/>
      </c>
      <c r="J993" s="13" t="str">
        <f>IF(Recap!J994="","",IF(Recap!J994&lt;0.25,1,0)+Recap!J994)</f>
        <v/>
      </c>
      <c r="L993" s="13" t="str">
        <f>IF(Recap!L994="","",IF(Recap!L994&lt;0.25,1,0)+Recap!L994)</f>
        <v/>
      </c>
    </row>
    <row r="994" spans="1:12">
      <c r="A994" s="2" t="str">
        <f>IF(Recap!A995="","",IF(Recap!A995&lt;0.25,1,0)+Recap!A995)</f>
        <v/>
      </c>
      <c r="B994" s="13" t="str">
        <f>IF(Recap!B995="","",IF(Recap!B995&lt;0.25,1,0)+Recap!B995)</f>
        <v/>
      </c>
      <c r="C994" s="13" t="str">
        <f>IF(Recap!C995="","",IF(Recap!C995&lt;0.25,1,0)+Recap!C995)</f>
        <v/>
      </c>
      <c r="D994" s="13" t="str">
        <f>IF(Recap!D995="","",IF(Recap!D995&lt;0.25,1,0)+Recap!D995)</f>
        <v/>
      </c>
      <c r="E994" s="13" t="str">
        <f>IF(Recap!E995="","",IF(Recap!E995&lt;0.25,1,0)+Recap!E995)</f>
        <v/>
      </c>
      <c r="F994" s="13" t="str">
        <f>IF(Recap!F995="","",IF(Recap!F995&lt;0.25,1,0)+Recap!F995)</f>
        <v/>
      </c>
      <c r="G994" s="13" t="str">
        <f>IF(Recap!G995="","",IF(Recap!G995&lt;0.25,1,0)+Recap!G995)</f>
        <v/>
      </c>
      <c r="H994" s="13" t="str">
        <f>IF(Recap!H995="","",IF(Recap!H995&lt;0.25,1,0)+Recap!H995)</f>
        <v/>
      </c>
      <c r="I994" s="13" t="str">
        <f>IF(Recap!I995="","",IF(Recap!I995&lt;0.25,1,0)+Recap!I995)</f>
        <v/>
      </c>
      <c r="J994" s="13" t="str">
        <f>IF(Recap!J995="","",IF(Recap!J995&lt;0.25,1,0)+Recap!J995)</f>
        <v/>
      </c>
      <c r="L994" s="13" t="str">
        <f>IF(Recap!L995="","",IF(Recap!L995&lt;0.25,1,0)+Recap!L995)</f>
        <v/>
      </c>
    </row>
    <row r="995" spans="1:12">
      <c r="A995" s="2" t="str">
        <f>IF(Recap!A996="","",IF(Recap!A996&lt;0.25,1,0)+Recap!A996)</f>
        <v/>
      </c>
      <c r="B995" s="13" t="str">
        <f>IF(Recap!B996="","",IF(Recap!B996&lt;0.25,1,0)+Recap!B996)</f>
        <v/>
      </c>
      <c r="C995" s="13" t="str">
        <f>IF(Recap!C996="","",IF(Recap!C996&lt;0.25,1,0)+Recap!C996)</f>
        <v/>
      </c>
      <c r="D995" s="13" t="str">
        <f>IF(Recap!D996="","",IF(Recap!D996&lt;0.25,1,0)+Recap!D996)</f>
        <v/>
      </c>
      <c r="E995" s="13" t="str">
        <f>IF(Recap!E996="","",IF(Recap!E996&lt;0.25,1,0)+Recap!E996)</f>
        <v/>
      </c>
      <c r="F995" s="13" t="str">
        <f>IF(Recap!F996="","",IF(Recap!F996&lt;0.25,1,0)+Recap!F996)</f>
        <v/>
      </c>
      <c r="G995" s="13" t="str">
        <f>IF(Recap!G996="","",IF(Recap!G996&lt;0.25,1,0)+Recap!G996)</f>
        <v/>
      </c>
      <c r="H995" s="13" t="str">
        <f>IF(Recap!H996="","",IF(Recap!H996&lt;0.25,1,0)+Recap!H996)</f>
        <v/>
      </c>
      <c r="I995" s="13" t="str">
        <f>IF(Recap!I996="","",IF(Recap!I996&lt;0.25,1,0)+Recap!I996)</f>
        <v/>
      </c>
      <c r="J995" s="13" t="str">
        <f>IF(Recap!J996="","",IF(Recap!J996&lt;0.25,1,0)+Recap!J996)</f>
        <v/>
      </c>
      <c r="L995" s="13" t="str">
        <f>IF(Recap!L996="","",IF(Recap!L996&lt;0.25,1,0)+Recap!L996)</f>
        <v/>
      </c>
    </row>
    <row r="996" spans="1:12">
      <c r="A996" s="2" t="str">
        <f>IF(Recap!A997="","",IF(Recap!A997&lt;0.25,1,0)+Recap!A997)</f>
        <v/>
      </c>
      <c r="B996" s="13" t="str">
        <f>IF(Recap!B997="","",IF(Recap!B997&lt;0.25,1,0)+Recap!B997)</f>
        <v/>
      </c>
      <c r="C996" s="13" t="str">
        <f>IF(Recap!C997="","",IF(Recap!C997&lt;0.25,1,0)+Recap!C997)</f>
        <v/>
      </c>
      <c r="D996" s="13" t="str">
        <f>IF(Recap!D997="","",IF(Recap!D997&lt;0.25,1,0)+Recap!D997)</f>
        <v/>
      </c>
      <c r="E996" s="13" t="str">
        <f>IF(Recap!E997="","",IF(Recap!E997&lt;0.25,1,0)+Recap!E997)</f>
        <v/>
      </c>
      <c r="F996" s="13" t="str">
        <f>IF(Recap!F997="","",IF(Recap!F997&lt;0.25,1,0)+Recap!F997)</f>
        <v/>
      </c>
      <c r="G996" s="13" t="str">
        <f>IF(Recap!G997="","",IF(Recap!G997&lt;0.25,1,0)+Recap!G997)</f>
        <v/>
      </c>
      <c r="H996" s="13" t="str">
        <f>IF(Recap!H997="","",IF(Recap!H997&lt;0.25,1,0)+Recap!H997)</f>
        <v/>
      </c>
      <c r="I996" s="13" t="str">
        <f>IF(Recap!I997="","",IF(Recap!I997&lt;0.25,1,0)+Recap!I997)</f>
        <v/>
      </c>
      <c r="J996" s="13" t="str">
        <f>IF(Recap!J997="","",IF(Recap!J997&lt;0.25,1,0)+Recap!J997)</f>
        <v/>
      </c>
      <c r="L996" s="13" t="str">
        <f>IF(Recap!L997="","",IF(Recap!L997&lt;0.25,1,0)+Recap!L997)</f>
        <v/>
      </c>
    </row>
    <row r="997" spans="1:12">
      <c r="A997" s="2" t="str">
        <f>IF(Recap!A998="","",IF(Recap!A998&lt;0.25,1,0)+Recap!A998)</f>
        <v/>
      </c>
      <c r="B997" s="13" t="str">
        <f>IF(Recap!B998="","",IF(Recap!B998&lt;0.25,1,0)+Recap!B998)</f>
        <v/>
      </c>
      <c r="C997" s="13" t="str">
        <f>IF(Recap!C998="","",IF(Recap!C998&lt;0.25,1,0)+Recap!C998)</f>
        <v/>
      </c>
      <c r="D997" s="13" t="str">
        <f>IF(Recap!D998="","",IF(Recap!D998&lt;0.25,1,0)+Recap!D998)</f>
        <v/>
      </c>
      <c r="E997" s="13" t="str">
        <f>IF(Recap!E998="","",IF(Recap!E998&lt;0.25,1,0)+Recap!E998)</f>
        <v/>
      </c>
      <c r="F997" s="13" t="str">
        <f>IF(Recap!F998="","",IF(Recap!F998&lt;0.25,1,0)+Recap!F998)</f>
        <v/>
      </c>
      <c r="G997" s="13" t="str">
        <f>IF(Recap!G998="","",IF(Recap!G998&lt;0.25,1,0)+Recap!G998)</f>
        <v/>
      </c>
      <c r="H997" s="13" t="str">
        <f>IF(Recap!H998="","",IF(Recap!H998&lt;0.25,1,0)+Recap!H998)</f>
        <v/>
      </c>
      <c r="I997" s="13" t="str">
        <f>IF(Recap!I998="","",IF(Recap!I998&lt;0.25,1,0)+Recap!I998)</f>
        <v/>
      </c>
      <c r="J997" s="13" t="str">
        <f>IF(Recap!J998="","",IF(Recap!J998&lt;0.25,1,0)+Recap!J998)</f>
        <v/>
      </c>
      <c r="L997" s="13" t="str">
        <f>IF(Recap!L998="","",IF(Recap!L998&lt;0.25,1,0)+Recap!L998)</f>
        <v/>
      </c>
    </row>
    <row r="998" spans="1:12">
      <c r="A998" s="2" t="str">
        <f>IF(Recap!A999="","",IF(Recap!A999&lt;0.25,1,0)+Recap!A999)</f>
        <v/>
      </c>
      <c r="B998" s="13" t="str">
        <f>IF(Recap!B999="","",IF(Recap!B999&lt;0.25,1,0)+Recap!B999)</f>
        <v/>
      </c>
      <c r="C998" s="13" t="str">
        <f>IF(Recap!C999="","",IF(Recap!C999&lt;0.25,1,0)+Recap!C999)</f>
        <v/>
      </c>
      <c r="D998" s="13" t="str">
        <f>IF(Recap!D999="","",IF(Recap!D999&lt;0.25,1,0)+Recap!D999)</f>
        <v/>
      </c>
      <c r="E998" s="13" t="str">
        <f>IF(Recap!E999="","",IF(Recap!E999&lt;0.25,1,0)+Recap!E999)</f>
        <v/>
      </c>
      <c r="F998" s="13" t="str">
        <f>IF(Recap!F999="","",IF(Recap!F999&lt;0.25,1,0)+Recap!F999)</f>
        <v/>
      </c>
      <c r="G998" s="13" t="str">
        <f>IF(Recap!G999="","",IF(Recap!G999&lt;0.25,1,0)+Recap!G999)</f>
        <v/>
      </c>
      <c r="H998" s="13" t="str">
        <f>IF(Recap!H999="","",IF(Recap!H999&lt;0.25,1,0)+Recap!H999)</f>
        <v/>
      </c>
      <c r="I998" s="13" t="str">
        <f>IF(Recap!I999="","",IF(Recap!I999&lt;0.25,1,0)+Recap!I999)</f>
        <v/>
      </c>
      <c r="J998" s="13" t="str">
        <f>IF(Recap!J999="","",IF(Recap!J999&lt;0.25,1,0)+Recap!J999)</f>
        <v/>
      </c>
      <c r="L998" s="13" t="str">
        <f>IF(Recap!L999="","",IF(Recap!L999&lt;0.25,1,0)+Recap!L999)</f>
        <v/>
      </c>
    </row>
    <row r="999" spans="1:12">
      <c r="A999" s="2" t="str">
        <f>IF(Recap!A1000="","",IF(Recap!A1000&lt;0.25,1,0)+Recap!A1000)</f>
        <v/>
      </c>
      <c r="B999" s="13" t="str">
        <f>IF(Recap!B1000="","",IF(Recap!B1000&lt;0.25,1,0)+Recap!B1000)</f>
        <v/>
      </c>
      <c r="C999" s="13" t="str">
        <f>IF(Recap!C1000="","",IF(Recap!C1000&lt;0.25,1,0)+Recap!C1000)</f>
        <v/>
      </c>
      <c r="D999" s="13" t="str">
        <f>IF(Recap!D1000="","",IF(Recap!D1000&lt;0.25,1,0)+Recap!D1000)</f>
        <v/>
      </c>
      <c r="E999" s="13" t="str">
        <f>IF(Recap!E1000="","",IF(Recap!E1000&lt;0.25,1,0)+Recap!E1000)</f>
        <v/>
      </c>
      <c r="F999" s="13" t="str">
        <f>IF(Recap!F1000="","",IF(Recap!F1000&lt;0.25,1,0)+Recap!F1000)</f>
        <v/>
      </c>
      <c r="G999" s="13" t="str">
        <f>IF(Recap!G1000="","",IF(Recap!G1000&lt;0.25,1,0)+Recap!G1000)</f>
        <v/>
      </c>
      <c r="H999" s="13" t="str">
        <f>IF(Recap!H1000="","",IF(Recap!H1000&lt;0.25,1,0)+Recap!H1000)</f>
        <v/>
      </c>
      <c r="I999" s="13" t="str">
        <f>IF(Recap!I1000="","",IF(Recap!I1000&lt;0.25,1,0)+Recap!I1000)</f>
        <v/>
      </c>
      <c r="J999" s="13" t="str">
        <f>IF(Recap!J1000="","",IF(Recap!J1000&lt;0.25,1,0)+Recap!J1000)</f>
        <v/>
      </c>
      <c r="L999" s="13" t="str">
        <f>IF(Recap!L1000="","",IF(Recap!L1000&lt;0.25,1,0)+Recap!L1000)</f>
        <v/>
      </c>
    </row>
    <row r="1000" spans="1:12">
      <c r="A1000" s="2" t="str">
        <f>IF(Recap!A1001="","",IF(Recap!A1001&lt;0.25,1,0)+Recap!A1001)</f>
        <v/>
      </c>
      <c r="B1000" s="13" t="str">
        <f>IF(Recap!B1001="","",IF(Recap!B1001&lt;0.25,1,0)+Recap!B1001)</f>
        <v/>
      </c>
      <c r="C1000" s="13" t="str">
        <f>IF(Recap!C1001="","",IF(Recap!C1001&lt;0.25,1,0)+Recap!C1001)</f>
        <v/>
      </c>
      <c r="D1000" s="13" t="str">
        <f>IF(Recap!D1001="","",IF(Recap!D1001&lt;0.25,1,0)+Recap!D1001)</f>
        <v/>
      </c>
      <c r="E1000" s="13" t="str">
        <f>IF(Recap!E1001="","",IF(Recap!E1001&lt;0.25,1,0)+Recap!E1001)</f>
        <v/>
      </c>
      <c r="F1000" s="13" t="str">
        <f>IF(Recap!F1001="","",IF(Recap!F1001&lt;0.25,1,0)+Recap!F1001)</f>
        <v/>
      </c>
      <c r="G1000" s="13" t="str">
        <f>IF(Recap!G1001="","",IF(Recap!G1001&lt;0.25,1,0)+Recap!G1001)</f>
        <v/>
      </c>
      <c r="H1000" s="13" t="str">
        <f>IF(Recap!H1001="","",IF(Recap!H1001&lt;0.25,1,0)+Recap!H1001)</f>
        <v/>
      </c>
      <c r="I1000" s="13" t="str">
        <f>IF(Recap!I1001="","",IF(Recap!I1001&lt;0.25,1,0)+Recap!I1001)</f>
        <v/>
      </c>
      <c r="J1000" s="13" t="str">
        <f>IF(Recap!J1001="","",IF(Recap!J1001&lt;0.25,1,0)+Recap!J1001)</f>
        <v/>
      </c>
      <c r="L1000" s="13" t="str">
        <f>IF(Recap!L1001="","",IF(Recap!L1001&lt;0.25,1,0)+Recap!L1001)</f>
        <v/>
      </c>
    </row>
    <row r="1001" spans="1:12">
      <c r="A1001" s="2" t="str">
        <f>IF(Recap!A1002="","",IF(Recap!A1002&lt;0.25,1,0)+Recap!A1002)</f>
        <v/>
      </c>
      <c r="B1001" s="13" t="str">
        <f>IF(Recap!B1002="","",IF(Recap!B1002&lt;0.25,1,0)+Recap!B1002)</f>
        <v/>
      </c>
      <c r="C1001" s="13" t="str">
        <f>IF(Recap!C1002="","",IF(Recap!C1002&lt;0.25,1,0)+Recap!C1002)</f>
        <v/>
      </c>
      <c r="D1001" s="13" t="str">
        <f>IF(Recap!D1002="","",IF(Recap!D1002&lt;0.25,1,0)+Recap!D1002)</f>
        <v/>
      </c>
      <c r="E1001" s="13" t="str">
        <f>IF(Recap!E1002="","",IF(Recap!E1002&lt;0.25,1,0)+Recap!E1002)</f>
        <v/>
      </c>
      <c r="F1001" s="13" t="str">
        <f>IF(Recap!F1002="","",IF(Recap!F1002&lt;0.25,1,0)+Recap!F1002)</f>
        <v/>
      </c>
      <c r="G1001" s="13" t="str">
        <f>IF(Recap!G1002="","",IF(Recap!G1002&lt;0.25,1,0)+Recap!G1002)</f>
        <v/>
      </c>
      <c r="H1001" s="13" t="str">
        <f>IF(Recap!H1002="","",IF(Recap!H1002&lt;0.25,1,0)+Recap!H1002)</f>
        <v/>
      </c>
      <c r="I1001" s="13" t="str">
        <f>IF(Recap!I1002="","",IF(Recap!I1002&lt;0.25,1,0)+Recap!I1002)</f>
        <v/>
      </c>
      <c r="J1001" s="13" t="str">
        <f>IF(Recap!J1002="","",IF(Recap!J1002&lt;0.25,1,0)+Recap!J1002)</f>
        <v/>
      </c>
      <c r="L1001" s="13" t="str">
        <f>IF(Recap!L1002="","",IF(Recap!L1002&lt;0.25,1,0)+Recap!L1002)</f>
        <v/>
      </c>
    </row>
    <row r="1002" spans="1:12">
      <c r="A1002" s="2" t="str">
        <f>IF(Recap!A1003="","",IF(Recap!A1003&lt;0.25,1,0)+Recap!A1003)</f>
        <v/>
      </c>
      <c r="B1002" s="13" t="str">
        <f>IF(Recap!B1003="","",IF(Recap!B1003&lt;0.25,1,0)+Recap!B1003)</f>
        <v/>
      </c>
      <c r="C1002" s="13" t="str">
        <f>IF(Recap!C1003="","",IF(Recap!C1003&lt;0.25,1,0)+Recap!C1003)</f>
        <v/>
      </c>
      <c r="D1002" s="13" t="str">
        <f>IF(Recap!D1003="","",IF(Recap!D1003&lt;0.25,1,0)+Recap!D1003)</f>
        <v/>
      </c>
      <c r="E1002" s="13" t="str">
        <f>IF(Recap!E1003="","",IF(Recap!E1003&lt;0.25,1,0)+Recap!E1003)</f>
        <v/>
      </c>
      <c r="F1002" s="13" t="str">
        <f>IF(Recap!F1003="","",IF(Recap!F1003&lt;0.25,1,0)+Recap!F1003)</f>
        <v/>
      </c>
      <c r="G1002" s="13" t="str">
        <f>IF(Recap!G1003="","",IF(Recap!G1003&lt;0.25,1,0)+Recap!G1003)</f>
        <v/>
      </c>
      <c r="H1002" s="13" t="str">
        <f>IF(Recap!H1003="","",IF(Recap!H1003&lt;0.25,1,0)+Recap!H1003)</f>
        <v/>
      </c>
      <c r="I1002" s="13" t="str">
        <f>IF(Recap!I1003="","",IF(Recap!I1003&lt;0.25,1,0)+Recap!I1003)</f>
        <v/>
      </c>
      <c r="J1002" s="13" t="str">
        <f>IF(Recap!J1003="","",IF(Recap!J1003&lt;0.25,1,0)+Recap!J1003)</f>
        <v/>
      </c>
      <c r="L1002" s="13" t="str">
        <f>IF(Recap!L1003="","",IF(Recap!L1003&lt;0.25,1,0)+Recap!L1003)</f>
        <v/>
      </c>
    </row>
    <row r="1003" spans="1:12">
      <c r="A1003" s="2" t="str">
        <f>IF(Recap!A1004="","",IF(Recap!A1004&lt;0.25,1,0)+Recap!A1004)</f>
        <v/>
      </c>
      <c r="B1003" s="13" t="str">
        <f>IF(Recap!B1004="","",IF(Recap!B1004&lt;0.25,1,0)+Recap!B1004)</f>
        <v/>
      </c>
      <c r="C1003" s="13" t="str">
        <f>IF(Recap!C1004="","",IF(Recap!C1004&lt;0.25,1,0)+Recap!C1004)</f>
        <v/>
      </c>
      <c r="D1003" s="13" t="str">
        <f>IF(Recap!D1004="","",IF(Recap!D1004&lt;0.25,1,0)+Recap!D1004)</f>
        <v/>
      </c>
      <c r="E1003" s="13" t="str">
        <f>IF(Recap!E1004="","",IF(Recap!E1004&lt;0.25,1,0)+Recap!E1004)</f>
        <v/>
      </c>
      <c r="F1003" s="13" t="str">
        <f>IF(Recap!F1004="","",IF(Recap!F1004&lt;0.25,1,0)+Recap!F1004)</f>
        <v/>
      </c>
      <c r="G1003" s="13" t="str">
        <f>IF(Recap!G1004="","",IF(Recap!G1004&lt;0.25,1,0)+Recap!G1004)</f>
        <v/>
      </c>
      <c r="H1003" s="13" t="str">
        <f>IF(Recap!H1004="","",IF(Recap!H1004&lt;0.25,1,0)+Recap!H1004)</f>
        <v/>
      </c>
      <c r="I1003" s="13" t="str">
        <f>IF(Recap!I1004="","",IF(Recap!I1004&lt;0.25,1,0)+Recap!I1004)</f>
        <v/>
      </c>
      <c r="J1003" s="13" t="str">
        <f>IF(Recap!J1004="","",IF(Recap!J1004&lt;0.25,1,0)+Recap!J1004)</f>
        <v/>
      </c>
      <c r="L1003" s="13" t="str">
        <f>IF(Recap!L1004="","",IF(Recap!L1004&lt;0.25,1,0)+Recap!L1004)</f>
        <v/>
      </c>
    </row>
    <row r="1004" spans="1:12">
      <c r="A1004" s="2" t="str">
        <f>IF(Recap!A1005="","",IF(Recap!A1005&lt;0.25,1,0)+Recap!A1005)</f>
        <v/>
      </c>
      <c r="B1004" s="13" t="str">
        <f>IF(Recap!B1005="","",IF(Recap!B1005&lt;0.25,1,0)+Recap!B1005)</f>
        <v/>
      </c>
      <c r="C1004" s="13" t="str">
        <f>IF(Recap!C1005="","",IF(Recap!C1005&lt;0.25,1,0)+Recap!C1005)</f>
        <v/>
      </c>
      <c r="D1004" s="13" t="str">
        <f>IF(Recap!D1005="","",IF(Recap!D1005&lt;0.25,1,0)+Recap!D1005)</f>
        <v/>
      </c>
      <c r="E1004" s="13" t="str">
        <f>IF(Recap!E1005="","",IF(Recap!E1005&lt;0.25,1,0)+Recap!E1005)</f>
        <v/>
      </c>
      <c r="F1004" s="13" t="str">
        <f>IF(Recap!F1005="","",IF(Recap!F1005&lt;0.25,1,0)+Recap!F1005)</f>
        <v/>
      </c>
      <c r="G1004" s="13" t="str">
        <f>IF(Recap!G1005="","",IF(Recap!G1005&lt;0.25,1,0)+Recap!G1005)</f>
        <v/>
      </c>
      <c r="H1004" s="13" t="str">
        <f>IF(Recap!H1005="","",IF(Recap!H1005&lt;0.25,1,0)+Recap!H1005)</f>
        <v/>
      </c>
      <c r="I1004" s="13" t="str">
        <f>IF(Recap!I1005="","",IF(Recap!I1005&lt;0.25,1,0)+Recap!I1005)</f>
        <v/>
      </c>
      <c r="J1004" s="13" t="str">
        <f>IF(Recap!J1005="","",IF(Recap!J1005&lt;0.25,1,0)+Recap!J1005)</f>
        <v/>
      </c>
      <c r="L1004" s="13" t="str">
        <f>IF(Recap!L1005="","",IF(Recap!L1005&lt;0.25,1,0)+Recap!L1005)</f>
        <v/>
      </c>
    </row>
    <row r="1005" spans="1:12">
      <c r="A1005" s="2" t="str">
        <f>IF(Recap!A1006="","",IF(Recap!A1006&lt;0.25,1,0)+Recap!A1006)</f>
        <v/>
      </c>
      <c r="B1005" s="13" t="str">
        <f>IF(Recap!B1006="","",IF(Recap!B1006&lt;0.25,1,0)+Recap!B1006)</f>
        <v/>
      </c>
      <c r="C1005" s="13" t="str">
        <f>IF(Recap!C1006="","",IF(Recap!C1006&lt;0.25,1,0)+Recap!C1006)</f>
        <v/>
      </c>
      <c r="D1005" s="13" t="str">
        <f>IF(Recap!D1006="","",IF(Recap!D1006&lt;0.25,1,0)+Recap!D1006)</f>
        <v/>
      </c>
      <c r="E1005" s="13" t="str">
        <f>IF(Recap!E1006="","",IF(Recap!E1006&lt;0.25,1,0)+Recap!E1006)</f>
        <v/>
      </c>
      <c r="F1005" s="13" t="str">
        <f>IF(Recap!F1006="","",IF(Recap!F1006&lt;0.25,1,0)+Recap!F1006)</f>
        <v/>
      </c>
      <c r="G1005" s="13" t="str">
        <f>IF(Recap!G1006="","",IF(Recap!G1006&lt;0.25,1,0)+Recap!G1006)</f>
        <v/>
      </c>
      <c r="H1005" s="13" t="str">
        <f>IF(Recap!H1006="","",IF(Recap!H1006&lt;0.25,1,0)+Recap!H1006)</f>
        <v/>
      </c>
      <c r="I1005" s="13" t="str">
        <f>IF(Recap!I1006="","",IF(Recap!I1006&lt;0.25,1,0)+Recap!I1006)</f>
        <v/>
      </c>
      <c r="J1005" s="13" t="str">
        <f>IF(Recap!J1006="","",IF(Recap!J1006&lt;0.25,1,0)+Recap!J1006)</f>
        <v/>
      </c>
      <c r="L1005" s="13" t="str">
        <f>IF(Recap!L1006="","",IF(Recap!L1006&lt;0.25,1,0)+Recap!L1006)</f>
        <v/>
      </c>
    </row>
    <row r="1006" spans="1:12">
      <c r="A1006" s="2" t="str">
        <f>IF(Recap!A1007="","",IF(Recap!A1007&lt;0.25,1,0)+Recap!A1007)</f>
        <v/>
      </c>
      <c r="B1006" s="13" t="str">
        <f>IF(Recap!B1007="","",IF(Recap!B1007&lt;0.25,1,0)+Recap!B1007)</f>
        <v/>
      </c>
      <c r="C1006" s="13" t="str">
        <f>IF(Recap!C1007="","",IF(Recap!C1007&lt;0.25,1,0)+Recap!C1007)</f>
        <v/>
      </c>
      <c r="D1006" s="13" t="str">
        <f>IF(Recap!D1007="","",IF(Recap!D1007&lt;0.25,1,0)+Recap!D1007)</f>
        <v/>
      </c>
      <c r="E1006" s="13" t="str">
        <f>IF(Recap!E1007="","",IF(Recap!E1007&lt;0.25,1,0)+Recap!E1007)</f>
        <v/>
      </c>
      <c r="F1006" s="13" t="str">
        <f>IF(Recap!F1007="","",IF(Recap!F1007&lt;0.25,1,0)+Recap!F1007)</f>
        <v/>
      </c>
      <c r="G1006" s="13" t="str">
        <f>IF(Recap!G1007="","",IF(Recap!G1007&lt;0.25,1,0)+Recap!G1007)</f>
        <v/>
      </c>
      <c r="H1006" s="13" t="str">
        <f>IF(Recap!H1007="","",IF(Recap!H1007&lt;0.25,1,0)+Recap!H1007)</f>
        <v/>
      </c>
      <c r="I1006" s="13" t="str">
        <f>IF(Recap!I1007="","",IF(Recap!I1007&lt;0.25,1,0)+Recap!I1007)</f>
        <v/>
      </c>
      <c r="J1006" s="13" t="str">
        <f>IF(Recap!J1007="","",IF(Recap!J1007&lt;0.25,1,0)+Recap!J1007)</f>
        <v/>
      </c>
      <c r="L1006" s="13" t="str">
        <f>IF(Recap!L1007="","",IF(Recap!L1007&lt;0.25,1,0)+Recap!L1007)</f>
        <v/>
      </c>
    </row>
    <row r="1007" spans="1:12">
      <c r="A1007" s="2" t="str">
        <f>IF(Recap!A1008="","",IF(Recap!A1008&lt;0.25,1,0)+Recap!A1008)</f>
        <v/>
      </c>
      <c r="B1007" s="13" t="str">
        <f>IF(Recap!B1008="","",IF(Recap!B1008&lt;0.25,1,0)+Recap!B1008)</f>
        <v/>
      </c>
      <c r="C1007" s="13" t="str">
        <f>IF(Recap!C1008="","",IF(Recap!C1008&lt;0.25,1,0)+Recap!C1008)</f>
        <v/>
      </c>
      <c r="D1007" s="13" t="str">
        <f>IF(Recap!D1008="","",IF(Recap!D1008&lt;0.25,1,0)+Recap!D1008)</f>
        <v/>
      </c>
      <c r="E1007" s="13" t="str">
        <f>IF(Recap!E1008="","",IF(Recap!E1008&lt;0.25,1,0)+Recap!E1008)</f>
        <v/>
      </c>
      <c r="F1007" s="13" t="str">
        <f>IF(Recap!F1008="","",IF(Recap!F1008&lt;0.25,1,0)+Recap!F1008)</f>
        <v/>
      </c>
      <c r="G1007" s="13" t="str">
        <f>IF(Recap!G1008="","",IF(Recap!G1008&lt;0.25,1,0)+Recap!G1008)</f>
        <v/>
      </c>
      <c r="H1007" s="13" t="str">
        <f>IF(Recap!H1008="","",IF(Recap!H1008&lt;0.25,1,0)+Recap!H1008)</f>
        <v/>
      </c>
      <c r="I1007" s="13" t="str">
        <f>IF(Recap!I1008="","",IF(Recap!I1008&lt;0.25,1,0)+Recap!I1008)</f>
        <v/>
      </c>
      <c r="J1007" s="13" t="str">
        <f>IF(Recap!J1008="","",IF(Recap!J1008&lt;0.25,1,0)+Recap!J1008)</f>
        <v/>
      </c>
      <c r="L1007" s="13" t="str">
        <f>IF(Recap!L1008="","",IF(Recap!L1008&lt;0.25,1,0)+Recap!L1008)</f>
        <v/>
      </c>
    </row>
    <row r="1008" spans="1:12">
      <c r="A1008" s="2" t="str">
        <f>IF(Recap!A1009="","",IF(Recap!A1009&lt;0.25,1,0)+Recap!A1009)</f>
        <v/>
      </c>
      <c r="B1008" s="13" t="str">
        <f>IF(Recap!B1009="","",IF(Recap!B1009&lt;0.25,1,0)+Recap!B1009)</f>
        <v/>
      </c>
      <c r="C1008" s="13" t="str">
        <f>IF(Recap!C1009="","",IF(Recap!C1009&lt;0.25,1,0)+Recap!C1009)</f>
        <v/>
      </c>
      <c r="D1008" s="13" t="str">
        <f>IF(Recap!D1009="","",IF(Recap!D1009&lt;0.25,1,0)+Recap!D1009)</f>
        <v/>
      </c>
      <c r="E1008" s="13" t="str">
        <f>IF(Recap!E1009="","",IF(Recap!E1009&lt;0.25,1,0)+Recap!E1009)</f>
        <v/>
      </c>
      <c r="F1008" s="13" t="str">
        <f>IF(Recap!F1009="","",IF(Recap!F1009&lt;0.25,1,0)+Recap!F1009)</f>
        <v/>
      </c>
      <c r="G1008" s="13" t="str">
        <f>IF(Recap!G1009="","",IF(Recap!G1009&lt;0.25,1,0)+Recap!G1009)</f>
        <v/>
      </c>
      <c r="H1008" s="13" t="str">
        <f>IF(Recap!H1009="","",IF(Recap!H1009&lt;0.25,1,0)+Recap!H1009)</f>
        <v/>
      </c>
      <c r="I1008" s="13" t="str">
        <f>IF(Recap!I1009="","",IF(Recap!I1009&lt;0.25,1,0)+Recap!I1009)</f>
        <v/>
      </c>
      <c r="J1008" s="13" t="str">
        <f>IF(Recap!J1009="","",IF(Recap!J1009&lt;0.25,1,0)+Recap!J1009)</f>
        <v/>
      </c>
      <c r="L1008" s="13" t="str">
        <f>IF(Recap!L1009="","",IF(Recap!L1009&lt;0.25,1,0)+Recap!L1009)</f>
        <v/>
      </c>
    </row>
    <row r="1009" spans="1:12">
      <c r="A1009" s="2" t="str">
        <f>IF(Recap!A1010="","",IF(Recap!A1010&lt;0.25,1,0)+Recap!A1010)</f>
        <v/>
      </c>
      <c r="B1009" s="13" t="str">
        <f>IF(Recap!B1010="","",IF(Recap!B1010&lt;0.25,1,0)+Recap!B1010)</f>
        <v/>
      </c>
      <c r="C1009" s="13" t="str">
        <f>IF(Recap!C1010="","",IF(Recap!C1010&lt;0.25,1,0)+Recap!C1010)</f>
        <v/>
      </c>
      <c r="D1009" s="13" t="str">
        <f>IF(Recap!D1010="","",IF(Recap!D1010&lt;0.25,1,0)+Recap!D1010)</f>
        <v/>
      </c>
      <c r="E1009" s="13" t="str">
        <f>IF(Recap!E1010="","",IF(Recap!E1010&lt;0.25,1,0)+Recap!E1010)</f>
        <v/>
      </c>
      <c r="F1009" s="13" t="str">
        <f>IF(Recap!F1010="","",IF(Recap!F1010&lt;0.25,1,0)+Recap!F1010)</f>
        <v/>
      </c>
      <c r="G1009" s="13" t="str">
        <f>IF(Recap!G1010="","",IF(Recap!G1010&lt;0.25,1,0)+Recap!G1010)</f>
        <v/>
      </c>
      <c r="H1009" s="13" t="str">
        <f>IF(Recap!H1010="","",IF(Recap!H1010&lt;0.25,1,0)+Recap!H1010)</f>
        <v/>
      </c>
      <c r="I1009" s="13" t="str">
        <f>IF(Recap!I1010="","",IF(Recap!I1010&lt;0.25,1,0)+Recap!I1010)</f>
        <v/>
      </c>
      <c r="J1009" s="13" t="str">
        <f>IF(Recap!J1010="","",IF(Recap!J1010&lt;0.25,1,0)+Recap!J1010)</f>
        <v/>
      </c>
      <c r="L1009" s="13" t="str">
        <f>IF(Recap!L1010="","",IF(Recap!L1010&lt;0.25,1,0)+Recap!L1010)</f>
        <v/>
      </c>
    </row>
    <row r="1010" spans="1:12">
      <c r="A1010" s="2" t="str">
        <f>IF(Recap!A1011="","",IF(Recap!A1011&lt;0.25,1,0)+Recap!A1011)</f>
        <v/>
      </c>
      <c r="B1010" s="13" t="str">
        <f>IF(Recap!B1011="","",IF(Recap!B1011&lt;0.25,1,0)+Recap!B1011)</f>
        <v/>
      </c>
      <c r="C1010" s="13" t="str">
        <f>IF(Recap!C1011="","",IF(Recap!C1011&lt;0.25,1,0)+Recap!C1011)</f>
        <v/>
      </c>
      <c r="D1010" s="13" t="str">
        <f>IF(Recap!D1011="","",IF(Recap!D1011&lt;0.25,1,0)+Recap!D1011)</f>
        <v/>
      </c>
      <c r="E1010" s="13" t="str">
        <f>IF(Recap!E1011="","",IF(Recap!E1011&lt;0.25,1,0)+Recap!E1011)</f>
        <v/>
      </c>
      <c r="F1010" s="13" t="str">
        <f>IF(Recap!F1011="","",IF(Recap!F1011&lt;0.25,1,0)+Recap!F1011)</f>
        <v/>
      </c>
      <c r="G1010" s="13" t="str">
        <f>IF(Recap!G1011="","",IF(Recap!G1011&lt;0.25,1,0)+Recap!G1011)</f>
        <v/>
      </c>
      <c r="H1010" s="13" t="str">
        <f>IF(Recap!H1011="","",IF(Recap!H1011&lt;0.25,1,0)+Recap!H1011)</f>
        <v/>
      </c>
      <c r="I1010" s="13" t="str">
        <f>IF(Recap!I1011="","",IF(Recap!I1011&lt;0.25,1,0)+Recap!I1011)</f>
        <v/>
      </c>
      <c r="J1010" s="13" t="str">
        <f>IF(Recap!J1011="","",IF(Recap!J1011&lt;0.25,1,0)+Recap!J1011)</f>
        <v/>
      </c>
      <c r="L1010" s="13" t="str">
        <f>IF(Recap!L1011="","",IF(Recap!L1011&lt;0.25,1,0)+Recap!L1011)</f>
        <v/>
      </c>
    </row>
    <row r="1011" spans="1:12">
      <c r="A1011" s="2" t="str">
        <f>IF(Recap!A1012="","",IF(Recap!A1012&lt;0.25,1,0)+Recap!A1012)</f>
        <v/>
      </c>
      <c r="B1011" s="13" t="str">
        <f>IF(Recap!B1012="","",IF(Recap!B1012&lt;0.25,1,0)+Recap!B1012)</f>
        <v/>
      </c>
      <c r="C1011" s="13" t="str">
        <f>IF(Recap!C1012="","",IF(Recap!C1012&lt;0.25,1,0)+Recap!C1012)</f>
        <v/>
      </c>
      <c r="D1011" s="13" t="str">
        <f>IF(Recap!D1012="","",IF(Recap!D1012&lt;0.25,1,0)+Recap!D1012)</f>
        <v/>
      </c>
      <c r="E1011" s="13" t="str">
        <f>IF(Recap!E1012="","",IF(Recap!E1012&lt;0.25,1,0)+Recap!E1012)</f>
        <v/>
      </c>
      <c r="F1011" s="13" t="str">
        <f>IF(Recap!F1012="","",IF(Recap!F1012&lt;0.25,1,0)+Recap!F1012)</f>
        <v/>
      </c>
      <c r="G1011" s="13" t="str">
        <f>IF(Recap!G1012="","",IF(Recap!G1012&lt;0.25,1,0)+Recap!G1012)</f>
        <v/>
      </c>
      <c r="H1011" s="13" t="str">
        <f>IF(Recap!H1012="","",IF(Recap!H1012&lt;0.25,1,0)+Recap!H1012)</f>
        <v/>
      </c>
      <c r="I1011" s="13" t="str">
        <f>IF(Recap!I1012="","",IF(Recap!I1012&lt;0.25,1,0)+Recap!I1012)</f>
        <v/>
      </c>
      <c r="J1011" s="13" t="str">
        <f>IF(Recap!J1012="","",IF(Recap!J1012&lt;0.25,1,0)+Recap!J1012)</f>
        <v/>
      </c>
      <c r="L1011" s="13" t="str">
        <f>IF(Recap!L1012="","",IF(Recap!L1012&lt;0.25,1,0)+Recap!L1012)</f>
        <v/>
      </c>
    </row>
    <row r="1012" spans="1:12">
      <c r="A1012" s="2" t="str">
        <f>IF(Recap!A1013="","",IF(Recap!A1013&lt;0.25,1,0)+Recap!A1013)</f>
        <v/>
      </c>
      <c r="B1012" s="13" t="str">
        <f>IF(Recap!B1013="","",IF(Recap!B1013&lt;0.25,1,0)+Recap!B1013)</f>
        <v/>
      </c>
      <c r="C1012" s="13" t="str">
        <f>IF(Recap!C1013="","",IF(Recap!C1013&lt;0.25,1,0)+Recap!C1013)</f>
        <v/>
      </c>
      <c r="D1012" s="13" t="str">
        <f>IF(Recap!D1013="","",IF(Recap!D1013&lt;0.25,1,0)+Recap!D1013)</f>
        <v/>
      </c>
      <c r="E1012" s="13" t="str">
        <f>IF(Recap!E1013="","",IF(Recap!E1013&lt;0.25,1,0)+Recap!E1013)</f>
        <v/>
      </c>
      <c r="F1012" s="13" t="str">
        <f>IF(Recap!F1013="","",IF(Recap!F1013&lt;0.25,1,0)+Recap!F1013)</f>
        <v/>
      </c>
      <c r="G1012" s="13" t="str">
        <f>IF(Recap!G1013="","",IF(Recap!G1013&lt;0.25,1,0)+Recap!G1013)</f>
        <v/>
      </c>
      <c r="H1012" s="13" t="str">
        <f>IF(Recap!H1013="","",IF(Recap!H1013&lt;0.25,1,0)+Recap!H1013)</f>
        <v/>
      </c>
      <c r="I1012" s="13" t="str">
        <f>IF(Recap!I1013="","",IF(Recap!I1013&lt;0.25,1,0)+Recap!I1013)</f>
        <v/>
      </c>
      <c r="J1012" s="13" t="str">
        <f>IF(Recap!J1013="","",IF(Recap!J1013&lt;0.25,1,0)+Recap!J1013)</f>
        <v/>
      </c>
      <c r="L1012" s="13" t="str">
        <f>IF(Recap!L1013="","",IF(Recap!L1013&lt;0.25,1,0)+Recap!L1013)</f>
        <v/>
      </c>
    </row>
    <row r="1013" spans="1:12">
      <c r="A1013" s="2" t="str">
        <f>IF(Recap!A1014="","",IF(Recap!A1014&lt;0.25,1,0)+Recap!A1014)</f>
        <v/>
      </c>
      <c r="B1013" s="13" t="str">
        <f>IF(Recap!B1014="","",IF(Recap!B1014&lt;0.25,1,0)+Recap!B1014)</f>
        <v/>
      </c>
      <c r="C1013" s="13" t="str">
        <f>IF(Recap!C1014="","",IF(Recap!C1014&lt;0.25,1,0)+Recap!C1014)</f>
        <v/>
      </c>
      <c r="D1013" s="13" t="str">
        <f>IF(Recap!D1014="","",IF(Recap!D1014&lt;0.25,1,0)+Recap!D1014)</f>
        <v/>
      </c>
      <c r="E1013" s="13" t="str">
        <f>IF(Recap!E1014="","",IF(Recap!E1014&lt;0.25,1,0)+Recap!E1014)</f>
        <v/>
      </c>
      <c r="F1013" s="13" t="str">
        <f>IF(Recap!F1014="","",IF(Recap!F1014&lt;0.25,1,0)+Recap!F1014)</f>
        <v/>
      </c>
      <c r="G1013" s="13" t="str">
        <f>IF(Recap!G1014="","",IF(Recap!G1014&lt;0.25,1,0)+Recap!G1014)</f>
        <v/>
      </c>
      <c r="H1013" s="13" t="str">
        <f>IF(Recap!H1014="","",IF(Recap!H1014&lt;0.25,1,0)+Recap!H1014)</f>
        <v/>
      </c>
      <c r="I1013" s="13" t="str">
        <f>IF(Recap!I1014="","",IF(Recap!I1014&lt;0.25,1,0)+Recap!I1014)</f>
        <v/>
      </c>
      <c r="J1013" s="13" t="str">
        <f>IF(Recap!J1014="","",IF(Recap!J1014&lt;0.25,1,0)+Recap!J1014)</f>
        <v/>
      </c>
      <c r="L1013" s="13" t="str">
        <f>IF(Recap!L1014="","",IF(Recap!L1014&lt;0.25,1,0)+Recap!L1014)</f>
        <v/>
      </c>
    </row>
    <row r="1014" spans="1:12">
      <c r="A1014" s="2" t="str">
        <f>IF(Recap!A1015="","",IF(Recap!A1015&lt;0.25,1,0)+Recap!A1015)</f>
        <v/>
      </c>
      <c r="B1014" s="13" t="str">
        <f>IF(Recap!B1015="","",IF(Recap!B1015&lt;0.25,1,0)+Recap!B1015)</f>
        <v/>
      </c>
      <c r="C1014" s="13" t="str">
        <f>IF(Recap!C1015="","",IF(Recap!C1015&lt;0.25,1,0)+Recap!C1015)</f>
        <v/>
      </c>
      <c r="D1014" s="13" t="str">
        <f>IF(Recap!D1015="","",IF(Recap!D1015&lt;0.25,1,0)+Recap!D1015)</f>
        <v/>
      </c>
      <c r="E1014" s="13" t="str">
        <f>IF(Recap!E1015="","",IF(Recap!E1015&lt;0.25,1,0)+Recap!E1015)</f>
        <v/>
      </c>
      <c r="F1014" s="13" t="str">
        <f>IF(Recap!F1015="","",IF(Recap!F1015&lt;0.25,1,0)+Recap!F1015)</f>
        <v/>
      </c>
      <c r="G1014" s="13" t="str">
        <f>IF(Recap!G1015="","",IF(Recap!G1015&lt;0.25,1,0)+Recap!G1015)</f>
        <v/>
      </c>
      <c r="H1014" s="13" t="str">
        <f>IF(Recap!H1015="","",IF(Recap!H1015&lt;0.25,1,0)+Recap!H1015)</f>
        <v/>
      </c>
      <c r="I1014" s="13" t="str">
        <f>IF(Recap!I1015="","",IF(Recap!I1015&lt;0.25,1,0)+Recap!I1015)</f>
        <v/>
      </c>
      <c r="J1014" s="13" t="str">
        <f>IF(Recap!J1015="","",IF(Recap!J1015&lt;0.25,1,0)+Recap!J1015)</f>
        <v/>
      </c>
      <c r="L1014" s="13" t="str">
        <f>IF(Recap!L1015="","",IF(Recap!L1015&lt;0.25,1,0)+Recap!L1015)</f>
        <v/>
      </c>
    </row>
    <row r="1015" spans="1:12">
      <c r="A1015" s="2" t="str">
        <f>IF(Recap!A1016="","",IF(Recap!A1016&lt;0.25,1,0)+Recap!A1016)</f>
        <v/>
      </c>
      <c r="B1015" s="13" t="str">
        <f>IF(Recap!B1016="","",IF(Recap!B1016&lt;0.25,1,0)+Recap!B1016)</f>
        <v/>
      </c>
      <c r="C1015" s="13" t="str">
        <f>IF(Recap!C1016="","",IF(Recap!C1016&lt;0.25,1,0)+Recap!C1016)</f>
        <v/>
      </c>
      <c r="D1015" s="13" t="str">
        <f>IF(Recap!D1016="","",IF(Recap!D1016&lt;0.25,1,0)+Recap!D1016)</f>
        <v/>
      </c>
      <c r="E1015" s="13" t="str">
        <f>IF(Recap!E1016="","",IF(Recap!E1016&lt;0.25,1,0)+Recap!E1016)</f>
        <v/>
      </c>
      <c r="F1015" s="13" t="str">
        <f>IF(Recap!F1016="","",IF(Recap!F1016&lt;0.25,1,0)+Recap!F1016)</f>
        <v/>
      </c>
      <c r="G1015" s="13" t="str">
        <f>IF(Recap!G1016="","",IF(Recap!G1016&lt;0.25,1,0)+Recap!G1016)</f>
        <v/>
      </c>
      <c r="H1015" s="13" t="str">
        <f>IF(Recap!H1016="","",IF(Recap!H1016&lt;0.25,1,0)+Recap!H1016)</f>
        <v/>
      </c>
      <c r="I1015" s="13" t="str">
        <f>IF(Recap!I1016="","",IF(Recap!I1016&lt;0.25,1,0)+Recap!I1016)</f>
        <v/>
      </c>
      <c r="J1015" s="13" t="str">
        <f>IF(Recap!J1016="","",IF(Recap!J1016&lt;0.25,1,0)+Recap!J1016)</f>
        <v/>
      </c>
      <c r="L1015" s="13" t="str">
        <f>IF(Recap!L1016="","",IF(Recap!L1016&lt;0.25,1,0)+Recap!L1016)</f>
        <v/>
      </c>
    </row>
    <row r="1016" spans="1:12">
      <c r="A1016" s="2" t="str">
        <f>IF(Recap!A1017="","",IF(Recap!A1017&lt;0.25,1,0)+Recap!A1017)</f>
        <v/>
      </c>
      <c r="B1016" s="13" t="str">
        <f>IF(Recap!B1017="","",IF(Recap!B1017&lt;0.25,1,0)+Recap!B1017)</f>
        <v/>
      </c>
      <c r="C1016" s="13" t="str">
        <f>IF(Recap!C1017="","",IF(Recap!C1017&lt;0.25,1,0)+Recap!C1017)</f>
        <v/>
      </c>
      <c r="D1016" s="13" t="str">
        <f>IF(Recap!D1017="","",IF(Recap!D1017&lt;0.25,1,0)+Recap!D1017)</f>
        <v/>
      </c>
      <c r="E1016" s="13" t="str">
        <f>IF(Recap!E1017="","",IF(Recap!E1017&lt;0.25,1,0)+Recap!E1017)</f>
        <v/>
      </c>
      <c r="F1016" s="13" t="str">
        <f>IF(Recap!F1017="","",IF(Recap!F1017&lt;0.25,1,0)+Recap!F1017)</f>
        <v/>
      </c>
      <c r="G1016" s="13" t="str">
        <f>IF(Recap!G1017="","",IF(Recap!G1017&lt;0.25,1,0)+Recap!G1017)</f>
        <v/>
      </c>
      <c r="H1016" s="13" t="str">
        <f>IF(Recap!H1017="","",IF(Recap!H1017&lt;0.25,1,0)+Recap!H1017)</f>
        <v/>
      </c>
      <c r="I1016" s="13" t="str">
        <f>IF(Recap!I1017="","",IF(Recap!I1017&lt;0.25,1,0)+Recap!I1017)</f>
        <v/>
      </c>
      <c r="J1016" s="13" t="str">
        <f>IF(Recap!J1017="","",IF(Recap!J1017&lt;0.25,1,0)+Recap!J1017)</f>
        <v/>
      </c>
      <c r="L1016" s="13" t="str">
        <f>IF(Recap!L1017="","",IF(Recap!L1017&lt;0.25,1,0)+Recap!L1017)</f>
        <v/>
      </c>
    </row>
    <row r="1017" spans="1:12">
      <c r="A1017" s="2" t="str">
        <f>IF(Recap!A1018="","",IF(Recap!A1018&lt;0.25,1,0)+Recap!A1018)</f>
        <v/>
      </c>
      <c r="B1017" s="13" t="str">
        <f>IF(Recap!B1018="","",IF(Recap!B1018&lt;0.25,1,0)+Recap!B1018)</f>
        <v/>
      </c>
      <c r="C1017" s="13" t="str">
        <f>IF(Recap!C1018="","",IF(Recap!C1018&lt;0.25,1,0)+Recap!C1018)</f>
        <v/>
      </c>
      <c r="D1017" s="13" t="str">
        <f>IF(Recap!D1018="","",IF(Recap!D1018&lt;0.25,1,0)+Recap!D1018)</f>
        <v/>
      </c>
      <c r="E1017" s="13" t="str">
        <f>IF(Recap!E1018="","",IF(Recap!E1018&lt;0.25,1,0)+Recap!E1018)</f>
        <v/>
      </c>
      <c r="F1017" s="13" t="str">
        <f>IF(Recap!F1018="","",IF(Recap!F1018&lt;0.25,1,0)+Recap!F1018)</f>
        <v/>
      </c>
      <c r="G1017" s="13" t="str">
        <f>IF(Recap!G1018="","",IF(Recap!G1018&lt;0.25,1,0)+Recap!G1018)</f>
        <v/>
      </c>
      <c r="H1017" s="13" t="str">
        <f>IF(Recap!H1018="","",IF(Recap!H1018&lt;0.25,1,0)+Recap!H1018)</f>
        <v/>
      </c>
      <c r="I1017" s="13" t="str">
        <f>IF(Recap!I1018="","",IF(Recap!I1018&lt;0.25,1,0)+Recap!I1018)</f>
        <v/>
      </c>
      <c r="J1017" s="13" t="str">
        <f>IF(Recap!J1018="","",IF(Recap!J1018&lt;0.25,1,0)+Recap!J1018)</f>
        <v/>
      </c>
      <c r="L1017" s="13" t="str">
        <f>IF(Recap!L1018="","",IF(Recap!L1018&lt;0.25,1,0)+Recap!L1018)</f>
        <v/>
      </c>
    </row>
    <row r="1018" spans="1:12">
      <c r="A1018" s="2" t="str">
        <f>IF(Recap!A1019="","",IF(Recap!A1019&lt;0.25,1,0)+Recap!A1019)</f>
        <v/>
      </c>
      <c r="B1018" s="13" t="str">
        <f>IF(Recap!B1019="","",IF(Recap!B1019&lt;0.25,1,0)+Recap!B1019)</f>
        <v/>
      </c>
      <c r="C1018" s="13" t="str">
        <f>IF(Recap!C1019="","",IF(Recap!C1019&lt;0.25,1,0)+Recap!C1019)</f>
        <v/>
      </c>
      <c r="D1018" s="13" t="str">
        <f>IF(Recap!D1019="","",IF(Recap!D1019&lt;0.25,1,0)+Recap!D1019)</f>
        <v/>
      </c>
      <c r="E1018" s="13" t="str">
        <f>IF(Recap!E1019="","",IF(Recap!E1019&lt;0.25,1,0)+Recap!E1019)</f>
        <v/>
      </c>
      <c r="F1018" s="13" t="str">
        <f>IF(Recap!F1019="","",IF(Recap!F1019&lt;0.25,1,0)+Recap!F1019)</f>
        <v/>
      </c>
      <c r="G1018" s="13" t="str">
        <f>IF(Recap!G1019="","",IF(Recap!G1019&lt;0.25,1,0)+Recap!G1019)</f>
        <v/>
      </c>
      <c r="H1018" s="13" t="str">
        <f>IF(Recap!H1019="","",IF(Recap!H1019&lt;0.25,1,0)+Recap!H1019)</f>
        <v/>
      </c>
      <c r="I1018" s="13" t="str">
        <f>IF(Recap!I1019="","",IF(Recap!I1019&lt;0.25,1,0)+Recap!I1019)</f>
        <v/>
      </c>
      <c r="J1018" s="13" t="str">
        <f>IF(Recap!J1019="","",IF(Recap!J1019&lt;0.25,1,0)+Recap!J1019)</f>
        <v/>
      </c>
      <c r="L1018" s="13" t="str">
        <f>IF(Recap!L1019="","",IF(Recap!L1019&lt;0.25,1,0)+Recap!L1019)</f>
        <v/>
      </c>
    </row>
    <row r="1019" spans="1:12">
      <c r="A1019" s="2" t="str">
        <f>IF(Recap!A1020="","",IF(Recap!A1020&lt;0.25,1,0)+Recap!A1020)</f>
        <v/>
      </c>
      <c r="B1019" s="13" t="str">
        <f>IF(Recap!B1020="","",IF(Recap!B1020&lt;0.25,1,0)+Recap!B1020)</f>
        <v/>
      </c>
      <c r="C1019" s="13" t="str">
        <f>IF(Recap!C1020="","",IF(Recap!C1020&lt;0.25,1,0)+Recap!C1020)</f>
        <v/>
      </c>
      <c r="D1019" s="13" t="str">
        <f>IF(Recap!D1020="","",IF(Recap!D1020&lt;0.25,1,0)+Recap!D1020)</f>
        <v/>
      </c>
      <c r="E1019" s="13" t="str">
        <f>IF(Recap!E1020="","",IF(Recap!E1020&lt;0.25,1,0)+Recap!E1020)</f>
        <v/>
      </c>
      <c r="F1019" s="13" t="str">
        <f>IF(Recap!F1020="","",IF(Recap!F1020&lt;0.25,1,0)+Recap!F1020)</f>
        <v/>
      </c>
      <c r="G1019" s="13" t="str">
        <f>IF(Recap!G1020="","",IF(Recap!G1020&lt;0.25,1,0)+Recap!G1020)</f>
        <v/>
      </c>
      <c r="H1019" s="13" t="str">
        <f>IF(Recap!H1020="","",IF(Recap!H1020&lt;0.25,1,0)+Recap!H1020)</f>
        <v/>
      </c>
      <c r="I1019" s="13" t="str">
        <f>IF(Recap!I1020="","",IF(Recap!I1020&lt;0.25,1,0)+Recap!I1020)</f>
        <v/>
      </c>
      <c r="J1019" s="13" t="str">
        <f>IF(Recap!J1020="","",IF(Recap!J1020&lt;0.25,1,0)+Recap!J1020)</f>
        <v/>
      </c>
      <c r="L1019" s="13" t="str">
        <f>IF(Recap!L1020="","",IF(Recap!L1020&lt;0.25,1,0)+Recap!L1020)</f>
        <v/>
      </c>
    </row>
    <row r="1020" spans="1:12">
      <c r="A1020" s="2" t="str">
        <f>IF(Recap!A1021="","",IF(Recap!A1021&lt;0.25,1,0)+Recap!A1021)</f>
        <v/>
      </c>
      <c r="B1020" s="13" t="str">
        <f>IF(Recap!B1021="","",IF(Recap!B1021&lt;0.25,1,0)+Recap!B1021)</f>
        <v/>
      </c>
      <c r="C1020" s="13" t="str">
        <f>IF(Recap!C1021="","",IF(Recap!C1021&lt;0.25,1,0)+Recap!C1021)</f>
        <v/>
      </c>
      <c r="D1020" s="13" t="str">
        <f>IF(Recap!D1021="","",IF(Recap!D1021&lt;0.25,1,0)+Recap!D1021)</f>
        <v/>
      </c>
      <c r="E1020" s="13" t="str">
        <f>IF(Recap!E1021="","",IF(Recap!E1021&lt;0.25,1,0)+Recap!E1021)</f>
        <v/>
      </c>
      <c r="F1020" s="13" t="str">
        <f>IF(Recap!F1021="","",IF(Recap!F1021&lt;0.25,1,0)+Recap!F1021)</f>
        <v/>
      </c>
      <c r="G1020" s="13" t="str">
        <f>IF(Recap!G1021="","",IF(Recap!G1021&lt;0.25,1,0)+Recap!G1021)</f>
        <v/>
      </c>
      <c r="H1020" s="13" t="str">
        <f>IF(Recap!H1021="","",IF(Recap!H1021&lt;0.25,1,0)+Recap!H1021)</f>
        <v/>
      </c>
      <c r="I1020" s="13" t="str">
        <f>IF(Recap!I1021="","",IF(Recap!I1021&lt;0.25,1,0)+Recap!I1021)</f>
        <v/>
      </c>
      <c r="J1020" s="13" t="str">
        <f>IF(Recap!J1021="","",IF(Recap!J1021&lt;0.25,1,0)+Recap!J1021)</f>
        <v/>
      </c>
      <c r="L1020" s="13" t="str">
        <f>IF(Recap!L1021="","",IF(Recap!L1021&lt;0.25,1,0)+Recap!L1021)</f>
        <v/>
      </c>
    </row>
    <row r="1021" spans="1:12">
      <c r="A1021" s="2" t="str">
        <f>IF(Recap!A1022="","",IF(Recap!A1022&lt;0.25,1,0)+Recap!A1022)</f>
        <v/>
      </c>
      <c r="B1021" s="13" t="str">
        <f>IF(Recap!B1022="","",IF(Recap!B1022&lt;0.25,1,0)+Recap!B1022)</f>
        <v/>
      </c>
      <c r="C1021" s="13" t="str">
        <f>IF(Recap!C1022="","",IF(Recap!C1022&lt;0.25,1,0)+Recap!C1022)</f>
        <v/>
      </c>
      <c r="D1021" s="13" t="str">
        <f>IF(Recap!D1022="","",IF(Recap!D1022&lt;0.25,1,0)+Recap!D1022)</f>
        <v/>
      </c>
      <c r="E1021" s="13" t="str">
        <f>IF(Recap!E1022="","",IF(Recap!E1022&lt;0.25,1,0)+Recap!E1022)</f>
        <v/>
      </c>
      <c r="F1021" s="13" t="str">
        <f>IF(Recap!F1022="","",IF(Recap!F1022&lt;0.25,1,0)+Recap!F1022)</f>
        <v/>
      </c>
      <c r="G1021" s="13" t="str">
        <f>IF(Recap!G1022="","",IF(Recap!G1022&lt;0.25,1,0)+Recap!G1022)</f>
        <v/>
      </c>
      <c r="H1021" s="13" t="str">
        <f>IF(Recap!H1022="","",IF(Recap!H1022&lt;0.25,1,0)+Recap!H1022)</f>
        <v/>
      </c>
      <c r="I1021" s="13" t="str">
        <f>IF(Recap!I1022="","",IF(Recap!I1022&lt;0.25,1,0)+Recap!I1022)</f>
        <v/>
      </c>
      <c r="J1021" s="13" t="str">
        <f>IF(Recap!J1022="","",IF(Recap!J1022&lt;0.25,1,0)+Recap!J1022)</f>
        <v/>
      </c>
      <c r="L1021" s="13" t="str">
        <f>IF(Recap!L1022="","",IF(Recap!L1022&lt;0.25,1,0)+Recap!L1022)</f>
        <v/>
      </c>
    </row>
    <row r="1022" spans="1:12">
      <c r="A1022" s="2" t="str">
        <f>IF(Recap!A1023="","",IF(Recap!A1023&lt;0.25,1,0)+Recap!A1023)</f>
        <v/>
      </c>
      <c r="B1022" s="13" t="str">
        <f>IF(Recap!B1023="","",IF(Recap!B1023&lt;0.25,1,0)+Recap!B1023)</f>
        <v/>
      </c>
      <c r="C1022" s="13" t="str">
        <f>IF(Recap!C1023="","",IF(Recap!C1023&lt;0.25,1,0)+Recap!C1023)</f>
        <v/>
      </c>
      <c r="D1022" s="13" t="str">
        <f>IF(Recap!D1023="","",IF(Recap!D1023&lt;0.25,1,0)+Recap!D1023)</f>
        <v/>
      </c>
      <c r="E1022" s="13" t="str">
        <f>IF(Recap!E1023="","",IF(Recap!E1023&lt;0.25,1,0)+Recap!E1023)</f>
        <v/>
      </c>
      <c r="F1022" s="13" t="str">
        <f>IF(Recap!F1023="","",IF(Recap!F1023&lt;0.25,1,0)+Recap!F1023)</f>
        <v/>
      </c>
      <c r="G1022" s="13" t="str">
        <f>IF(Recap!G1023="","",IF(Recap!G1023&lt;0.25,1,0)+Recap!G1023)</f>
        <v/>
      </c>
      <c r="H1022" s="13" t="str">
        <f>IF(Recap!H1023="","",IF(Recap!H1023&lt;0.25,1,0)+Recap!H1023)</f>
        <v/>
      </c>
      <c r="I1022" s="13" t="str">
        <f>IF(Recap!I1023="","",IF(Recap!I1023&lt;0.25,1,0)+Recap!I1023)</f>
        <v/>
      </c>
      <c r="J1022" s="13" t="str">
        <f>IF(Recap!J1023="","",IF(Recap!J1023&lt;0.25,1,0)+Recap!J1023)</f>
        <v/>
      </c>
      <c r="L1022" s="13" t="str">
        <f>IF(Recap!L1023="","",IF(Recap!L1023&lt;0.25,1,0)+Recap!L1023)</f>
        <v/>
      </c>
    </row>
    <row r="1023" spans="1:12">
      <c r="A1023" s="2" t="str">
        <f>IF(Recap!A1024="","",IF(Recap!A1024&lt;0.25,1,0)+Recap!A1024)</f>
        <v/>
      </c>
      <c r="B1023" s="13" t="str">
        <f>IF(Recap!B1024="","",IF(Recap!B1024&lt;0.25,1,0)+Recap!B1024)</f>
        <v/>
      </c>
      <c r="C1023" s="13" t="str">
        <f>IF(Recap!C1024="","",IF(Recap!C1024&lt;0.25,1,0)+Recap!C1024)</f>
        <v/>
      </c>
      <c r="D1023" s="13" t="str">
        <f>IF(Recap!D1024="","",IF(Recap!D1024&lt;0.25,1,0)+Recap!D1024)</f>
        <v/>
      </c>
      <c r="E1023" s="13" t="str">
        <f>IF(Recap!E1024="","",IF(Recap!E1024&lt;0.25,1,0)+Recap!E1024)</f>
        <v/>
      </c>
      <c r="F1023" s="13" t="str">
        <f>IF(Recap!F1024="","",IF(Recap!F1024&lt;0.25,1,0)+Recap!F1024)</f>
        <v/>
      </c>
      <c r="G1023" s="13" t="str">
        <f>IF(Recap!G1024="","",IF(Recap!G1024&lt;0.25,1,0)+Recap!G1024)</f>
        <v/>
      </c>
      <c r="H1023" s="13" t="str">
        <f>IF(Recap!H1024="","",IF(Recap!H1024&lt;0.25,1,0)+Recap!H1024)</f>
        <v/>
      </c>
      <c r="I1023" s="13" t="str">
        <f>IF(Recap!I1024="","",IF(Recap!I1024&lt;0.25,1,0)+Recap!I1024)</f>
        <v/>
      </c>
      <c r="J1023" s="13" t="str">
        <f>IF(Recap!J1024="","",IF(Recap!J1024&lt;0.25,1,0)+Recap!J1024)</f>
        <v/>
      </c>
      <c r="L1023" s="13" t="str">
        <f>IF(Recap!L1024="","",IF(Recap!L1024&lt;0.25,1,0)+Recap!L1024)</f>
        <v/>
      </c>
    </row>
    <row r="1024" spans="1:12">
      <c r="A1024" s="2" t="str">
        <f>IF(Recap!A1025="","",IF(Recap!A1025&lt;0.25,1,0)+Recap!A1025)</f>
        <v/>
      </c>
      <c r="B1024" s="13" t="str">
        <f>IF(Recap!B1025="","",IF(Recap!B1025&lt;0.25,1,0)+Recap!B1025)</f>
        <v/>
      </c>
      <c r="C1024" s="13" t="str">
        <f>IF(Recap!C1025="","",IF(Recap!C1025&lt;0.25,1,0)+Recap!C1025)</f>
        <v/>
      </c>
      <c r="D1024" s="13" t="str">
        <f>IF(Recap!D1025="","",IF(Recap!D1025&lt;0.25,1,0)+Recap!D1025)</f>
        <v/>
      </c>
      <c r="E1024" s="13" t="str">
        <f>IF(Recap!E1025="","",IF(Recap!E1025&lt;0.25,1,0)+Recap!E1025)</f>
        <v/>
      </c>
      <c r="F1024" s="13" t="str">
        <f>IF(Recap!F1025="","",IF(Recap!F1025&lt;0.25,1,0)+Recap!F1025)</f>
        <v/>
      </c>
      <c r="G1024" s="13" t="str">
        <f>IF(Recap!G1025="","",IF(Recap!G1025&lt;0.25,1,0)+Recap!G1025)</f>
        <v/>
      </c>
      <c r="H1024" s="13" t="str">
        <f>IF(Recap!H1025="","",IF(Recap!H1025&lt;0.25,1,0)+Recap!H1025)</f>
        <v/>
      </c>
      <c r="I1024" s="13" t="str">
        <f>IF(Recap!I1025="","",IF(Recap!I1025&lt;0.25,1,0)+Recap!I1025)</f>
        <v/>
      </c>
      <c r="J1024" s="13" t="str">
        <f>IF(Recap!J1025="","",IF(Recap!J1025&lt;0.25,1,0)+Recap!J1025)</f>
        <v/>
      </c>
      <c r="L1024" s="13" t="str">
        <f>IF(Recap!L1025="","",IF(Recap!L1025&lt;0.25,1,0)+Recap!L1025)</f>
        <v/>
      </c>
    </row>
    <row r="1025" spans="1:12">
      <c r="A1025" s="2" t="str">
        <f>IF(Recap!A1026="","",IF(Recap!A1026&lt;0.25,1,0)+Recap!A1026)</f>
        <v/>
      </c>
      <c r="B1025" s="13" t="str">
        <f>IF(Recap!B1026="","",IF(Recap!B1026&lt;0.25,1,0)+Recap!B1026)</f>
        <v/>
      </c>
      <c r="C1025" s="13" t="str">
        <f>IF(Recap!C1026="","",IF(Recap!C1026&lt;0.25,1,0)+Recap!C1026)</f>
        <v/>
      </c>
      <c r="D1025" s="13" t="str">
        <f>IF(Recap!D1026="","",IF(Recap!D1026&lt;0.25,1,0)+Recap!D1026)</f>
        <v/>
      </c>
      <c r="E1025" s="13" t="str">
        <f>IF(Recap!E1026="","",IF(Recap!E1026&lt;0.25,1,0)+Recap!E1026)</f>
        <v/>
      </c>
      <c r="F1025" s="13" t="str">
        <f>IF(Recap!F1026="","",IF(Recap!F1026&lt;0.25,1,0)+Recap!F1026)</f>
        <v/>
      </c>
      <c r="G1025" s="13" t="str">
        <f>IF(Recap!G1026="","",IF(Recap!G1026&lt;0.25,1,0)+Recap!G1026)</f>
        <v/>
      </c>
      <c r="H1025" s="13" t="str">
        <f>IF(Recap!H1026="","",IF(Recap!H1026&lt;0.25,1,0)+Recap!H1026)</f>
        <v/>
      </c>
      <c r="I1025" s="13" t="str">
        <f>IF(Recap!I1026="","",IF(Recap!I1026&lt;0.25,1,0)+Recap!I1026)</f>
        <v/>
      </c>
      <c r="J1025" s="13" t="str">
        <f>IF(Recap!J1026="","",IF(Recap!J1026&lt;0.25,1,0)+Recap!J1026)</f>
        <v/>
      </c>
      <c r="L1025" s="13" t="str">
        <f>IF(Recap!L1026="","",IF(Recap!L1026&lt;0.25,1,0)+Recap!L1026)</f>
        <v/>
      </c>
    </row>
    <row r="1026" spans="1:12">
      <c r="A1026" s="2" t="str">
        <f>IF(Recap!A1027="","",IF(Recap!A1027&lt;0.25,1,0)+Recap!A1027)</f>
        <v/>
      </c>
      <c r="B1026" s="13" t="str">
        <f>IF(Recap!B1027="","",IF(Recap!B1027&lt;0.25,1,0)+Recap!B1027)</f>
        <v/>
      </c>
      <c r="C1026" s="13" t="str">
        <f>IF(Recap!C1027="","",IF(Recap!C1027&lt;0.25,1,0)+Recap!C1027)</f>
        <v/>
      </c>
      <c r="D1026" s="13" t="str">
        <f>IF(Recap!D1027="","",IF(Recap!D1027&lt;0.25,1,0)+Recap!D1027)</f>
        <v/>
      </c>
      <c r="E1026" s="13" t="str">
        <f>IF(Recap!E1027="","",IF(Recap!E1027&lt;0.25,1,0)+Recap!E1027)</f>
        <v/>
      </c>
      <c r="F1026" s="13" t="str">
        <f>IF(Recap!F1027="","",IF(Recap!F1027&lt;0.25,1,0)+Recap!F1027)</f>
        <v/>
      </c>
      <c r="G1026" s="13" t="str">
        <f>IF(Recap!G1027="","",IF(Recap!G1027&lt;0.25,1,0)+Recap!G1027)</f>
        <v/>
      </c>
      <c r="H1026" s="13" t="str">
        <f>IF(Recap!H1027="","",IF(Recap!H1027&lt;0.25,1,0)+Recap!H1027)</f>
        <v/>
      </c>
      <c r="I1026" s="13" t="str">
        <f>IF(Recap!I1027="","",IF(Recap!I1027&lt;0.25,1,0)+Recap!I1027)</f>
        <v/>
      </c>
      <c r="J1026" s="13" t="str">
        <f>IF(Recap!J1027="","",IF(Recap!J1027&lt;0.25,1,0)+Recap!J1027)</f>
        <v/>
      </c>
      <c r="L1026" s="13" t="str">
        <f>IF(Recap!L1027="","",IF(Recap!L1027&lt;0.25,1,0)+Recap!L1027)</f>
        <v/>
      </c>
    </row>
    <row r="1027" spans="1:12">
      <c r="A1027" s="2" t="str">
        <f>IF(Recap!A1028="","",IF(Recap!A1028&lt;0.25,1,0)+Recap!A1028)</f>
        <v/>
      </c>
      <c r="B1027" s="13" t="str">
        <f>IF(Recap!B1028="","",IF(Recap!B1028&lt;0.25,1,0)+Recap!B1028)</f>
        <v/>
      </c>
      <c r="C1027" s="13" t="str">
        <f>IF(Recap!C1028="","",IF(Recap!C1028&lt;0.25,1,0)+Recap!C1028)</f>
        <v/>
      </c>
      <c r="D1027" s="13" t="str">
        <f>IF(Recap!D1028="","",IF(Recap!D1028&lt;0.25,1,0)+Recap!D1028)</f>
        <v/>
      </c>
      <c r="E1027" s="13" t="str">
        <f>IF(Recap!E1028="","",IF(Recap!E1028&lt;0.25,1,0)+Recap!E1028)</f>
        <v/>
      </c>
      <c r="F1027" s="13" t="str">
        <f>IF(Recap!F1028="","",IF(Recap!F1028&lt;0.25,1,0)+Recap!F1028)</f>
        <v/>
      </c>
      <c r="G1027" s="13" t="str">
        <f>IF(Recap!G1028="","",IF(Recap!G1028&lt;0.25,1,0)+Recap!G1028)</f>
        <v/>
      </c>
      <c r="H1027" s="13" t="str">
        <f>IF(Recap!H1028="","",IF(Recap!H1028&lt;0.25,1,0)+Recap!H1028)</f>
        <v/>
      </c>
      <c r="I1027" s="13" t="str">
        <f>IF(Recap!I1028="","",IF(Recap!I1028&lt;0.25,1,0)+Recap!I1028)</f>
        <v/>
      </c>
      <c r="J1027" s="13" t="str">
        <f>IF(Recap!J1028="","",IF(Recap!J1028&lt;0.25,1,0)+Recap!J1028)</f>
        <v/>
      </c>
      <c r="L1027" s="13" t="str">
        <f>IF(Recap!L1028="","",IF(Recap!L1028&lt;0.25,1,0)+Recap!L1028)</f>
        <v/>
      </c>
    </row>
    <row r="1028" spans="1:12">
      <c r="A1028" s="2" t="str">
        <f>IF(Recap!A1029="","",IF(Recap!A1029&lt;0.25,1,0)+Recap!A1029)</f>
        <v/>
      </c>
      <c r="B1028" s="13" t="str">
        <f>IF(Recap!B1029="","",IF(Recap!B1029&lt;0.25,1,0)+Recap!B1029)</f>
        <v/>
      </c>
      <c r="C1028" s="13" t="str">
        <f>IF(Recap!C1029="","",IF(Recap!C1029&lt;0.25,1,0)+Recap!C1029)</f>
        <v/>
      </c>
      <c r="D1028" s="13" t="str">
        <f>IF(Recap!D1029="","",IF(Recap!D1029&lt;0.25,1,0)+Recap!D1029)</f>
        <v/>
      </c>
      <c r="E1028" s="13" t="str">
        <f>IF(Recap!E1029="","",IF(Recap!E1029&lt;0.25,1,0)+Recap!E1029)</f>
        <v/>
      </c>
      <c r="F1028" s="13" t="str">
        <f>IF(Recap!F1029="","",IF(Recap!F1029&lt;0.25,1,0)+Recap!F1029)</f>
        <v/>
      </c>
      <c r="G1028" s="13" t="str">
        <f>IF(Recap!G1029="","",IF(Recap!G1029&lt;0.25,1,0)+Recap!G1029)</f>
        <v/>
      </c>
      <c r="H1028" s="13" t="str">
        <f>IF(Recap!H1029="","",IF(Recap!H1029&lt;0.25,1,0)+Recap!H1029)</f>
        <v/>
      </c>
      <c r="I1028" s="13" t="str">
        <f>IF(Recap!I1029="","",IF(Recap!I1029&lt;0.25,1,0)+Recap!I1029)</f>
        <v/>
      </c>
      <c r="J1028" s="13" t="str">
        <f>IF(Recap!J1029="","",IF(Recap!J1029&lt;0.25,1,0)+Recap!J1029)</f>
        <v/>
      </c>
      <c r="L1028" s="13" t="str">
        <f>IF(Recap!L1029="","",IF(Recap!L1029&lt;0.25,1,0)+Recap!L1029)</f>
        <v/>
      </c>
    </row>
    <row r="1029" spans="1:12">
      <c r="A1029" s="2" t="str">
        <f>IF(Recap!A1030="","",IF(Recap!A1030&lt;0.25,1,0)+Recap!A1030)</f>
        <v/>
      </c>
      <c r="B1029" s="13" t="str">
        <f>IF(Recap!B1030="","",IF(Recap!B1030&lt;0.25,1,0)+Recap!B1030)</f>
        <v/>
      </c>
      <c r="C1029" s="13" t="str">
        <f>IF(Recap!C1030="","",IF(Recap!C1030&lt;0.25,1,0)+Recap!C1030)</f>
        <v/>
      </c>
      <c r="D1029" s="13" t="str">
        <f>IF(Recap!D1030="","",IF(Recap!D1030&lt;0.25,1,0)+Recap!D1030)</f>
        <v/>
      </c>
      <c r="E1029" s="13" t="str">
        <f>IF(Recap!E1030="","",IF(Recap!E1030&lt;0.25,1,0)+Recap!E1030)</f>
        <v/>
      </c>
      <c r="F1029" s="13" t="str">
        <f>IF(Recap!F1030="","",IF(Recap!F1030&lt;0.25,1,0)+Recap!F1030)</f>
        <v/>
      </c>
      <c r="G1029" s="13" t="str">
        <f>IF(Recap!G1030="","",IF(Recap!G1030&lt;0.25,1,0)+Recap!G1030)</f>
        <v/>
      </c>
      <c r="H1029" s="13" t="str">
        <f>IF(Recap!H1030="","",IF(Recap!H1030&lt;0.25,1,0)+Recap!H1030)</f>
        <v/>
      </c>
      <c r="I1029" s="13" t="str">
        <f>IF(Recap!I1030="","",IF(Recap!I1030&lt;0.25,1,0)+Recap!I1030)</f>
        <v/>
      </c>
      <c r="J1029" s="13" t="str">
        <f>IF(Recap!J1030="","",IF(Recap!J1030&lt;0.25,1,0)+Recap!J1030)</f>
        <v/>
      </c>
      <c r="L1029" s="13" t="str">
        <f>IF(Recap!L1030="","",IF(Recap!L1030&lt;0.25,1,0)+Recap!L1030)</f>
        <v/>
      </c>
    </row>
    <row r="1030" spans="1:12">
      <c r="A1030" s="2" t="str">
        <f>IF(Recap!A1031="","",IF(Recap!A1031&lt;0.25,1,0)+Recap!A1031)</f>
        <v/>
      </c>
      <c r="B1030" s="13" t="str">
        <f>IF(Recap!B1031="","",IF(Recap!B1031&lt;0.25,1,0)+Recap!B1031)</f>
        <v/>
      </c>
      <c r="C1030" s="13" t="str">
        <f>IF(Recap!C1031="","",IF(Recap!C1031&lt;0.25,1,0)+Recap!C1031)</f>
        <v/>
      </c>
      <c r="D1030" s="13" t="str">
        <f>IF(Recap!D1031="","",IF(Recap!D1031&lt;0.25,1,0)+Recap!D1031)</f>
        <v/>
      </c>
      <c r="E1030" s="13" t="str">
        <f>IF(Recap!E1031="","",IF(Recap!E1031&lt;0.25,1,0)+Recap!E1031)</f>
        <v/>
      </c>
      <c r="F1030" s="13" t="str">
        <f>IF(Recap!F1031="","",IF(Recap!F1031&lt;0.25,1,0)+Recap!F1031)</f>
        <v/>
      </c>
      <c r="G1030" s="13" t="str">
        <f>IF(Recap!G1031="","",IF(Recap!G1031&lt;0.25,1,0)+Recap!G1031)</f>
        <v/>
      </c>
      <c r="H1030" s="13" t="str">
        <f>IF(Recap!H1031="","",IF(Recap!H1031&lt;0.25,1,0)+Recap!H1031)</f>
        <v/>
      </c>
      <c r="I1030" s="13" t="str">
        <f>IF(Recap!I1031="","",IF(Recap!I1031&lt;0.25,1,0)+Recap!I1031)</f>
        <v/>
      </c>
      <c r="J1030" s="13" t="str">
        <f>IF(Recap!J1031="","",IF(Recap!J1031&lt;0.25,1,0)+Recap!J1031)</f>
        <v/>
      </c>
      <c r="L1030" s="13" t="str">
        <f>IF(Recap!L1031="","",IF(Recap!L1031&lt;0.25,1,0)+Recap!L1031)</f>
        <v/>
      </c>
    </row>
    <row r="1031" spans="1:12">
      <c r="A1031" s="2" t="str">
        <f>IF(Recap!A1032="","",IF(Recap!A1032&lt;0.25,1,0)+Recap!A1032)</f>
        <v/>
      </c>
      <c r="B1031" s="13" t="str">
        <f>IF(Recap!B1032="","",IF(Recap!B1032&lt;0.25,1,0)+Recap!B1032)</f>
        <v/>
      </c>
      <c r="C1031" s="13" t="str">
        <f>IF(Recap!C1032="","",IF(Recap!C1032&lt;0.25,1,0)+Recap!C1032)</f>
        <v/>
      </c>
      <c r="D1031" s="13" t="str">
        <f>IF(Recap!D1032="","",IF(Recap!D1032&lt;0.25,1,0)+Recap!D1032)</f>
        <v/>
      </c>
      <c r="E1031" s="13" t="str">
        <f>IF(Recap!E1032="","",IF(Recap!E1032&lt;0.25,1,0)+Recap!E1032)</f>
        <v/>
      </c>
      <c r="F1031" s="13" t="str">
        <f>IF(Recap!F1032="","",IF(Recap!F1032&lt;0.25,1,0)+Recap!F1032)</f>
        <v/>
      </c>
      <c r="G1031" s="13" t="str">
        <f>IF(Recap!G1032="","",IF(Recap!G1032&lt;0.25,1,0)+Recap!G1032)</f>
        <v/>
      </c>
      <c r="H1031" s="13" t="str">
        <f>IF(Recap!H1032="","",IF(Recap!H1032&lt;0.25,1,0)+Recap!H1032)</f>
        <v/>
      </c>
      <c r="I1031" s="13" t="str">
        <f>IF(Recap!I1032="","",IF(Recap!I1032&lt;0.25,1,0)+Recap!I1032)</f>
        <v/>
      </c>
      <c r="J1031" s="13" t="str">
        <f>IF(Recap!J1032="","",IF(Recap!J1032&lt;0.25,1,0)+Recap!J1032)</f>
        <v/>
      </c>
      <c r="L1031" s="13" t="str">
        <f>IF(Recap!L1032="","",IF(Recap!L1032&lt;0.25,1,0)+Recap!L1032)</f>
        <v/>
      </c>
    </row>
    <row r="1032" spans="1:12">
      <c r="A1032" s="2" t="str">
        <f>IF(Recap!A1033="","",IF(Recap!A1033&lt;0.25,1,0)+Recap!A1033)</f>
        <v/>
      </c>
      <c r="B1032" s="13" t="str">
        <f>IF(Recap!B1033="","",IF(Recap!B1033&lt;0.25,1,0)+Recap!B1033)</f>
        <v/>
      </c>
      <c r="C1032" s="13" t="str">
        <f>IF(Recap!C1033="","",IF(Recap!C1033&lt;0.25,1,0)+Recap!C1033)</f>
        <v/>
      </c>
      <c r="D1032" s="13" t="str">
        <f>IF(Recap!D1033="","",IF(Recap!D1033&lt;0.25,1,0)+Recap!D1033)</f>
        <v/>
      </c>
      <c r="E1032" s="13" t="str">
        <f>IF(Recap!E1033="","",IF(Recap!E1033&lt;0.25,1,0)+Recap!E1033)</f>
        <v/>
      </c>
      <c r="F1032" s="13" t="str">
        <f>IF(Recap!F1033="","",IF(Recap!F1033&lt;0.25,1,0)+Recap!F1033)</f>
        <v/>
      </c>
      <c r="G1032" s="13" t="str">
        <f>IF(Recap!G1033="","",IF(Recap!G1033&lt;0.25,1,0)+Recap!G1033)</f>
        <v/>
      </c>
      <c r="H1032" s="13" t="str">
        <f>IF(Recap!H1033="","",IF(Recap!H1033&lt;0.25,1,0)+Recap!H1033)</f>
        <v/>
      </c>
      <c r="I1032" s="13" t="str">
        <f>IF(Recap!I1033="","",IF(Recap!I1033&lt;0.25,1,0)+Recap!I1033)</f>
        <v/>
      </c>
      <c r="J1032" s="13" t="str">
        <f>IF(Recap!J1033="","",IF(Recap!J1033&lt;0.25,1,0)+Recap!J1033)</f>
        <v/>
      </c>
      <c r="L1032" s="13" t="str">
        <f>IF(Recap!L1033="","",IF(Recap!L1033&lt;0.25,1,0)+Recap!L1033)</f>
        <v/>
      </c>
    </row>
    <row r="1033" spans="1:12">
      <c r="A1033" s="2" t="str">
        <f>IF(Recap!A1034="","",IF(Recap!A1034&lt;0.25,1,0)+Recap!A1034)</f>
        <v/>
      </c>
      <c r="B1033" s="13" t="str">
        <f>IF(Recap!B1034="","",IF(Recap!B1034&lt;0.25,1,0)+Recap!B1034)</f>
        <v/>
      </c>
      <c r="C1033" s="13" t="str">
        <f>IF(Recap!C1034="","",IF(Recap!C1034&lt;0.25,1,0)+Recap!C1034)</f>
        <v/>
      </c>
      <c r="D1033" s="13" t="str">
        <f>IF(Recap!D1034="","",IF(Recap!D1034&lt;0.25,1,0)+Recap!D1034)</f>
        <v/>
      </c>
      <c r="E1033" s="13" t="str">
        <f>IF(Recap!E1034="","",IF(Recap!E1034&lt;0.25,1,0)+Recap!E1034)</f>
        <v/>
      </c>
      <c r="F1033" s="13" t="str">
        <f>IF(Recap!F1034="","",IF(Recap!F1034&lt;0.25,1,0)+Recap!F1034)</f>
        <v/>
      </c>
      <c r="G1033" s="13" t="str">
        <f>IF(Recap!G1034="","",IF(Recap!G1034&lt;0.25,1,0)+Recap!G1034)</f>
        <v/>
      </c>
      <c r="H1033" s="13" t="str">
        <f>IF(Recap!H1034="","",IF(Recap!H1034&lt;0.25,1,0)+Recap!H1034)</f>
        <v/>
      </c>
      <c r="I1033" s="13" t="str">
        <f>IF(Recap!I1034="","",IF(Recap!I1034&lt;0.25,1,0)+Recap!I1034)</f>
        <v/>
      </c>
      <c r="J1033" s="13" t="str">
        <f>IF(Recap!J1034="","",IF(Recap!J1034&lt;0.25,1,0)+Recap!J1034)</f>
        <v/>
      </c>
      <c r="L1033" s="13" t="str">
        <f>IF(Recap!L1034="","",IF(Recap!L1034&lt;0.25,1,0)+Recap!L1034)</f>
        <v/>
      </c>
    </row>
    <row r="1034" spans="1:12">
      <c r="A1034" s="2" t="str">
        <f>IF(Recap!A1035="","",IF(Recap!A1035&lt;0.25,1,0)+Recap!A1035)</f>
        <v/>
      </c>
      <c r="B1034" s="13" t="str">
        <f>IF(Recap!B1035="","",IF(Recap!B1035&lt;0.25,1,0)+Recap!B1035)</f>
        <v/>
      </c>
      <c r="C1034" s="13" t="str">
        <f>IF(Recap!C1035="","",IF(Recap!C1035&lt;0.25,1,0)+Recap!C1035)</f>
        <v/>
      </c>
      <c r="D1034" s="13" t="str">
        <f>IF(Recap!D1035="","",IF(Recap!D1035&lt;0.25,1,0)+Recap!D1035)</f>
        <v/>
      </c>
      <c r="E1034" s="13" t="str">
        <f>IF(Recap!E1035="","",IF(Recap!E1035&lt;0.25,1,0)+Recap!E1035)</f>
        <v/>
      </c>
      <c r="F1034" s="13" t="str">
        <f>IF(Recap!F1035="","",IF(Recap!F1035&lt;0.25,1,0)+Recap!F1035)</f>
        <v/>
      </c>
      <c r="G1034" s="13" t="str">
        <f>IF(Recap!G1035="","",IF(Recap!G1035&lt;0.25,1,0)+Recap!G1035)</f>
        <v/>
      </c>
      <c r="H1034" s="13" t="str">
        <f>IF(Recap!H1035="","",IF(Recap!H1035&lt;0.25,1,0)+Recap!H1035)</f>
        <v/>
      </c>
      <c r="I1034" s="13" t="str">
        <f>IF(Recap!I1035="","",IF(Recap!I1035&lt;0.25,1,0)+Recap!I1035)</f>
        <v/>
      </c>
      <c r="J1034" s="13" t="str">
        <f>IF(Recap!J1035="","",IF(Recap!J1035&lt;0.25,1,0)+Recap!J1035)</f>
        <v/>
      </c>
      <c r="L1034" s="13" t="str">
        <f>IF(Recap!L1035="","",IF(Recap!L1035&lt;0.25,1,0)+Recap!L1035)</f>
        <v/>
      </c>
    </row>
    <row r="1035" spans="1:12">
      <c r="A1035" s="2" t="str">
        <f>IF(Recap!A1036="","",IF(Recap!A1036&lt;0.25,1,0)+Recap!A1036)</f>
        <v/>
      </c>
      <c r="B1035" s="13" t="str">
        <f>IF(Recap!B1036="","",IF(Recap!B1036&lt;0.25,1,0)+Recap!B1036)</f>
        <v/>
      </c>
      <c r="C1035" s="13" t="str">
        <f>IF(Recap!C1036="","",IF(Recap!C1036&lt;0.25,1,0)+Recap!C1036)</f>
        <v/>
      </c>
      <c r="D1035" s="13" t="str">
        <f>IF(Recap!D1036="","",IF(Recap!D1036&lt;0.25,1,0)+Recap!D1036)</f>
        <v/>
      </c>
      <c r="E1035" s="13" t="str">
        <f>IF(Recap!E1036="","",IF(Recap!E1036&lt;0.25,1,0)+Recap!E1036)</f>
        <v/>
      </c>
      <c r="F1035" s="13" t="str">
        <f>IF(Recap!F1036="","",IF(Recap!F1036&lt;0.25,1,0)+Recap!F1036)</f>
        <v/>
      </c>
      <c r="G1035" s="13" t="str">
        <f>IF(Recap!G1036="","",IF(Recap!G1036&lt;0.25,1,0)+Recap!G1036)</f>
        <v/>
      </c>
      <c r="H1035" s="13" t="str">
        <f>IF(Recap!H1036="","",IF(Recap!H1036&lt;0.25,1,0)+Recap!H1036)</f>
        <v/>
      </c>
      <c r="I1035" s="13" t="str">
        <f>IF(Recap!I1036="","",IF(Recap!I1036&lt;0.25,1,0)+Recap!I1036)</f>
        <v/>
      </c>
      <c r="J1035" s="13" t="str">
        <f>IF(Recap!J1036="","",IF(Recap!J1036&lt;0.25,1,0)+Recap!J1036)</f>
        <v/>
      </c>
      <c r="L1035" s="13" t="str">
        <f>IF(Recap!L1036="","",IF(Recap!L1036&lt;0.25,1,0)+Recap!L1036)</f>
        <v/>
      </c>
    </row>
    <row r="1036" spans="1:12">
      <c r="A1036" s="2" t="str">
        <f>IF(Recap!A1037="","",IF(Recap!A1037&lt;0.25,1,0)+Recap!A1037)</f>
        <v/>
      </c>
      <c r="B1036" s="13" t="str">
        <f>IF(Recap!B1037="","",IF(Recap!B1037&lt;0.25,1,0)+Recap!B1037)</f>
        <v/>
      </c>
      <c r="C1036" s="13" t="str">
        <f>IF(Recap!C1037="","",IF(Recap!C1037&lt;0.25,1,0)+Recap!C1037)</f>
        <v/>
      </c>
      <c r="D1036" s="13" t="str">
        <f>IF(Recap!D1037="","",IF(Recap!D1037&lt;0.25,1,0)+Recap!D1037)</f>
        <v/>
      </c>
      <c r="E1036" s="13" t="str">
        <f>IF(Recap!E1037="","",IF(Recap!E1037&lt;0.25,1,0)+Recap!E1037)</f>
        <v/>
      </c>
      <c r="F1036" s="13" t="str">
        <f>IF(Recap!F1037="","",IF(Recap!F1037&lt;0.25,1,0)+Recap!F1037)</f>
        <v/>
      </c>
      <c r="G1036" s="13" t="str">
        <f>IF(Recap!G1037="","",IF(Recap!G1037&lt;0.25,1,0)+Recap!G1037)</f>
        <v/>
      </c>
      <c r="H1036" s="13" t="str">
        <f>IF(Recap!H1037="","",IF(Recap!H1037&lt;0.25,1,0)+Recap!H1037)</f>
        <v/>
      </c>
      <c r="I1036" s="13" t="str">
        <f>IF(Recap!I1037="","",IF(Recap!I1037&lt;0.25,1,0)+Recap!I1037)</f>
        <v/>
      </c>
      <c r="J1036" s="13" t="str">
        <f>IF(Recap!J1037="","",IF(Recap!J1037&lt;0.25,1,0)+Recap!J1037)</f>
        <v/>
      </c>
      <c r="L1036" s="13" t="str">
        <f>IF(Recap!L1037="","",IF(Recap!L1037&lt;0.25,1,0)+Recap!L1037)</f>
        <v/>
      </c>
    </row>
    <row r="1037" spans="1:12">
      <c r="A1037" s="2" t="str">
        <f>IF(Recap!A1038="","",IF(Recap!A1038&lt;0.25,1,0)+Recap!A1038)</f>
        <v/>
      </c>
      <c r="B1037" s="13" t="str">
        <f>IF(Recap!B1038="","",IF(Recap!B1038&lt;0.25,1,0)+Recap!B1038)</f>
        <v/>
      </c>
      <c r="C1037" s="13" t="str">
        <f>IF(Recap!C1038="","",IF(Recap!C1038&lt;0.25,1,0)+Recap!C1038)</f>
        <v/>
      </c>
      <c r="D1037" s="13" t="str">
        <f>IF(Recap!D1038="","",IF(Recap!D1038&lt;0.25,1,0)+Recap!D1038)</f>
        <v/>
      </c>
      <c r="E1037" s="13" t="str">
        <f>IF(Recap!E1038="","",IF(Recap!E1038&lt;0.25,1,0)+Recap!E1038)</f>
        <v/>
      </c>
      <c r="F1037" s="13" t="str">
        <f>IF(Recap!F1038="","",IF(Recap!F1038&lt;0.25,1,0)+Recap!F1038)</f>
        <v/>
      </c>
      <c r="G1037" s="13" t="str">
        <f>IF(Recap!G1038="","",IF(Recap!G1038&lt;0.25,1,0)+Recap!G1038)</f>
        <v/>
      </c>
      <c r="H1037" s="13" t="str">
        <f>IF(Recap!H1038="","",IF(Recap!H1038&lt;0.25,1,0)+Recap!H1038)</f>
        <v/>
      </c>
      <c r="I1037" s="13" t="str">
        <f>IF(Recap!I1038="","",IF(Recap!I1038&lt;0.25,1,0)+Recap!I1038)</f>
        <v/>
      </c>
      <c r="J1037" s="13" t="str">
        <f>IF(Recap!J1038="","",IF(Recap!J1038&lt;0.25,1,0)+Recap!J1038)</f>
        <v/>
      </c>
      <c r="L1037" s="13" t="str">
        <f>IF(Recap!L1038="","",IF(Recap!L1038&lt;0.25,1,0)+Recap!L1038)</f>
        <v/>
      </c>
    </row>
    <row r="1038" spans="1:12">
      <c r="A1038" s="2" t="str">
        <f>IF(Recap!A1039="","",IF(Recap!A1039&lt;0.25,1,0)+Recap!A1039)</f>
        <v/>
      </c>
      <c r="B1038" s="13" t="str">
        <f>IF(Recap!B1039="","",IF(Recap!B1039&lt;0.25,1,0)+Recap!B1039)</f>
        <v/>
      </c>
      <c r="C1038" s="13" t="str">
        <f>IF(Recap!C1039="","",IF(Recap!C1039&lt;0.25,1,0)+Recap!C1039)</f>
        <v/>
      </c>
      <c r="D1038" s="13" t="str">
        <f>IF(Recap!D1039="","",IF(Recap!D1039&lt;0.25,1,0)+Recap!D1039)</f>
        <v/>
      </c>
      <c r="E1038" s="13" t="str">
        <f>IF(Recap!E1039="","",IF(Recap!E1039&lt;0.25,1,0)+Recap!E1039)</f>
        <v/>
      </c>
      <c r="F1038" s="13" t="str">
        <f>IF(Recap!F1039="","",IF(Recap!F1039&lt;0.25,1,0)+Recap!F1039)</f>
        <v/>
      </c>
      <c r="G1038" s="13" t="str">
        <f>IF(Recap!G1039="","",IF(Recap!G1039&lt;0.25,1,0)+Recap!G1039)</f>
        <v/>
      </c>
      <c r="H1038" s="13" t="str">
        <f>IF(Recap!H1039="","",IF(Recap!H1039&lt;0.25,1,0)+Recap!H1039)</f>
        <v/>
      </c>
      <c r="I1038" s="13" t="str">
        <f>IF(Recap!I1039="","",IF(Recap!I1039&lt;0.25,1,0)+Recap!I1039)</f>
        <v/>
      </c>
      <c r="J1038" s="13" t="str">
        <f>IF(Recap!J1039="","",IF(Recap!J1039&lt;0.25,1,0)+Recap!J1039)</f>
        <v/>
      </c>
      <c r="L1038" s="13" t="str">
        <f>IF(Recap!L1039="","",IF(Recap!L1039&lt;0.25,1,0)+Recap!L1039)</f>
        <v/>
      </c>
    </row>
    <row r="1039" spans="1:12">
      <c r="A1039" s="2" t="str">
        <f>IF(Recap!A1040="","",IF(Recap!A1040&lt;0.25,1,0)+Recap!A1040)</f>
        <v/>
      </c>
      <c r="B1039" s="13" t="str">
        <f>IF(Recap!B1040="","",IF(Recap!B1040&lt;0.25,1,0)+Recap!B1040)</f>
        <v/>
      </c>
      <c r="C1039" s="13" t="str">
        <f>IF(Recap!C1040="","",IF(Recap!C1040&lt;0.25,1,0)+Recap!C1040)</f>
        <v/>
      </c>
      <c r="D1039" s="13" t="str">
        <f>IF(Recap!D1040="","",IF(Recap!D1040&lt;0.25,1,0)+Recap!D1040)</f>
        <v/>
      </c>
      <c r="E1039" s="13" t="str">
        <f>IF(Recap!E1040="","",IF(Recap!E1040&lt;0.25,1,0)+Recap!E1040)</f>
        <v/>
      </c>
      <c r="F1039" s="13" t="str">
        <f>IF(Recap!F1040="","",IF(Recap!F1040&lt;0.25,1,0)+Recap!F1040)</f>
        <v/>
      </c>
      <c r="G1039" s="13" t="str">
        <f>IF(Recap!G1040="","",IF(Recap!G1040&lt;0.25,1,0)+Recap!G1040)</f>
        <v/>
      </c>
      <c r="H1039" s="13" t="str">
        <f>IF(Recap!H1040="","",IF(Recap!H1040&lt;0.25,1,0)+Recap!H1040)</f>
        <v/>
      </c>
      <c r="I1039" s="13" t="str">
        <f>IF(Recap!I1040="","",IF(Recap!I1040&lt;0.25,1,0)+Recap!I1040)</f>
        <v/>
      </c>
      <c r="J1039" s="13" t="str">
        <f>IF(Recap!J1040="","",IF(Recap!J1040&lt;0.25,1,0)+Recap!J1040)</f>
        <v/>
      </c>
      <c r="L1039" s="13" t="str">
        <f>IF(Recap!L1040="","",IF(Recap!L1040&lt;0.25,1,0)+Recap!L1040)</f>
        <v/>
      </c>
    </row>
    <row r="1040" spans="1:12">
      <c r="A1040" s="2" t="str">
        <f>IF(Recap!A1041="","",IF(Recap!A1041&lt;0.25,1,0)+Recap!A1041)</f>
        <v/>
      </c>
      <c r="B1040" s="13" t="str">
        <f>IF(Recap!B1041="","",IF(Recap!B1041&lt;0.25,1,0)+Recap!B1041)</f>
        <v/>
      </c>
      <c r="C1040" s="13" t="str">
        <f>IF(Recap!C1041="","",IF(Recap!C1041&lt;0.25,1,0)+Recap!C1041)</f>
        <v/>
      </c>
      <c r="D1040" s="13" t="str">
        <f>IF(Recap!D1041="","",IF(Recap!D1041&lt;0.25,1,0)+Recap!D1041)</f>
        <v/>
      </c>
      <c r="E1040" s="13" t="str">
        <f>IF(Recap!E1041="","",IF(Recap!E1041&lt;0.25,1,0)+Recap!E1041)</f>
        <v/>
      </c>
      <c r="F1040" s="13" t="str">
        <f>IF(Recap!F1041="","",IF(Recap!F1041&lt;0.25,1,0)+Recap!F1041)</f>
        <v/>
      </c>
      <c r="G1040" s="13" t="str">
        <f>IF(Recap!G1041="","",IF(Recap!G1041&lt;0.25,1,0)+Recap!G1041)</f>
        <v/>
      </c>
      <c r="H1040" s="13" t="str">
        <f>IF(Recap!H1041="","",IF(Recap!H1041&lt;0.25,1,0)+Recap!H1041)</f>
        <v/>
      </c>
      <c r="I1040" s="13" t="str">
        <f>IF(Recap!I1041="","",IF(Recap!I1041&lt;0.25,1,0)+Recap!I1041)</f>
        <v/>
      </c>
      <c r="J1040" s="13" t="str">
        <f>IF(Recap!J1041="","",IF(Recap!J1041&lt;0.25,1,0)+Recap!J1041)</f>
        <v/>
      </c>
      <c r="L1040" s="13" t="str">
        <f>IF(Recap!L1041="","",IF(Recap!L1041&lt;0.25,1,0)+Recap!L1041)</f>
        <v/>
      </c>
    </row>
    <row r="1041" spans="1:12">
      <c r="A1041" s="2" t="str">
        <f>IF(Recap!A1042="","",IF(Recap!A1042&lt;0.25,1,0)+Recap!A1042)</f>
        <v/>
      </c>
      <c r="B1041" s="13" t="str">
        <f>IF(Recap!B1042="","",IF(Recap!B1042&lt;0.25,1,0)+Recap!B1042)</f>
        <v/>
      </c>
      <c r="C1041" s="13" t="str">
        <f>IF(Recap!C1042="","",IF(Recap!C1042&lt;0.25,1,0)+Recap!C1042)</f>
        <v/>
      </c>
      <c r="D1041" s="13" t="str">
        <f>IF(Recap!D1042="","",IF(Recap!D1042&lt;0.25,1,0)+Recap!D1042)</f>
        <v/>
      </c>
      <c r="E1041" s="13" t="str">
        <f>IF(Recap!E1042="","",IF(Recap!E1042&lt;0.25,1,0)+Recap!E1042)</f>
        <v/>
      </c>
      <c r="F1041" s="13" t="str">
        <f>IF(Recap!F1042="","",IF(Recap!F1042&lt;0.25,1,0)+Recap!F1042)</f>
        <v/>
      </c>
      <c r="G1041" s="13" t="str">
        <f>IF(Recap!G1042="","",IF(Recap!G1042&lt;0.25,1,0)+Recap!G1042)</f>
        <v/>
      </c>
      <c r="H1041" s="13" t="str">
        <f>IF(Recap!H1042="","",IF(Recap!H1042&lt;0.25,1,0)+Recap!H1042)</f>
        <v/>
      </c>
      <c r="I1041" s="13" t="str">
        <f>IF(Recap!I1042="","",IF(Recap!I1042&lt;0.25,1,0)+Recap!I1042)</f>
        <v/>
      </c>
      <c r="J1041" s="13" t="str">
        <f>IF(Recap!J1042="","",IF(Recap!J1042&lt;0.25,1,0)+Recap!J1042)</f>
        <v/>
      </c>
      <c r="L1041" s="13" t="str">
        <f>IF(Recap!L1042="","",IF(Recap!L1042&lt;0.25,1,0)+Recap!L1042)</f>
        <v/>
      </c>
    </row>
    <row r="1042" spans="1:12">
      <c r="A1042" s="2" t="str">
        <f>IF(Recap!A1043="","",IF(Recap!A1043&lt;0.25,1,0)+Recap!A1043)</f>
        <v/>
      </c>
      <c r="B1042" s="13" t="str">
        <f>IF(Recap!B1043="","",IF(Recap!B1043&lt;0.25,1,0)+Recap!B1043)</f>
        <v/>
      </c>
      <c r="C1042" s="13" t="str">
        <f>IF(Recap!C1043="","",IF(Recap!C1043&lt;0.25,1,0)+Recap!C1043)</f>
        <v/>
      </c>
      <c r="D1042" s="13" t="str">
        <f>IF(Recap!D1043="","",IF(Recap!D1043&lt;0.25,1,0)+Recap!D1043)</f>
        <v/>
      </c>
      <c r="E1042" s="13" t="str">
        <f>IF(Recap!E1043="","",IF(Recap!E1043&lt;0.25,1,0)+Recap!E1043)</f>
        <v/>
      </c>
      <c r="F1042" s="13" t="str">
        <f>IF(Recap!F1043="","",IF(Recap!F1043&lt;0.25,1,0)+Recap!F1043)</f>
        <v/>
      </c>
      <c r="G1042" s="13" t="str">
        <f>IF(Recap!G1043="","",IF(Recap!G1043&lt;0.25,1,0)+Recap!G1043)</f>
        <v/>
      </c>
      <c r="H1042" s="13" t="str">
        <f>IF(Recap!H1043="","",IF(Recap!H1043&lt;0.25,1,0)+Recap!H1043)</f>
        <v/>
      </c>
      <c r="I1042" s="13" t="str">
        <f>IF(Recap!I1043="","",IF(Recap!I1043&lt;0.25,1,0)+Recap!I1043)</f>
        <v/>
      </c>
      <c r="J1042" s="13" t="str">
        <f>IF(Recap!J1043="","",IF(Recap!J1043&lt;0.25,1,0)+Recap!J1043)</f>
        <v/>
      </c>
      <c r="L1042" s="13" t="str">
        <f>IF(Recap!L1043="","",IF(Recap!L1043&lt;0.25,1,0)+Recap!L1043)</f>
        <v/>
      </c>
    </row>
    <row r="1043" spans="1:12">
      <c r="A1043" s="2" t="str">
        <f>IF(Recap!A1044="","",IF(Recap!A1044&lt;0.25,1,0)+Recap!A1044)</f>
        <v/>
      </c>
      <c r="B1043" s="13" t="str">
        <f>IF(Recap!B1044="","",IF(Recap!B1044&lt;0.25,1,0)+Recap!B1044)</f>
        <v/>
      </c>
      <c r="C1043" s="13" t="str">
        <f>IF(Recap!C1044="","",IF(Recap!C1044&lt;0.25,1,0)+Recap!C1044)</f>
        <v/>
      </c>
      <c r="D1043" s="13" t="str">
        <f>IF(Recap!D1044="","",IF(Recap!D1044&lt;0.25,1,0)+Recap!D1044)</f>
        <v/>
      </c>
      <c r="E1043" s="13" t="str">
        <f>IF(Recap!E1044="","",IF(Recap!E1044&lt;0.25,1,0)+Recap!E1044)</f>
        <v/>
      </c>
      <c r="F1043" s="13" t="str">
        <f>IF(Recap!F1044="","",IF(Recap!F1044&lt;0.25,1,0)+Recap!F1044)</f>
        <v/>
      </c>
      <c r="G1043" s="13" t="str">
        <f>IF(Recap!G1044="","",IF(Recap!G1044&lt;0.25,1,0)+Recap!G1044)</f>
        <v/>
      </c>
      <c r="H1043" s="13" t="str">
        <f>IF(Recap!H1044="","",IF(Recap!H1044&lt;0.25,1,0)+Recap!H1044)</f>
        <v/>
      </c>
      <c r="I1043" s="13" t="str">
        <f>IF(Recap!I1044="","",IF(Recap!I1044&lt;0.25,1,0)+Recap!I1044)</f>
        <v/>
      </c>
      <c r="J1043" s="13" t="str">
        <f>IF(Recap!J1044="","",IF(Recap!J1044&lt;0.25,1,0)+Recap!J1044)</f>
        <v/>
      </c>
      <c r="L1043" s="13" t="str">
        <f>IF(Recap!L1044="","",IF(Recap!L1044&lt;0.25,1,0)+Recap!L1044)</f>
        <v/>
      </c>
    </row>
    <row r="1044" spans="1:12">
      <c r="A1044" s="2" t="str">
        <f>IF(Recap!A1045="","",IF(Recap!A1045&lt;0.25,1,0)+Recap!A1045)</f>
        <v/>
      </c>
      <c r="B1044" s="13" t="str">
        <f>IF(Recap!B1045="","",IF(Recap!B1045&lt;0.25,1,0)+Recap!B1045)</f>
        <v/>
      </c>
      <c r="C1044" s="13" t="str">
        <f>IF(Recap!C1045="","",IF(Recap!C1045&lt;0.25,1,0)+Recap!C1045)</f>
        <v/>
      </c>
      <c r="D1044" s="13" t="str">
        <f>IF(Recap!D1045="","",IF(Recap!D1045&lt;0.25,1,0)+Recap!D1045)</f>
        <v/>
      </c>
      <c r="E1044" s="13" t="str">
        <f>IF(Recap!E1045="","",IF(Recap!E1045&lt;0.25,1,0)+Recap!E1045)</f>
        <v/>
      </c>
      <c r="F1044" s="13" t="str">
        <f>IF(Recap!F1045="","",IF(Recap!F1045&lt;0.25,1,0)+Recap!F1045)</f>
        <v/>
      </c>
      <c r="G1044" s="13" t="str">
        <f>IF(Recap!G1045="","",IF(Recap!G1045&lt;0.25,1,0)+Recap!G1045)</f>
        <v/>
      </c>
      <c r="H1044" s="13" t="str">
        <f>IF(Recap!H1045="","",IF(Recap!H1045&lt;0.25,1,0)+Recap!H1045)</f>
        <v/>
      </c>
      <c r="I1044" s="13" t="str">
        <f>IF(Recap!I1045="","",IF(Recap!I1045&lt;0.25,1,0)+Recap!I1045)</f>
        <v/>
      </c>
      <c r="J1044" s="13" t="str">
        <f>IF(Recap!J1045="","",IF(Recap!J1045&lt;0.25,1,0)+Recap!J1045)</f>
        <v/>
      </c>
      <c r="L1044" s="13" t="str">
        <f>IF(Recap!L1045="","",IF(Recap!L1045&lt;0.25,1,0)+Recap!L1045)</f>
        <v/>
      </c>
    </row>
    <row r="1045" spans="1:12">
      <c r="A1045" s="2" t="str">
        <f>IF(Recap!A1046="","",IF(Recap!A1046&lt;0.25,1,0)+Recap!A1046)</f>
        <v/>
      </c>
      <c r="B1045" s="13" t="str">
        <f>IF(Recap!B1046="","",IF(Recap!B1046&lt;0.25,1,0)+Recap!B1046)</f>
        <v/>
      </c>
      <c r="C1045" s="13" t="str">
        <f>IF(Recap!C1046="","",IF(Recap!C1046&lt;0.25,1,0)+Recap!C1046)</f>
        <v/>
      </c>
      <c r="D1045" s="13" t="str">
        <f>IF(Recap!D1046="","",IF(Recap!D1046&lt;0.25,1,0)+Recap!D1046)</f>
        <v/>
      </c>
      <c r="E1045" s="13" t="str">
        <f>IF(Recap!E1046="","",IF(Recap!E1046&lt;0.25,1,0)+Recap!E1046)</f>
        <v/>
      </c>
      <c r="F1045" s="13" t="str">
        <f>IF(Recap!F1046="","",IF(Recap!F1046&lt;0.25,1,0)+Recap!F1046)</f>
        <v/>
      </c>
      <c r="G1045" s="13" t="str">
        <f>IF(Recap!G1046="","",IF(Recap!G1046&lt;0.25,1,0)+Recap!G1046)</f>
        <v/>
      </c>
      <c r="H1045" s="13" t="str">
        <f>IF(Recap!H1046="","",IF(Recap!H1046&lt;0.25,1,0)+Recap!H1046)</f>
        <v/>
      </c>
      <c r="I1045" s="13" t="str">
        <f>IF(Recap!I1046="","",IF(Recap!I1046&lt;0.25,1,0)+Recap!I1046)</f>
        <v/>
      </c>
      <c r="J1045" s="13" t="str">
        <f>IF(Recap!J1046="","",IF(Recap!J1046&lt;0.25,1,0)+Recap!J1046)</f>
        <v/>
      </c>
      <c r="L1045" s="13" t="str">
        <f>IF(Recap!L1046="","",IF(Recap!L1046&lt;0.25,1,0)+Recap!L1046)</f>
        <v/>
      </c>
    </row>
    <row r="1046" spans="1:12">
      <c r="A1046" s="2" t="str">
        <f>IF(Recap!A1047="","",IF(Recap!A1047&lt;0.25,1,0)+Recap!A1047)</f>
        <v/>
      </c>
      <c r="B1046" s="13" t="str">
        <f>IF(Recap!B1047="","",IF(Recap!B1047&lt;0.25,1,0)+Recap!B1047)</f>
        <v/>
      </c>
      <c r="C1046" s="13" t="str">
        <f>IF(Recap!C1047="","",IF(Recap!C1047&lt;0.25,1,0)+Recap!C1047)</f>
        <v/>
      </c>
      <c r="D1046" s="13" t="str">
        <f>IF(Recap!D1047="","",IF(Recap!D1047&lt;0.25,1,0)+Recap!D1047)</f>
        <v/>
      </c>
      <c r="E1046" s="13" t="str">
        <f>IF(Recap!E1047="","",IF(Recap!E1047&lt;0.25,1,0)+Recap!E1047)</f>
        <v/>
      </c>
      <c r="F1046" s="13" t="str">
        <f>IF(Recap!F1047="","",IF(Recap!F1047&lt;0.25,1,0)+Recap!F1047)</f>
        <v/>
      </c>
      <c r="G1046" s="13" t="str">
        <f>IF(Recap!G1047="","",IF(Recap!G1047&lt;0.25,1,0)+Recap!G1047)</f>
        <v/>
      </c>
      <c r="H1046" s="13" t="str">
        <f>IF(Recap!H1047="","",IF(Recap!H1047&lt;0.25,1,0)+Recap!H1047)</f>
        <v/>
      </c>
      <c r="I1046" s="13" t="str">
        <f>IF(Recap!I1047="","",IF(Recap!I1047&lt;0.25,1,0)+Recap!I1047)</f>
        <v/>
      </c>
      <c r="J1046" s="13" t="str">
        <f>IF(Recap!J1047="","",IF(Recap!J1047&lt;0.25,1,0)+Recap!J1047)</f>
        <v/>
      </c>
      <c r="L1046" s="13" t="str">
        <f>IF(Recap!L1047="","",IF(Recap!L1047&lt;0.25,1,0)+Recap!L1047)</f>
        <v/>
      </c>
    </row>
    <row r="1047" spans="1:12">
      <c r="A1047" s="2" t="str">
        <f>IF(Recap!A1048="","",IF(Recap!A1048&lt;0.25,1,0)+Recap!A1048)</f>
        <v/>
      </c>
      <c r="B1047" s="13" t="str">
        <f>IF(Recap!B1048="","",IF(Recap!B1048&lt;0.25,1,0)+Recap!B1048)</f>
        <v/>
      </c>
      <c r="C1047" s="13" t="str">
        <f>IF(Recap!C1048="","",IF(Recap!C1048&lt;0.25,1,0)+Recap!C1048)</f>
        <v/>
      </c>
      <c r="D1047" s="13" t="str">
        <f>IF(Recap!D1048="","",IF(Recap!D1048&lt;0.25,1,0)+Recap!D1048)</f>
        <v/>
      </c>
      <c r="E1047" s="13" t="str">
        <f>IF(Recap!E1048="","",IF(Recap!E1048&lt;0.25,1,0)+Recap!E1048)</f>
        <v/>
      </c>
      <c r="F1047" s="13" t="str">
        <f>IF(Recap!F1048="","",IF(Recap!F1048&lt;0.25,1,0)+Recap!F1048)</f>
        <v/>
      </c>
      <c r="G1047" s="13" t="str">
        <f>IF(Recap!G1048="","",IF(Recap!G1048&lt;0.25,1,0)+Recap!G1048)</f>
        <v/>
      </c>
      <c r="H1047" s="13" t="str">
        <f>IF(Recap!H1048="","",IF(Recap!H1048&lt;0.25,1,0)+Recap!H1048)</f>
        <v/>
      </c>
      <c r="I1047" s="13" t="str">
        <f>IF(Recap!I1048="","",IF(Recap!I1048&lt;0.25,1,0)+Recap!I1048)</f>
        <v/>
      </c>
      <c r="J1047" s="13" t="str">
        <f>IF(Recap!J1048="","",IF(Recap!J1048&lt;0.25,1,0)+Recap!J1048)</f>
        <v/>
      </c>
      <c r="L1047" s="13" t="str">
        <f>IF(Recap!L1048="","",IF(Recap!L1048&lt;0.25,1,0)+Recap!L1048)</f>
        <v/>
      </c>
    </row>
    <row r="1048" spans="1:12">
      <c r="A1048" s="2" t="str">
        <f>IF(Recap!A1049="","",IF(Recap!A1049&lt;0.25,1,0)+Recap!A1049)</f>
        <v/>
      </c>
      <c r="B1048" s="13" t="str">
        <f>IF(Recap!B1049="","",IF(Recap!B1049&lt;0.25,1,0)+Recap!B1049)</f>
        <v/>
      </c>
      <c r="C1048" s="13" t="str">
        <f>IF(Recap!C1049="","",IF(Recap!C1049&lt;0.25,1,0)+Recap!C1049)</f>
        <v/>
      </c>
      <c r="D1048" s="13" t="str">
        <f>IF(Recap!D1049="","",IF(Recap!D1049&lt;0.25,1,0)+Recap!D1049)</f>
        <v/>
      </c>
      <c r="E1048" s="13" t="str">
        <f>IF(Recap!E1049="","",IF(Recap!E1049&lt;0.25,1,0)+Recap!E1049)</f>
        <v/>
      </c>
      <c r="F1048" s="13" t="str">
        <f>IF(Recap!F1049="","",IF(Recap!F1049&lt;0.25,1,0)+Recap!F1049)</f>
        <v/>
      </c>
      <c r="G1048" s="13" t="str">
        <f>IF(Recap!G1049="","",IF(Recap!G1049&lt;0.25,1,0)+Recap!G1049)</f>
        <v/>
      </c>
      <c r="H1048" s="13" t="str">
        <f>IF(Recap!H1049="","",IF(Recap!H1049&lt;0.25,1,0)+Recap!H1049)</f>
        <v/>
      </c>
      <c r="I1048" s="13" t="str">
        <f>IF(Recap!I1049="","",IF(Recap!I1049&lt;0.25,1,0)+Recap!I1049)</f>
        <v/>
      </c>
      <c r="J1048" s="13" t="str">
        <f>IF(Recap!J1049="","",IF(Recap!J1049&lt;0.25,1,0)+Recap!J1049)</f>
        <v/>
      </c>
      <c r="L1048" s="13" t="str">
        <f>IF(Recap!L1049="","",IF(Recap!L1049&lt;0.25,1,0)+Recap!L1049)</f>
        <v/>
      </c>
    </row>
    <row r="1049" spans="1:12">
      <c r="A1049" s="2" t="str">
        <f>IF(Recap!A1050="","",IF(Recap!A1050&lt;0.25,1,0)+Recap!A1050)</f>
        <v/>
      </c>
      <c r="B1049" s="13" t="str">
        <f>IF(Recap!B1050="","",IF(Recap!B1050&lt;0.25,1,0)+Recap!B1050)</f>
        <v/>
      </c>
      <c r="C1049" s="13" t="str">
        <f>IF(Recap!C1050="","",IF(Recap!C1050&lt;0.25,1,0)+Recap!C1050)</f>
        <v/>
      </c>
      <c r="D1049" s="13" t="str">
        <f>IF(Recap!D1050="","",IF(Recap!D1050&lt;0.25,1,0)+Recap!D1050)</f>
        <v/>
      </c>
      <c r="E1049" s="13" t="str">
        <f>IF(Recap!E1050="","",IF(Recap!E1050&lt;0.25,1,0)+Recap!E1050)</f>
        <v/>
      </c>
      <c r="F1049" s="13" t="str">
        <f>IF(Recap!F1050="","",IF(Recap!F1050&lt;0.25,1,0)+Recap!F1050)</f>
        <v/>
      </c>
      <c r="G1049" s="13" t="str">
        <f>IF(Recap!G1050="","",IF(Recap!G1050&lt;0.25,1,0)+Recap!G1050)</f>
        <v/>
      </c>
      <c r="H1049" s="13" t="str">
        <f>IF(Recap!H1050="","",IF(Recap!H1050&lt;0.25,1,0)+Recap!H1050)</f>
        <v/>
      </c>
      <c r="I1049" s="13" t="str">
        <f>IF(Recap!I1050="","",IF(Recap!I1050&lt;0.25,1,0)+Recap!I1050)</f>
        <v/>
      </c>
      <c r="J1049" s="13" t="str">
        <f>IF(Recap!J1050="","",IF(Recap!J1050&lt;0.25,1,0)+Recap!J1050)</f>
        <v/>
      </c>
      <c r="L1049" s="13" t="str">
        <f>IF(Recap!L1050="","",IF(Recap!L1050&lt;0.25,1,0)+Recap!L1050)</f>
        <v/>
      </c>
    </row>
    <row r="1050" spans="1:12">
      <c r="A1050" s="2" t="str">
        <f>IF(Recap!A1051="","",IF(Recap!A1051&lt;0.25,1,0)+Recap!A1051)</f>
        <v/>
      </c>
      <c r="B1050" s="13" t="str">
        <f>IF(Recap!B1051="","",IF(Recap!B1051&lt;0.25,1,0)+Recap!B1051)</f>
        <v/>
      </c>
      <c r="C1050" s="13" t="str">
        <f>IF(Recap!C1051="","",IF(Recap!C1051&lt;0.25,1,0)+Recap!C1051)</f>
        <v/>
      </c>
      <c r="D1050" s="13" t="str">
        <f>IF(Recap!D1051="","",IF(Recap!D1051&lt;0.25,1,0)+Recap!D1051)</f>
        <v/>
      </c>
      <c r="E1050" s="13" t="str">
        <f>IF(Recap!E1051="","",IF(Recap!E1051&lt;0.25,1,0)+Recap!E1051)</f>
        <v/>
      </c>
      <c r="F1050" s="13" t="str">
        <f>IF(Recap!F1051="","",IF(Recap!F1051&lt;0.25,1,0)+Recap!F1051)</f>
        <v/>
      </c>
      <c r="G1050" s="13" t="str">
        <f>IF(Recap!G1051="","",IF(Recap!G1051&lt;0.25,1,0)+Recap!G1051)</f>
        <v/>
      </c>
      <c r="H1050" s="13" t="str">
        <f>IF(Recap!H1051="","",IF(Recap!H1051&lt;0.25,1,0)+Recap!H1051)</f>
        <v/>
      </c>
      <c r="I1050" s="13" t="str">
        <f>IF(Recap!I1051="","",IF(Recap!I1051&lt;0.25,1,0)+Recap!I1051)</f>
        <v/>
      </c>
      <c r="J1050" s="13" t="str">
        <f>IF(Recap!J1051="","",IF(Recap!J1051&lt;0.25,1,0)+Recap!J1051)</f>
        <v/>
      </c>
      <c r="L1050" s="13" t="str">
        <f>IF(Recap!L1051="","",IF(Recap!L1051&lt;0.25,1,0)+Recap!L1051)</f>
        <v/>
      </c>
    </row>
    <row r="1051" spans="1:12">
      <c r="A1051" s="2" t="str">
        <f>IF(Recap!A1052="","",IF(Recap!A1052&lt;0.25,1,0)+Recap!A1052)</f>
        <v/>
      </c>
      <c r="B1051" s="13" t="str">
        <f>IF(Recap!B1052="","",IF(Recap!B1052&lt;0.25,1,0)+Recap!B1052)</f>
        <v/>
      </c>
      <c r="C1051" s="13" t="str">
        <f>IF(Recap!C1052="","",IF(Recap!C1052&lt;0.25,1,0)+Recap!C1052)</f>
        <v/>
      </c>
      <c r="D1051" s="13" t="str">
        <f>IF(Recap!D1052="","",IF(Recap!D1052&lt;0.25,1,0)+Recap!D1052)</f>
        <v/>
      </c>
      <c r="E1051" s="13" t="str">
        <f>IF(Recap!E1052="","",IF(Recap!E1052&lt;0.25,1,0)+Recap!E1052)</f>
        <v/>
      </c>
      <c r="F1051" s="13" t="str">
        <f>IF(Recap!F1052="","",IF(Recap!F1052&lt;0.25,1,0)+Recap!F1052)</f>
        <v/>
      </c>
      <c r="G1051" s="13" t="str">
        <f>IF(Recap!G1052="","",IF(Recap!G1052&lt;0.25,1,0)+Recap!G1052)</f>
        <v/>
      </c>
      <c r="H1051" s="13" t="str">
        <f>IF(Recap!H1052="","",IF(Recap!H1052&lt;0.25,1,0)+Recap!H1052)</f>
        <v/>
      </c>
      <c r="I1051" s="13" t="str">
        <f>IF(Recap!I1052="","",IF(Recap!I1052&lt;0.25,1,0)+Recap!I1052)</f>
        <v/>
      </c>
      <c r="J1051" s="13" t="str">
        <f>IF(Recap!J1052="","",IF(Recap!J1052&lt;0.25,1,0)+Recap!J1052)</f>
        <v/>
      </c>
      <c r="L1051" s="13" t="str">
        <f>IF(Recap!L1052="","",IF(Recap!L1052&lt;0.25,1,0)+Recap!L1052)</f>
        <v/>
      </c>
    </row>
    <row r="1052" spans="1:12">
      <c r="A1052" s="2" t="str">
        <f>IF(Recap!A1053="","",IF(Recap!A1053&lt;0.25,1,0)+Recap!A1053)</f>
        <v/>
      </c>
      <c r="B1052" s="13" t="str">
        <f>IF(Recap!B1053="","",IF(Recap!B1053&lt;0.25,1,0)+Recap!B1053)</f>
        <v/>
      </c>
      <c r="C1052" s="13" t="str">
        <f>IF(Recap!C1053="","",IF(Recap!C1053&lt;0.25,1,0)+Recap!C1053)</f>
        <v/>
      </c>
      <c r="D1052" s="13" t="str">
        <f>IF(Recap!D1053="","",IF(Recap!D1053&lt;0.25,1,0)+Recap!D1053)</f>
        <v/>
      </c>
      <c r="E1052" s="13" t="str">
        <f>IF(Recap!E1053="","",IF(Recap!E1053&lt;0.25,1,0)+Recap!E1053)</f>
        <v/>
      </c>
      <c r="F1052" s="13" t="str">
        <f>IF(Recap!F1053="","",IF(Recap!F1053&lt;0.25,1,0)+Recap!F1053)</f>
        <v/>
      </c>
      <c r="G1052" s="13" t="str">
        <f>IF(Recap!G1053="","",IF(Recap!G1053&lt;0.25,1,0)+Recap!G1053)</f>
        <v/>
      </c>
      <c r="H1052" s="13" t="str">
        <f>IF(Recap!H1053="","",IF(Recap!H1053&lt;0.25,1,0)+Recap!H1053)</f>
        <v/>
      </c>
      <c r="I1052" s="13" t="str">
        <f>IF(Recap!I1053="","",IF(Recap!I1053&lt;0.25,1,0)+Recap!I1053)</f>
        <v/>
      </c>
      <c r="J1052" s="13" t="str">
        <f>IF(Recap!J1053="","",IF(Recap!J1053&lt;0.25,1,0)+Recap!J1053)</f>
        <v/>
      </c>
      <c r="L1052" s="13" t="str">
        <f>IF(Recap!L1053="","",IF(Recap!L1053&lt;0.25,1,0)+Recap!L1053)</f>
        <v/>
      </c>
    </row>
    <row r="1053" spans="1:12">
      <c r="A1053" s="2" t="str">
        <f>IF(Recap!A1054="","",IF(Recap!A1054&lt;0.25,1,0)+Recap!A1054)</f>
        <v/>
      </c>
      <c r="B1053" s="13" t="str">
        <f>IF(Recap!B1054="","",IF(Recap!B1054&lt;0.25,1,0)+Recap!B1054)</f>
        <v/>
      </c>
      <c r="C1053" s="13" t="str">
        <f>IF(Recap!C1054="","",IF(Recap!C1054&lt;0.25,1,0)+Recap!C1054)</f>
        <v/>
      </c>
      <c r="D1053" s="13" t="str">
        <f>IF(Recap!D1054="","",IF(Recap!D1054&lt;0.25,1,0)+Recap!D1054)</f>
        <v/>
      </c>
      <c r="E1053" s="13" t="str">
        <f>IF(Recap!E1054="","",IF(Recap!E1054&lt;0.25,1,0)+Recap!E1054)</f>
        <v/>
      </c>
      <c r="F1053" s="13" t="str">
        <f>IF(Recap!F1054="","",IF(Recap!F1054&lt;0.25,1,0)+Recap!F1054)</f>
        <v/>
      </c>
      <c r="G1053" s="13" t="str">
        <f>IF(Recap!G1054="","",IF(Recap!G1054&lt;0.25,1,0)+Recap!G1054)</f>
        <v/>
      </c>
      <c r="H1053" s="13" t="str">
        <f>IF(Recap!H1054="","",IF(Recap!H1054&lt;0.25,1,0)+Recap!H1054)</f>
        <v/>
      </c>
      <c r="I1053" s="13" t="str">
        <f>IF(Recap!I1054="","",IF(Recap!I1054&lt;0.25,1,0)+Recap!I1054)</f>
        <v/>
      </c>
      <c r="J1053" s="13" t="str">
        <f>IF(Recap!J1054="","",IF(Recap!J1054&lt;0.25,1,0)+Recap!J1054)</f>
        <v/>
      </c>
      <c r="L1053" s="13" t="str">
        <f>IF(Recap!L1054="","",IF(Recap!L1054&lt;0.25,1,0)+Recap!L1054)</f>
        <v/>
      </c>
    </row>
    <row r="1054" spans="1:12">
      <c r="A1054" s="2" t="str">
        <f>IF(Recap!A1055="","",IF(Recap!A1055&lt;0.25,1,0)+Recap!A1055)</f>
        <v/>
      </c>
      <c r="B1054" s="13" t="str">
        <f>IF(Recap!B1055="","",IF(Recap!B1055&lt;0.25,1,0)+Recap!B1055)</f>
        <v/>
      </c>
      <c r="C1054" s="13" t="str">
        <f>IF(Recap!C1055="","",IF(Recap!C1055&lt;0.25,1,0)+Recap!C1055)</f>
        <v/>
      </c>
      <c r="D1054" s="13" t="str">
        <f>IF(Recap!D1055="","",IF(Recap!D1055&lt;0.25,1,0)+Recap!D1055)</f>
        <v/>
      </c>
      <c r="E1054" s="13" t="str">
        <f>IF(Recap!E1055="","",IF(Recap!E1055&lt;0.25,1,0)+Recap!E1055)</f>
        <v/>
      </c>
      <c r="F1054" s="13" t="str">
        <f>IF(Recap!F1055="","",IF(Recap!F1055&lt;0.25,1,0)+Recap!F1055)</f>
        <v/>
      </c>
      <c r="G1054" s="13" t="str">
        <f>IF(Recap!G1055="","",IF(Recap!G1055&lt;0.25,1,0)+Recap!G1055)</f>
        <v/>
      </c>
      <c r="H1054" s="13" t="str">
        <f>IF(Recap!H1055="","",IF(Recap!H1055&lt;0.25,1,0)+Recap!H1055)</f>
        <v/>
      </c>
      <c r="I1054" s="13" t="str">
        <f>IF(Recap!I1055="","",IF(Recap!I1055&lt;0.25,1,0)+Recap!I1055)</f>
        <v/>
      </c>
      <c r="J1054" s="13" t="str">
        <f>IF(Recap!J1055="","",IF(Recap!J1055&lt;0.25,1,0)+Recap!J1055)</f>
        <v/>
      </c>
      <c r="L1054" s="13" t="str">
        <f>IF(Recap!L1055="","",IF(Recap!L1055&lt;0.25,1,0)+Recap!L1055)</f>
        <v/>
      </c>
    </row>
    <row r="1055" spans="1:12">
      <c r="A1055" s="2" t="str">
        <f>IF(Recap!A1056="","",IF(Recap!A1056&lt;0.25,1,0)+Recap!A1056)</f>
        <v/>
      </c>
      <c r="B1055" s="13" t="str">
        <f>IF(Recap!B1056="","",IF(Recap!B1056&lt;0.25,1,0)+Recap!B1056)</f>
        <v/>
      </c>
      <c r="C1055" s="13" t="str">
        <f>IF(Recap!C1056="","",IF(Recap!C1056&lt;0.25,1,0)+Recap!C1056)</f>
        <v/>
      </c>
      <c r="D1055" s="13" t="str">
        <f>IF(Recap!D1056="","",IF(Recap!D1056&lt;0.25,1,0)+Recap!D1056)</f>
        <v/>
      </c>
      <c r="E1055" s="13" t="str">
        <f>IF(Recap!E1056="","",IF(Recap!E1056&lt;0.25,1,0)+Recap!E1056)</f>
        <v/>
      </c>
      <c r="F1055" s="13" t="str">
        <f>IF(Recap!F1056="","",IF(Recap!F1056&lt;0.25,1,0)+Recap!F1056)</f>
        <v/>
      </c>
      <c r="G1055" s="13" t="str">
        <f>IF(Recap!G1056="","",IF(Recap!G1056&lt;0.25,1,0)+Recap!G1056)</f>
        <v/>
      </c>
      <c r="H1055" s="13" t="str">
        <f>IF(Recap!H1056="","",IF(Recap!H1056&lt;0.25,1,0)+Recap!H1056)</f>
        <v/>
      </c>
      <c r="I1055" s="13" t="str">
        <f>IF(Recap!I1056="","",IF(Recap!I1056&lt;0.25,1,0)+Recap!I1056)</f>
        <v/>
      </c>
      <c r="J1055" s="13" t="str">
        <f>IF(Recap!J1056="","",IF(Recap!J1056&lt;0.25,1,0)+Recap!J1056)</f>
        <v/>
      </c>
      <c r="L1055" s="13" t="str">
        <f>IF(Recap!L1056="","",IF(Recap!L1056&lt;0.25,1,0)+Recap!L1056)</f>
        <v/>
      </c>
    </row>
    <row r="1056" spans="1:12">
      <c r="A1056" s="2" t="str">
        <f>IF(Recap!A1057="","",IF(Recap!A1057&lt;0.25,1,0)+Recap!A1057)</f>
        <v/>
      </c>
      <c r="B1056" s="13" t="str">
        <f>IF(Recap!B1057="","",IF(Recap!B1057&lt;0.25,1,0)+Recap!B1057)</f>
        <v/>
      </c>
      <c r="C1056" s="13" t="str">
        <f>IF(Recap!C1057="","",IF(Recap!C1057&lt;0.25,1,0)+Recap!C1057)</f>
        <v/>
      </c>
      <c r="D1056" s="13" t="str">
        <f>IF(Recap!D1057="","",IF(Recap!D1057&lt;0.25,1,0)+Recap!D1057)</f>
        <v/>
      </c>
      <c r="E1056" s="13" t="str">
        <f>IF(Recap!E1057="","",IF(Recap!E1057&lt;0.25,1,0)+Recap!E1057)</f>
        <v/>
      </c>
      <c r="F1056" s="13" t="str">
        <f>IF(Recap!F1057="","",IF(Recap!F1057&lt;0.25,1,0)+Recap!F1057)</f>
        <v/>
      </c>
      <c r="G1056" s="13" t="str">
        <f>IF(Recap!G1057="","",IF(Recap!G1057&lt;0.25,1,0)+Recap!G1057)</f>
        <v/>
      </c>
      <c r="H1056" s="13" t="str">
        <f>IF(Recap!H1057="","",IF(Recap!H1057&lt;0.25,1,0)+Recap!H1057)</f>
        <v/>
      </c>
      <c r="I1056" s="13" t="str">
        <f>IF(Recap!I1057="","",IF(Recap!I1057&lt;0.25,1,0)+Recap!I1057)</f>
        <v/>
      </c>
      <c r="J1056" s="13" t="str">
        <f>IF(Recap!J1057="","",IF(Recap!J1057&lt;0.25,1,0)+Recap!J1057)</f>
        <v/>
      </c>
      <c r="L1056" s="13" t="str">
        <f>IF(Recap!L1057="","",IF(Recap!L1057&lt;0.25,1,0)+Recap!L1057)</f>
        <v/>
      </c>
    </row>
    <row r="1057" spans="1:12">
      <c r="A1057" s="2" t="str">
        <f>IF(Recap!A1058="","",IF(Recap!A1058&lt;0.25,1,0)+Recap!A1058)</f>
        <v/>
      </c>
      <c r="B1057" s="13" t="str">
        <f>IF(Recap!B1058="","",IF(Recap!B1058&lt;0.25,1,0)+Recap!B1058)</f>
        <v/>
      </c>
      <c r="C1057" s="13" t="str">
        <f>IF(Recap!C1058="","",IF(Recap!C1058&lt;0.25,1,0)+Recap!C1058)</f>
        <v/>
      </c>
      <c r="D1057" s="13" t="str">
        <f>IF(Recap!D1058="","",IF(Recap!D1058&lt;0.25,1,0)+Recap!D1058)</f>
        <v/>
      </c>
      <c r="E1057" s="13" t="str">
        <f>IF(Recap!E1058="","",IF(Recap!E1058&lt;0.25,1,0)+Recap!E1058)</f>
        <v/>
      </c>
      <c r="F1057" s="13" t="str">
        <f>IF(Recap!F1058="","",IF(Recap!F1058&lt;0.25,1,0)+Recap!F1058)</f>
        <v/>
      </c>
      <c r="G1057" s="13" t="str">
        <f>IF(Recap!G1058="","",IF(Recap!G1058&lt;0.25,1,0)+Recap!G1058)</f>
        <v/>
      </c>
      <c r="H1057" s="13" t="str">
        <f>IF(Recap!H1058="","",IF(Recap!H1058&lt;0.25,1,0)+Recap!H1058)</f>
        <v/>
      </c>
      <c r="I1057" s="13" t="str">
        <f>IF(Recap!I1058="","",IF(Recap!I1058&lt;0.25,1,0)+Recap!I1058)</f>
        <v/>
      </c>
      <c r="J1057" s="13" t="str">
        <f>IF(Recap!J1058="","",IF(Recap!J1058&lt;0.25,1,0)+Recap!J1058)</f>
        <v/>
      </c>
      <c r="L1057" s="13" t="str">
        <f>IF(Recap!L1058="","",IF(Recap!L1058&lt;0.25,1,0)+Recap!L1058)</f>
        <v/>
      </c>
    </row>
    <row r="1058" spans="1:12">
      <c r="A1058" s="2" t="str">
        <f>IF(Recap!A1059="","",IF(Recap!A1059&lt;0.25,1,0)+Recap!A1059)</f>
        <v/>
      </c>
      <c r="B1058" s="13" t="str">
        <f>IF(Recap!B1059="","",IF(Recap!B1059&lt;0.25,1,0)+Recap!B1059)</f>
        <v/>
      </c>
      <c r="C1058" s="13" t="str">
        <f>IF(Recap!C1059="","",IF(Recap!C1059&lt;0.25,1,0)+Recap!C1059)</f>
        <v/>
      </c>
      <c r="D1058" s="13" t="str">
        <f>IF(Recap!D1059="","",IF(Recap!D1059&lt;0.25,1,0)+Recap!D1059)</f>
        <v/>
      </c>
      <c r="E1058" s="13" t="str">
        <f>IF(Recap!E1059="","",IF(Recap!E1059&lt;0.25,1,0)+Recap!E1059)</f>
        <v/>
      </c>
      <c r="F1058" s="13" t="str">
        <f>IF(Recap!F1059="","",IF(Recap!F1059&lt;0.25,1,0)+Recap!F1059)</f>
        <v/>
      </c>
      <c r="G1058" s="13" t="str">
        <f>IF(Recap!G1059="","",IF(Recap!G1059&lt;0.25,1,0)+Recap!G1059)</f>
        <v/>
      </c>
      <c r="H1058" s="13" t="str">
        <f>IF(Recap!H1059="","",IF(Recap!H1059&lt;0.25,1,0)+Recap!H1059)</f>
        <v/>
      </c>
      <c r="I1058" s="13" t="str">
        <f>IF(Recap!I1059="","",IF(Recap!I1059&lt;0.25,1,0)+Recap!I1059)</f>
        <v/>
      </c>
      <c r="J1058" s="13" t="str">
        <f>IF(Recap!J1059="","",IF(Recap!J1059&lt;0.25,1,0)+Recap!J1059)</f>
        <v/>
      </c>
      <c r="L1058" s="13" t="str">
        <f>IF(Recap!L1059="","",IF(Recap!L1059&lt;0.25,1,0)+Recap!L1059)</f>
        <v/>
      </c>
    </row>
    <row r="1059" spans="1:12">
      <c r="A1059" s="2" t="str">
        <f>IF(Recap!A1060="","",IF(Recap!A1060&lt;0.25,1,0)+Recap!A1060)</f>
        <v/>
      </c>
      <c r="B1059" s="13" t="str">
        <f>IF(Recap!B1060="","",IF(Recap!B1060&lt;0.25,1,0)+Recap!B1060)</f>
        <v/>
      </c>
      <c r="C1059" s="13" t="str">
        <f>IF(Recap!C1060="","",IF(Recap!C1060&lt;0.25,1,0)+Recap!C1060)</f>
        <v/>
      </c>
      <c r="D1059" s="13" t="str">
        <f>IF(Recap!D1060="","",IF(Recap!D1060&lt;0.25,1,0)+Recap!D1060)</f>
        <v/>
      </c>
      <c r="E1059" s="13" t="str">
        <f>IF(Recap!E1060="","",IF(Recap!E1060&lt;0.25,1,0)+Recap!E1060)</f>
        <v/>
      </c>
      <c r="F1059" s="13" t="str">
        <f>IF(Recap!F1060="","",IF(Recap!F1060&lt;0.25,1,0)+Recap!F1060)</f>
        <v/>
      </c>
      <c r="G1059" s="13" t="str">
        <f>IF(Recap!G1060="","",IF(Recap!G1060&lt;0.25,1,0)+Recap!G1060)</f>
        <v/>
      </c>
      <c r="H1059" s="13" t="str">
        <f>IF(Recap!H1060="","",IF(Recap!H1060&lt;0.25,1,0)+Recap!H1060)</f>
        <v/>
      </c>
      <c r="I1059" s="13" t="str">
        <f>IF(Recap!I1060="","",IF(Recap!I1060&lt;0.25,1,0)+Recap!I1060)</f>
        <v/>
      </c>
      <c r="J1059" s="13" t="str">
        <f>IF(Recap!J1060="","",IF(Recap!J1060&lt;0.25,1,0)+Recap!J1060)</f>
        <v/>
      </c>
      <c r="L1059" s="13" t="str">
        <f>IF(Recap!L1060="","",IF(Recap!L1060&lt;0.25,1,0)+Recap!L1060)</f>
        <v/>
      </c>
    </row>
    <row r="1060" spans="1:12">
      <c r="A1060" s="2" t="str">
        <f>IF(Recap!A1061="","",IF(Recap!A1061&lt;0.25,1,0)+Recap!A1061)</f>
        <v/>
      </c>
      <c r="B1060" s="13" t="str">
        <f>IF(Recap!B1061="","",IF(Recap!B1061&lt;0.25,1,0)+Recap!B1061)</f>
        <v/>
      </c>
      <c r="C1060" s="13" t="str">
        <f>IF(Recap!C1061="","",IF(Recap!C1061&lt;0.25,1,0)+Recap!C1061)</f>
        <v/>
      </c>
      <c r="D1060" s="13" t="str">
        <f>IF(Recap!D1061="","",IF(Recap!D1061&lt;0.25,1,0)+Recap!D1061)</f>
        <v/>
      </c>
      <c r="E1060" s="13" t="str">
        <f>IF(Recap!E1061="","",IF(Recap!E1061&lt;0.25,1,0)+Recap!E1061)</f>
        <v/>
      </c>
      <c r="F1060" s="13" t="str">
        <f>IF(Recap!F1061="","",IF(Recap!F1061&lt;0.25,1,0)+Recap!F1061)</f>
        <v/>
      </c>
      <c r="G1060" s="13" t="str">
        <f>IF(Recap!G1061="","",IF(Recap!G1061&lt;0.25,1,0)+Recap!G1061)</f>
        <v/>
      </c>
      <c r="H1060" s="13" t="str">
        <f>IF(Recap!H1061="","",IF(Recap!H1061&lt;0.25,1,0)+Recap!H1061)</f>
        <v/>
      </c>
      <c r="I1060" s="13" t="str">
        <f>IF(Recap!I1061="","",IF(Recap!I1061&lt;0.25,1,0)+Recap!I1061)</f>
        <v/>
      </c>
      <c r="J1060" s="13" t="str">
        <f>IF(Recap!J1061="","",IF(Recap!J1061&lt;0.25,1,0)+Recap!J1061)</f>
        <v/>
      </c>
      <c r="L1060" s="13" t="str">
        <f>IF(Recap!L1061="","",IF(Recap!L1061&lt;0.25,1,0)+Recap!L1061)</f>
        <v/>
      </c>
    </row>
    <row r="1061" spans="1:12">
      <c r="A1061" s="2" t="str">
        <f>IF(Recap!A1062="","",IF(Recap!A1062&lt;0.25,1,0)+Recap!A1062)</f>
        <v/>
      </c>
      <c r="B1061" s="13" t="str">
        <f>IF(Recap!B1062="","",IF(Recap!B1062&lt;0.25,1,0)+Recap!B1062)</f>
        <v/>
      </c>
      <c r="C1061" s="13" t="str">
        <f>IF(Recap!C1062="","",IF(Recap!C1062&lt;0.25,1,0)+Recap!C1062)</f>
        <v/>
      </c>
      <c r="D1061" s="13" t="str">
        <f>IF(Recap!D1062="","",IF(Recap!D1062&lt;0.25,1,0)+Recap!D1062)</f>
        <v/>
      </c>
      <c r="E1061" s="13" t="str">
        <f>IF(Recap!E1062="","",IF(Recap!E1062&lt;0.25,1,0)+Recap!E1062)</f>
        <v/>
      </c>
      <c r="F1061" s="13" t="str">
        <f>IF(Recap!F1062="","",IF(Recap!F1062&lt;0.25,1,0)+Recap!F1062)</f>
        <v/>
      </c>
      <c r="G1061" s="13" t="str">
        <f>IF(Recap!G1062="","",IF(Recap!G1062&lt;0.25,1,0)+Recap!G1062)</f>
        <v/>
      </c>
      <c r="H1061" s="13" t="str">
        <f>IF(Recap!H1062="","",IF(Recap!H1062&lt;0.25,1,0)+Recap!H1062)</f>
        <v/>
      </c>
      <c r="I1061" s="13" t="str">
        <f>IF(Recap!I1062="","",IF(Recap!I1062&lt;0.25,1,0)+Recap!I1062)</f>
        <v/>
      </c>
      <c r="J1061" s="13" t="str">
        <f>IF(Recap!J1062="","",IF(Recap!J1062&lt;0.25,1,0)+Recap!J1062)</f>
        <v/>
      </c>
      <c r="L1061" s="13" t="str">
        <f>IF(Recap!L1062="","",IF(Recap!L1062&lt;0.25,1,0)+Recap!L1062)</f>
        <v/>
      </c>
    </row>
    <row r="1062" spans="1:12">
      <c r="A1062" s="2" t="str">
        <f>IF(Recap!A1063="","",IF(Recap!A1063&lt;0.25,1,0)+Recap!A1063)</f>
        <v/>
      </c>
      <c r="B1062" s="13" t="str">
        <f>IF(Recap!B1063="","",IF(Recap!B1063&lt;0.25,1,0)+Recap!B1063)</f>
        <v/>
      </c>
      <c r="C1062" s="13" t="str">
        <f>IF(Recap!C1063="","",IF(Recap!C1063&lt;0.25,1,0)+Recap!C1063)</f>
        <v/>
      </c>
      <c r="D1062" s="13" t="str">
        <f>IF(Recap!D1063="","",IF(Recap!D1063&lt;0.25,1,0)+Recap!D1063)</f>
        <v/>
      </c>
      <c r="E1062" s="13" t="str">
        <f>IF(Recap!E1063="","",IF(Recap!E1063&lt;0.25,1,0)+Recap!E1063)</f>
        <v/>
      </c>
      <c r="F1062" s="13" t="str">
        <f>IF(Recap!F1063="","",IF(Recap!F1063&lt;0.25,1,0)+Recap!F1063)</f>
        <v/>
      </c>
      <c r="G1062" s="13" t="str">
        <f>IF(Recap!G1063="","",IF(Recap!G1063&lt;0.25,1,0)+Recap!G1063)</f>
        <v/>
      </c>
      <c r="H1062" s="13" t="str">
        <f>IF(Recap!H1063="","",IF(Recap!H1063&lt;0.25,1,0)+Recap!H1063)</f>
        <v/>
      </c>
      <c r="I1062" s="13" t="str">
        <f>IF(Recap!I1063="","",IF(Recap!I1063&lt;0.25,1,0)+Recap!I1063)</f>
        <v/>
      </c>
      <c r="J1062" s="13" t="str">
        <f>IF(Recap!J1063="","",IF(Recap!J1063&lt;0.25,1,0)+Recap!J1063)</f>
        <v/>
      </c>
      <c r="L1062" s="13" t="str">
        <f>IF(Recap!L1063="","",IF(Recap!L1063&lt;0.25,1,0)+Recap!L1063)</f>
        <v/>
      </c>
    </row>
    <row r="1063" spans="1:12">
      <c r="A1063" s="2" t="str">
        <f>IF(Recap!A1064="","",IF(Recap!A1064&lt;0.25,1,0)+Recap!A1064)</f>
        <v/>
      </c>
      <c r="B1063" s="13" t="str">
        <f>IF(Recap!B1064="","",IF(Recap!B1064&lt;0.25,1,0)+Recap!B1064)</f>
        <v/>
      </c>
      <c r="C1063" s="13" t="str">
        <f>IF(Recap!C1064="","",IF(Recap!C1064&lt;0.25,1,0)+Recap!C1064)</f>
        <v/>
      </c>
      <c r="D1063" s="13" t="str">
        <f>IF(Recap!D1064="","",IF(Recap!D1064&lt;0.25,1,0)+Recap!D1064)</f>
        <v/>
      </c>
      <c r="E1063" s="13" t="str">
        <f>IF(Recap!E1064="","",IF(Recap!E1064&lt;0.25,1,0)+Recap!E1064)</f>
        <v/>
      </c>
      <c r="F1063" s="13" t="str">
        <f>IF(Recap!F1064="","",IF(Recap!F1064&lt;0.25,1,0)+Recap!F1064)</f>
        <v/>
      </c>
      <c r="G1063" s="13" t="str">
        <f>IF(Recap!G1064="","",IF(Recap!G1064&lt;0.25,1,0)+Recap!G1064)</f>
        <v/>
      </c>
      <c r="H1063" s="13" t="str">
        <f>IF(Recap!H1064="","",IF(Recap!H1064&lt;0.25,1,0)+Recap!H1064)</f>
        <v/>
      </c>
      <c r="I1063" s="13" t="str">
        <f>IF(Recap!I1064="","",IF(Recap!I1064&lt;0.25,1,0)+Recap!I1064)</f>
        <v/>
      </c>
      <c r="J1063" s="13" t="str">
        <f>IF(Recap!J1064="","",IF(Recap!J1064&lt;0.25,1,0)+Recap!J1064)</f>
        <v/>
      </c>
      <c r="L1063" s="13" t="str">
        <f>IF(Recap!L1064="","",IF(Recap!L1064&lt;0.25,1,0)+Recap!L1064)</f>
        <v/>
      </c>
    </row>
    <row r="1064" spans="1:12">
      <c r="A1064" s="2" t="str">
        <f>IF(Recap!A1065="","",IF(Recap!A1065&lt;0.25,1,0)+Recap!A1065)</f>
        <v/>
      </c>
      <c r="B1064" s="13" t="str">
        <f>IF(Recap!B1065="","",IF(Recap!B1065&lt;0.25,1,0)+Recap!B1065)</f>
        <v/>
      </c>
      <c r="C1064" s="13" t="str">
        <f>IF(Recap!C1065="","",IF(Recap!C1065&lt;0.25,1,0)+Recap!C1065)</f>
        <v/>
      </c>
      <c r="D1064" s="13" t="str">
        <f>IF(Recap!D1065="","",IF(Recap!D1065&lt;0.25,1,0)+Recap!D1065)</f>
        <v/>
      </c>
      <c r="E1064" s="13" t="str">
        <f>IF(Recap!E1065="","",IF(Recap!E1065&lt;0.25,1,0)+Recap!E1065)</f>
        <v/>
      </c>
      <c r="F1064" s="13" t="str">
        <f>IF(Recap!F1065="","",IF(Recap!F1065&lt;0.25,1,0)+Recap!F1065)</f>
        <v/>
      </c>
      <c r="G1064" s="13" t="str">
        <f>IF(Recap!G1065="","",IF(Recap!G1065&lt;0.25,1,0)+Recap!G1065)</f>
        <v/>
      </c>
      <c r="H1064" s="13" t="str">
        <f>IF(Recap!H1065="","",IF(Recap!H1065&lt;0.25,1,0)+Recap!H1065)</f>
        <v/>
      </c>
      <c r="I1064" s="13" t="str">
        <f>IF(Recap!I1065="","",IF(Recap!I1065&lt;0.25,1,0)+Recap!I1065)</f>
        <v/>
      </c>
      <c r="J1064" s="13" t="str">
        <f>IF(Recap!J1065="","",IF(Recap!J1065&lt;0.25,1,0)+Recap!J1065)</f>
        <v/>
      </c>
      <c r="L1064" s="13" t="str">
        <f>IF(Recap!L1065="","",IF(Recap!L1065&lt;0.25,1,0)+Recap!L1065)</f>
        <v/>
      </c>
    </row>
    <row r="1065" spans="1:12">
      <c r="A1065" s="2" t="str">
        <f>IF(Recap!A1066="","",IF(Recap!A1066&lt;0.25,1,0)+Recap!A1066)</f>
        <v/>
      </c>
      <c r="B1065" s="13" t="str">
        <f>IF(Recap!B1066="","",IF(Recap!B1066&lt;0.25,1,0)+Recap!B1066)</f>
        <v/>
      </c>
      <c r="C1065" s="13" t="str">
        <f>IF(Recap!C1066="","",IF(Recap!C1066&lt;0.25,1,0)+Recap!C1066)</f>
        <v/>
      </c>
      <c r="D1065" s="13" t="str">
        <f>IF(Recap!D1066="","",IF(Recap!D1066&lt;0.25,1,0)+Recap!D1066)</f>
        <v/>
      </c>
      <c r="E1065" s="13" t="str">
        <f>IF(Recap!E1066="","",IF(Recap!E1066&lt;0.25,1,0)+Recap!E1066)</f>
        <v/>
      </c>
      <c r="F1065" s="13" t="str">
        <f>IF(Recap!F1066="","",IF(Recap!F1066&lt;0.25,1,0)+Recap!F1066)</f>
        <v/>
      </c>
      <c r="G1065" s="13" t="str">
        <f>IF(Recap!G1066="","",IF(Recap!G1066&lt;0.25,1,0)+Recap!G1066)</f>
        <v/>
      </c>
      <c r="H1065" s="13" t="str">
        <f>IF(Recap!H1066="","",IF(Recap!H1066&lt;0.25,1,0)+Recap!H1066)</f>
        <v/>
      </c>
      <c r="I1065" s="13" t="str">
        <f>IF(Recap!I1066="","",IF(Recap!I1066&lt;0.25,1,0)+Recap!I1066)</f>
        <v/>
      </c>
      <c r="J1065" s="13" t="str">
        <f>IF(Recap!J1066="","",IF(Recap!J1066&lt;0.25,1,0)+Recap!J1066)</f>
        <v/>
      </c>
      <c r="L1065" s="13" t="str">
        <f>IF(Recap!L1066="","",IF(Recap!L1066&lt;0.25,1,0)+Recap!L1066)</f>
        <v/>
      </c>
    </row>
    <row r="1066" spans="1:12">
      <c r="A1066" s="2" t="str">
        <f>IF(Recap!A1067="","",IF(Recap!A1067&lt;0.25,1,0)+Recap!A1067)</f>
        <v/>
      </c>
      <c r="B1066" s="13" t="str">
        <f>IF(Recap!B1067="","",IF(Recap!B1067&lt;0.25,1,0)+Recap!B1067)</f>
        <v/>
      </c>
      <c r="C1066" s="13" t="str">
        <f>IF(Recap!C1067="","",IF(Recap!C1067&lt;0.25,1,0)+Recap!C1067)</f>
        <v/>
      </c>
      <c r="D1066" s="13" t="str">
        <f>IF(Recap!D1067="","",IF(Recap!D1067&lt;0.25,1,0)+Recap!D1067)</f>
        <v/>
      </c>
      <c r="E1066" s="13" t="str">
        <f>IF(Recap!E1067="","",IF(Recap!E1067&lt;0.25,1,0)+Recap!E1067)</f>
        <v/>
      </c>
      <c r="F1066" s="13" t="str">
        <f>IF(Recap!F1067="","",IF(Recap!F1067&lt;0.25,1,0)+Recap!F1067)</f>
        <v/>
      </c>
      <c r="G1066" s="13" t="str">
        <f>IF(Recap!G1067="","",IF(Recap!G1067&lt;0.25,1,0)+Recap!G1067)</f>
        <v/>
      </c>
      <c r="H1066" s="13" t="str">
        <f>IF(Recap!H1067="","",IF(Recap!H1067&lt;0.25,1,0)+Recap!H1067)</f>
        <v/>
      </c>
      <c r="I1066" s="13" t="str">
        <f>IF(Recap!I1067="","",IF(Recap!I1067&lt;0.25,1,0)+Recap!I1067)</f>
        <v/>
      </c>
      <c r="J1066" s="13" t="str">
        <f>IF(Recap!J1067="","",IF(Recap!J1067&lt;0.25,1,0)+Recap!J1067)</f>
        <v/>
      </c>
      <c r="L1066" s="13" t="str">
        <f>IF(Recap!L1067="","",IF(Recap!L1067&lt;0.25,1,0)+Recap!L1067)</f>
        <v/>
      </c>
    </row>
    <row r="1067" spans="1:12">
      <c r="A1067" s="2" t="str">
        <f>IF(Recap!A1068="","",IF(Recap!A1068&lt;0.25,1,0)+Recap!A1068)</f>
        <v/>
      </c>
      <c r="B1067" s="13" t="str">
        <f>IF(Recap!B1068="","",IF(Recap!B1068&lt;0.25,1,0)+Recap!B1068)</f>
        <v/>
      </c>
      <c r="C1067" s="13" t="str">
        <f>IF(Recap!C1068="","",IF(Recap!C1068&lt;0.25,1,0)+Recap!C1068)</f>
        <v/>
      </c>
      <c r="D1067" s="13" t="str">
        <f>IF(Recap!D1068="","",IF(Recap!D1068&lt;0.25,1,0)+Recap!D1068)</f>
        <v/>
      </c>
      <c r="E1067" s="13" t="str">
        <f>IF(Recap!E1068="","",IF(Recap!E1068&lt;0.25,1,0)+Recap!E1068)</f>
        <v/>
      </c>
      <c r="F1067" s="13" t="str">
        <f>IF(Recap!F1068="","",IF(Recap!F1068&lt;0.25,1,0)+Recap!F1068)</f>
        <v/>
      </c>
      <c r="G1067" s="13" t="str">
        <f>IF(Recap!G1068="","",IF(Recap!G1068&lt;0.25,1,0)+Recap!G1068)</f>
        <v/>
      </c>
      <c r="H1067" s="13" t="str">
        <f>IF(Recap!H1068="","",IF(Recap!H1068&lt;0.25,1,0)+Recap!H1068)</f>
        <v/>
      </c>
      <c r="I1067" s="13" t="str">
        <f>IF(Recap!I1068="","",IF(Recap!I1068&lt;0.25,1,0)+Recap!I1068)</f>
        <v/>
      </c>
      <c r="J1067" s="13" t="str">
        <f>IF(Recap!J1068="","",IF(Recap!J1068&lt;0.25,1,0)+Recap!J1068)</f>
        <v/>
      </c>
      <c r="L1067" s="13" t="str">
        <f>IF(Recap!L1068="","",IF(Recap!L1068&lt;0.25,1,0)+Recap!L1068)</f>
        <v/>
      </c>
    </row>
    <row r="1068" spans="1:12">
      <c r="A1068" s="2" t="str">
        <f>IF(Recap!A1069="","",IF(Recap!A1069&lt;0.25,1,0)+Recap!A1069)</f>
        <v/>
      </c>
      <c r="B1068" s="13" t="str">
        <f>IF(Recap!B1069="","",IF(Recap!B1069&lt;0.25,1,0)+Recap!B1069)</f>
        <v/>
      </c>
      <c r="C1068" s="13" t="str">
        <f>IF(Recap!C1069="","",IF(Recap!C1069&lt;0.25,1,0)+Recap!C1069)</f>
        <v/>
      </c>
      <c r="D1068" s="13" t="str">
        <f>IF(Recap!D1069="","",IF(Recap!D1069&lt;0.25,1,0)+Recap!D1069)</f>
        <v/>
      </c>
      <c r="E1068" s="13" t="str">
        <f>IF(Recap!E1069="","",IF(Recap!E1069&lt;0.25,1,0)+Recap!E1069)</f>
        <v/>
      </c>
      <c r="F1068" s="13" t="str">
        <f>IF(Recap!F1069="","",IF(Recap!F1069&lt;0.25,1,0)+Recap!F1069)</f>
        <v/>
      </c>
      <c r="G1068" s="13" t="str">
        <f>IF(Recap!G1069="","",IF(Recap!G1069&lt;0.25,1,0)+Recap!G1069)</f>
        <v/>
      </c>
      <c r="H1068" s="13" t="str">
        <f>IF(Recap!H1069="","",IF(Recap!H1069&lt;0.25,1,0)+Recap!H1069)</f>
        <v/>
      </c>
      <c r="I1068" s="13" t="str">
        <f>IF(Recap!I1069="","",IF(Recap!I1069&lt;0.25,1,0)+Recap!I1069)</f>
        <v/>
      </c>
      <c r="J1068" s="13" t="str">
        <f>IF(Recap!J1069="","",IF(Recap!J1069&lt;0.25,1,0)+Recap!J1069)</f>
        <v/>
      </c>
      <c r="L1068" s="13" t="str">
        <f>IF(Recap!L1069="","",IF(Recap!L1069&lt;0.25,1,0)+Recap!L1069)</f>
        <v/>
      </c>
    </row>
    <row r="1069" spans="1:12">
      <c r="A1069" s="2" t="str">
        <f>IF(Recap!A1070="","",IF(Recap!A1070&lt;0.25,1,0)+Recap!A1070)</f>
        <v/>
      </c>
      <c r="B1069" s="13" t="str">
        <f>IF(Recap!B1070="","",IF(Recap!B1070&lt;0.25,1,0)+Recap!B1070)</f>
        <v/>
      </c>
      <c r="C1069" s="13" t="str">
        <f>IF(Recap!C1070="","",IF(Recap!C1070&lt;0.25,1,0)+Recap!C1070)</f>
        <v/>
      </c>
      <c r="D1069" s="13" t="str">
        <f>IF(Recap!D1070="","",IF(Recap!D1070&lt;0.25,1,0)+Recap!D1070)</f>
        <v/>
      </c>
      <c r="E1069" s="13" t="str">
        <f>IF(Recap!E1070="","",IF(Recap!E1070&lt;0.25,1,0)+Recap!E1070)</f>
        <v/>
      </c>
      <c r="F1069" s="13" t="str">
        <f>IF(Recap!F1070="","",IF(Recap!F1070&lt;0.25,1,0)+Recap!F1070)</f>
        <v/>
      </c>
      <c r="G1069" s="13" t="str">
        <f>IF(Recap!G1070="","",IF(Recap!G1070&lt;0.25,1,0)+Recap!G1070)</f>
        <v/>
      </c>
      <c r="H1069" s="13" t="str">
        <f>IF(Recap!H1070="","",IF(Recap!H1070&lt;0.25,1,0)+Recap!H1070)</f>
        <v/>
      </c>
      <c r="I1069" s="13" t="str">
        <f>IF(Recap!I1070="","",IF(Recap!I1070&lt;0.25,1,0)+Recap!I1070)</f>
        <v/>
      </c>
      <c r="J1069" s="13" t="str">
        <f>IF(Recap!J1070="","",IF(Recap!J1070&lt;0.25,1,0)+Recap!J1070)</f>
        <v/>
      </c>
      <c r="L1069" s="13" t="str">
        <f>IF(Recap!L1070="","",IF(Recap!L1070&lt;0.25,1,0)+Recap!L1070)</f>
        <v/>
      </c>
    </row>
    <row r="1070" spans="1:12">
      <c r="A1070" s="2" t="str">
        <f>IF(Recap!A1071="","",IF(Recap!A1071&lt;0.25,1,0)+Recap!A1071)</f>
        <v/>
      </c>
      <c r="B1070" s="13" t="str">
        <f>IF(Recap!B1071="","",IF(Recap!B1071&lt;0.25,1,0)+Recap!B1071)</f>
        <v/>
      </c>
      <c r="C1070" s="13" t="str">
        <f>IF(Recap!C1071="","",IF(Recap!C1071&lt;0.25,1,0)+Recap!C1071)</f>
        <v/>
      </c>
      <c r="D1070" s="13" t="str">
        <f>IF(Recap!D1071="","",IF(Recap!D1071&lt;0.25,1,0)+Recap!D1071)</f>
        <v/>
      </c>
      <c r="E1070" s="13" t="str">
        <f>IF(Recap!E1071="","",IF(Recap!E1071&lt;0.25,1,0)+Recap!E1071)</f>
        <v/>
      </c>
      <c r="F1070" s="13" t="str">
        <f>IF(Recap!F1071="","",IF(Recap!F1071&lt;0.25,1,0)+Recap!F1071)</f>
        <v/>
      </c>
      <c r="G1070" s="13" t="str">
        <f>IF(Recap!G1071="","",IF(Recap!G1071&lt;0.25,1,0)+Recap!G1071)</f>
        <v/>
      </c>
      <c r="H1070" s="13" t="str">
        <f>IF(Recap!H1071="","",IF(Recap!H1071&lt;0.25,1,0)+Recap!H1071)</f>
        <v/>
      </c>
      <c r="I1070" s="13" t="str">
        <f>IF(Recap!I1071="","",IF(Recap!I1071&lt;0.25,1,0)+Recap!I1071)</f>
        <v/>
      </c>
      <c r="J1070" s="13" t="str">
        <f>IF(Recap!J1071="","",IF(Recap!J1071&lt;0.25,1,0)+Recap!J1071)</f>
        <v/>
      </c>
      <c r="L1070" s="13" t="str">
        <f>IF(Recap!L1071="","",IF(Recap!L1071&lt;0.25,1,0)+Recap!L1071)</f>
        <v/>
      </c>
    </row>
    <row r="1071" spans="1:12">
      <c r="A1071" s="2" t="str">
        <f>IF(Recap!A1072="","",IF(Recap!A1072&lt;0.25,1,0)+Recap!A1072)</f>
        <v/>
      </c>
      <c r="B1071" s="13" t="str">
        <f>IF(Recap!B1072="","",IF(Recap!B1072&lt;0.25,1,0)+Recap!B1072)</f>
        <v/>
      </c>
      <c r="C1071" s="13" t="str">
        <f>IF(Recap!C1072="","",IF(Recap!C1072&lt;0.25,1,0)+Recap!C1072)</f>
        <v/>
      </c>
      <c r="D1071" s="13" t="str">
        <f>IF(Recap!D1072="","",IF(Recap!D1072&lt;0.25,1,0)+Recap!D1072)</f>
        <v/>
      </c>
      <c r="E1071" s="13" t="str">
        <f>IF(Recap!E1072="","",IF(Recap!E1072&lt;0.25,1,0)+Recap!E1072)</f>
        <v/>
      </c>
      <c r="F1071" s="13" t="str">
        <f>IF(Recap!F1072="","",IF(Recap!F1072&lt;0.25,1,0)+Recap!F1072)</f>
        <v/>
      </c>
      <c r="G1071" s="13" t="str">
        <f>IF(Recap!G1072="","",IF(Recap!G1072&lt;0.25,1,0)+Recap!G1072)</f>
        <v/>
      </c>
      <c r="H1071" s="13" t="str">
        <f>IF(Recap!H1072="","",IF(Recap!H1072&lt;0.25,1,0)+Recap!H1072)</f>
        <v/>
      </c>
      <c r="I1071" s="13" t="str">
        <f>IF(Recap!I1072="","",IF(Recap!I1072&lt;0.25,1,0)+Recap!I1072)</f>
        <v/>
      </c>
      <c r="J1071" s="13" t="str">
        <f>IF(Recap!J1072="","",IF(Recap!J1072&lt;0.25,1,0)+Recap!J1072)</f>
        <v/>
      </c>
      <c r="L1071" s="13" t="str">
        <f>IF(Recap!L1072="","",IF(Recap!L1072&lt;0.25,1,0)+Recap!L1072)</f>
        <v/>
      </c>
    </row>
    <row r="1072" spans="1:12">
      <c r="A1072" s="2" t="str">
        <f>IF(Recap!A1073="","",IF(Recap!A1073&lt;0.25,1,0)+Recap!A1073)</f>
        <v/>
      </c>
      <c r="B1072" s="13" t="str">
        <f>IF(Recap!B1073="","",IF(Recap!B1073&lt;0.25,1,0)+Recap!B1073)</f>
        <v/>
      </c>
      <c r="C1072" s="13" t="str">
        <f>IF(Recap!C1073="","",IF(Recap!C1073&lt;0.25,1,0)+Recap!C1073)</f>
        <v/>
      </c>
      <c r="D1072" s="13" t="str">
        <f>IF(Recap!D1073="","",IF(Recap!D1073&lt;0.25,1,0)+Recap!D1073)</f>
        <v/>
      </c>
      <c r="E1072" s="13" t="str">
        <f>IF(Recap!E1073="","",IF(Recap!E1073&lt;0.25,1,0)+Recap!E1073)</f>
        <v/>
      </c>
      <c r="F1072" s="13" t="str">
        <f>IF(Recap!F1073="","",IF(Recap!F1073&lt;0.25,1,0)+Recap!F1073)</f>
        <v/>
      </c>
      <c r="G1072" s="13" t="str">
        <f>IF(Recap!G1073="","",IF(Recap!G1073&lt;0.25,1,0)+Recap!G1073)</f>
        <v/>
      </c>
      <c r="H1072" s="13" t="str">
        <f>IF(Recap!H1073="","",IF(Recap!H1073&lt;0.25,1,0)+Recap!H1073)</f>
        <v/>
      </c>
      <c r="I1072" s="13" t="str">
        <f>IF(Recap!I1073="","",IF(Recap!I1073&lt;0.25,1,0)+Recap!I1073)</f>
        <v/>
      </c>
      <c r="J1072" s="13" t="str">
        <f>IF(Recap!J1073="","",IF(Recap!J1073&lt;0.25,1,0)+Recap!J1073)</f>
        <v/>
      </c>
      <c r="L1072" s="13" t="str">
        <f>IF(Recap!L1073="","",IF(Recap!L1073&lt;0.25,1,0)+Recap!L1073)</f>
        <v/>
      </c>
    </row>
    <row r="1073" spans="1:12">
      <c r="A1073" s="2" t="str">
        <f>IF(Recap!A1074="","",IF(Recap!A1074&lt;0.25,1,0)+Recap!A1074)</f>
        <v/>
      </c>
      <c r="B1073" s="13" t="str">
        <f>IF(Recap!B1074="","",IF(Recap!B1074&lt;0.25,1,0)+Recap!B1074)</f>
        <v/>
      </c>
      <c r="C1073" s="13" t="str">
        <f>IF(Recap!C1074="","",IF(Recap!C1074&lt;0.25,1,0)+Recap!C1074)</f>
        <v/>
      </c>
      <c r="D1073" s="13" t="str">
        <f>IF(Recap!D1074="","",IF(Recap!D1074&lt;0.25,1,0)+Recap!D1074)</f>
        <v/>
      </c>
      <c r="E1073" s="13" t="str">
        <f>IF(Recap!E1074="","",IF(Recap!E1074&lt;0.25,1,0)+Recap!E1074)</f>
        <v/>
      </c>
      <c r="F1073" s="13" t="str">
        <f>IF(Recap!F1074="","",IF(Recap!F1074&lt;0.25,1,0)+Recap!F1074)</f>
        <v/>
      </c>
      <c r="G1073" s="13" t="str">
        <f>IF(Recap!G1074="","",IF(Recap!G1074&lt;0.25,1,0)+Recap!G1074)</f>
        <v/>
      </c>
      <c r="H1073" s="13" t="str">
        <f>IF(Recap!H1074="","",IF(Recap!H1074&lt;0.25,1,0)+Recap!H1074)</f>
        <v/>
      </c>
      <c r="I1073" s="13" t="str">
        <f>IF(Recap!I1074="","",IF(Recap!I1074&lt;0.25,1,0)+Recap!I1074)</f>
        <v/>
      </c>
      <c r="J1073" s="13" t="str">
        <f>IF(Recap!J1074="","",IF(Recap!J1074&lt;0.25,1,0)+Recap!J1074)</f>
        <v/>
      </c>
      <c r="L1073" s="13" t="str">
        <f>IF(Recap!L1074="","",IF(Recap!L1074&lt;0.25,1,0)+Recap!L1074)</f>
        <v/>
      </c>
    </row>
    <row r="1074" spans="1:12">
      <c r="A1074" s="2" t="str">
        <f>IF(Recap!A1075="","",IF(Recap!A1075&lt;0.25,1,0)+Recap!A1075)</f>
        <v/>
      </c>
      <c r="B1074" s="13" t="str">
        <f>IF(Recap!B1075="","",IF(Recap!B1075&lt;0.25,1,0)+Recap!B1075)</f>
        <v/>
      </c>
      <c r="C1074" s="13" t="str">
        <f>IF(Recap!C1075="","",IF(Recap!C1075&lt;0.25,1,0)+Recap!C1075)</f>
        <v/>
      </c>
      <c r="D1074" s="13" t="str">
        <f>IF(Recap!D1075="","",IF(Recap!D1075&lt;0.25,1,0)+Recap!D1075)</f>
        <v/>
      </c>
      <c r="E1074" s="13" t="str">
        <f>IF(Recap!E1075="","",IF(Recap!E1075&lt;0.25,1,0)+Recap!E1075)</f>
        <v/>
      </c>
      <c r="F1074" s="13" t="str">
        <f>IF(Recap!F1075="","",IF(Recap!F1075&lt;0.25,1,0)+Recap!F1075)</f>
        <v/>
      </c>
      <c r="G1074" s="13" t="str">
        <f>IF(Recap!G1075="","",IF(Recap!G1075&lt;0.25,1,0)+Recap!G1075)</f>
        <v/>
      </c>
      <c r="H1074" s="13" t="str">
        <f>IF(Recap!H1075="","",IF(Recap!H1075&lt;0.25,1,0)+Recap!H1075)</f>
        <v/>
      </c>
      <c r="I1074" s="13" t="str">
        <f>IF(Recap!I1075="","",IF(Recap!I1075&lt;0.25,1,0)+Recap!I1075)</f>
        <v/>
      </c>
      <c r="J1074" s="13" t="str">
        <f>IF(Recap!J1075="","",IF(Recap!J1075&lt;0.25,1,0)+Recap!J1075)</f>
        <v/>
      </c>
      <c r="L1074" s="13" t="str">
        <f>IF(Recap!L1075="","",IF(Recap!L1075&lt;0.25,1,0)+Recap!L1075)</f>
        <v/>
      </c>
    </row>
    <row r="1075" spans="1:12">
      <c r="A1075" s="2" t="str">
        <f>IF(Recap!A1076="","",IF(Recap!A1076&lt;0.25,1,0)+Recap!A1076)</f>
        <v/>
      </c>
      <c r="B1075" s="13" t="str">
        <f>IF(Recap!B1076="","",IF(Recap!B1076&lt;0.25,1,0)+Recap!B1076)</f>
        <v/>
      </c>
      <c r="C1075" s="13" t="str">
        <f>IF(Recap!C1076="","",IF(Recap!C1076&lt;0.25,1,0)+Recap!C1076)</f>
        <v/>
      </c>
      <c r="D1075" s="13" t="str">
        <f>IF(Recap!D1076="","",IF(Recap!D1076&lt;0.25,1,0)+Recap!D1076)</f>
        <v/>
      </c>
      <c r="E1075" s="13" t="str">
        <f>IF(Recap!E1076="","",IF(Recap!E1076&lt;0.25,1,0)+Recap!E1076)</f>
        <v/>
      </c>
      <c r="F1075" s="13" t="str">
        <f>IF(Recap!F1076="","",IF(Recap!F1076&lt;0.25,1,0)+Recap!F1076)</f>
        <v/>
      </c>
      <c r="G1075" s="13" t="str">
        <f>IF(Recap!G1076="","",IF(Recap!G1076&lt;0.25,1,0)+Recap!G1076)</f>
        <v/>
      </c>
      <c r="H1075" s="13" t="str">
        <f>IF(Recap!H1076="","",IF(Recap!H1076&lt;0.25,1,0)+Recap!H1076)</f>
        <v/>
      </c>
      <c r="I1075" s="13" t="str">
        <f>IF(Recap!I1076="","",IF(Recap!I1076&lt;0.25,1,0)+Recap!I1076)</f>
        <v/>
      </c>
      <c r="J1075" s="13" t="str">
        <f>IF(Recap!J1076="","",IF(Recap!J1076&lt;0.25,1,0)+Recap!J1076)</f>
        <v/>
      </c>
      <c r="L1075" s="13" t="str">
        <f>IF(Recap!L1076="","",IF(Recap!L1076&lt;0.25,1,0)+Recap!L1076)</f>
        <v/>
      </c>
    </row>
    <row r="1076" spans="1:12">
      <c r="A1076" s="2" t="str">
        <f>IF(Recap!A1077="","",IF(Recap!A1077&lt;0.25,1,0)+Recap!A1077)</f>
        <v/>
      </c>
      <c r="B1076" s="13" t="str">
        <f>IF(Recap!B1077="","",IF(Recap!B1077&lt;0.25,1,0)+Recap!B1077)</f>
        <v/>
      </c>
      <c r="C1076" s="13" t="str">
        <f>IF(Recap!C1077="","",IF(Recap!C1077&lt;0.25,1,0)+Recap!C1077)</f>
        <v/>
      </c>
      <c r="D1076" s="13" t="str">
        <f>IF(Recap!D1077="","",IF(Recap!D1077&lt;0.25,1,0)+Recap!D1077)</f>
        <v/>
      </c>
      <c r="E1076" s="13" t="str">
        <f>IF(Recap!E1077="","",IF(Recap!E1077&lt;0.25,1,0)+Recap!E1077)</f>
        <v/>
      </c>
      <c r="F1076" s="13" t="str">
        <f>IF(Recap!F1077="","",IF(Recap!F1077&lt;0.25,1,0)+Recap!F1077)</f>
        <v/>
      </c>
      <c r="G1076" s="13" t="str">
        <f>IF(Recap!G1077="","",IF(Recap!G1077&lt;0.25,1,0)+Recap!G1077)</f>
        <v/>
      </c>
      <c r="H1076" s="13" t="str">
        <f>IF(Recap!H1077="","",IF(Recap!H1077&lt;0.25,1,0)+Recap!H1077)</f>
        <v/>
      </c>
      <c r="I1076" s="13" t="str">
        <f>IF(Recap!I1077="","",IF(Recap!I1077&lt;0.25,1,0)+Recap!I1077)</f>
        <v/>
      </c>
      <c r="J1076" s="13" t="str">
        <f>IF(Recap!J1077="","",IF(Recap!J1077&lt;0.25,1,0)+Recap!J1077)</f>
        <v/>
      </c>
      <c r="L1076" s="13" t="str">
        <f>IF(Recap!L1077="","",IF(Recap!L1077&lt;0.25,1,0)+Recap!L1077)</f>
        <v/>
      </c>
    </row>
    <row r="1077" spans="1:12">
      <c r="A1077" s="2" t="str">
        <f>IF(Recap!A1078="","",IF(Recap!A1078&lt;0.25,1,0)+Recap!A1078)</f>
        <v/>
      </c>
      <c r="B1077" s="13" t="str">
        <f>IF(Recap!B1078="","",IF(Recap!B1078&lt;0.25,1,0)+Recap!B1078)</f>
        <v/>
      </c>
      <c r="C1077" s="13" t="str">
        <f>IF(Recap!C1078="","",IF(Recap!C1078&lt;0.25,1,0)+Recap!C1078)</f>
        <v/>
      </c>
      <c r="D1077" s="13" t="str">
        <f>IF(Recap!D1078="","",IF(Recap!D1078&lt;0.25,1,0)+Recap!D1078)</f>
        <v/>
      </c>
      <c r="E1077" s="13" t="str">
        <f>IF(Recap!E1078="","",IF(Recap!E1078&lt;0.25,1,0)+Recap!E1078)</f>
        <v/>
      </c>
      <c r="F1077" s="13" t="str">
        <f>IF(Recap!F1078="","",IF(Recap!F1078&lt;0.25,1,0)+Recap!F1078)</f>
        <v/>
      </c>
      <c r="G1077" s="13" t="str">
        <f>IF(Recap!G1078="","",IF(Recap!G1078&lt;0.25,1,0)+Recap!G1078)</f>
        <v/>
      </c>
      <c r="H1077" s="13" t="str">
        <f>IF(Recap!H1078="","",IF(Recap!H1078&lt;0.25,1,0)+Recap!H1078)</f>
        <v/>
      </c>
      <c r="I1077" s="13" t="str">
        <f>IF(Recap!I1078="","",IF(Recap!I1078&lt;0.25,1,0)+Recap!I1078)</f>
        <v/>
      </c>
      <c r="J1077" s="13" t="str">
        <f>IF(Recap!J1078="","",IF(Recap!J1078&lt;0.25,1,0)+Recap!J1078)</f>
        <v/>
      </c>
      <c r="L1077" s="13" t="str">
        <f>IF(Recap!L1078="","",IF(Recap!L1078&lt;0.25,1,0)+Recap!L1078)</f>
        <v/>
      </c>
    </row>
    <row r="1078" spans="1:12">
      <c r="A1078" s="2" t="str">
        <f>IF(Recap!A1079="","",IF(Recap!A1079&lt;0.25,1,0)+Recap!A1079)</f>
        <v/>
      </c>
      <c r="B1078" s="13" t="str">
        <f>IF(Recap!B1079="","",IF(Recap!B1079&lt;0.25,1,0)+Recap!B1079)</f>
        <v/>
      </c>
      <c r="C1078" s="13" t="str">
        <f>IF(Recap!C1079="","",IF(Recap!C1079&lt;0.25,1,0)+Recap!C1079)</f>
        <v/>
      </c>
      <c r="D1078" s="13" t="str">
        <f>IF(Recap!D1079="","",IF(Recap!D1079&lt;0.25,1,0)+Recap!D1079)</f>
        <v/>
      </c>
      <c r="E1078" s="13" t="str">
        <f>IF(Recap!E1079="","",IF(Recap!E1079&lt;0.25,1,0)+Recap!E1079)</f>
        <v/>
      </c>
      <c r="F1078" s="13" t="str">
        <f>IF(Recap!F1079="","",IF(Recap!F1079&lt;0.25,1,0)+Recap!F1079)</f>
        <v/>
      </c>
      <c r="G1078" s="13" t="str">
        <f>IF(Recap!G1079="","",IF(Recap!G1079&lt;0.25,1,0)+Recap!G1079)</f>
        <v/>
      </c>
      <c r="H1078" s="13" t="str">
        <f>IF(Recap!H1079="","",IF(Recap!H1079&lt;0.25,1,0)+Recap!H1079)</f>
        <v/>
      </c>
      <c r="I1078" s="13" t="str">
        <f>IF(Recap!I1079="","",IF(Recap!I1079&lt;0.25,1,0)+Recap!I1079)</f>
        <v/>
      </c>
      <c r="J1078" s="13" t="str">
        <f>IF(Recap!J1079="","",IF(Recap!J1079&lt;0.25,1,0)+Recap!J1079)</f>
        <v/>
      </c>
      <c r="L1078" s="13" t="str">
        <f>IF(Recap!L1079="","",IF(Recap!L1079&lt;0.25,1,0)+Recap!L1079)</f>
        <v/>
      </c>
    </row>
    <row r="1079" spans="1:12">
      <c r="A1079" s="2" t="str">
        <f>IF(Recap!A1080="","",IF(Recap!A1080&lt;0.25,1,0)+Recap!A1080)</f>
        <v/>
      </c>
      <c r="B1079" s="13" t="str">
        <f>IF(Recap!B1080="","",IF(Recap!B1080&lt;0.25,1,0)+Recap!B1080)</f>
        <v/>
      </c>
      <c r="C1079" s="13" t="str">
        <f>IF(Recap!C1080="","",IF(Recap!C1080&lt;0.25,1,0)+Recap!C1080)</f>
        <v/>
      </c>
      <c r="D1079" s="13" t="str">
        <f>IF(Recap!D1080="","",IF(Recap!D1080&lt;0.25,1,0)+Recap!D1080)</f>
        <v/>
      </c>
      <c r="E1079" s="13" t="str">
        <f>IF(Recap!E1080="","",IF(Recap!E1080&lt;0.25,1,0)+Recap!E1080)</f>
        <v/>
      </c>
      <c r="F1079" s="13" t="str">
        <f>IF(Recap!F1080="","",IF(Recap!F1080&lt;0.25,1,0)+Recap!F1080)</f>
        <v/>
      </c>
      <c r="G1079" s="13" t="str">
        <f>IF(Recap!G1080="","",IF(Recap!G1080&lt;0.25,1,0)+Recap!G1080)</f>
        <v/>
      </c>
      <c r="H1079" s="13" t="str">
        <f>IF(Recap!H1080="","",IF(Recap!H1080&lt;0.25,1,0)+Recap!H1080)</f>
        <v/>
      </c>
      <c r="I1079" s="13" t="str">
        <f>IF(Recap!I1080="","",IF(Recap!I1080&lt;0.25,1,0)+Recap!I1080)</f>
        <v/>
      </c>
      <c r="J1079" s="13" t="str">
        <f>IF(Recap!J1080="","",IF(Recap!J1080&lt;0.25,1,0)+Recap!J1080)</f>
        <v/>
      </c>
      <c r="L1079" s="13" t="str">
        <f>IF(Recap!L1080="","",IF(Recap!L1080&lt;0.25,1,0)+Recap!L1080)</f>
        <v/>
      </c>
    </row>
    <row r="1080" spans="1:12">
      <c r="A1080" s="2" t="str">
        <f>IF(Recap!A1081="","",IF(Recap!A1081&lt;0.25,1,0)+Recap!A1081)</f>
        <v/>
      </c>
      <c r="B1080" s="13" t="str">
        <f>IF(Recap!B1081="","",IF(Recap!B1081&lt;0.25,1,0)+Recap!B1081)</f>
        <v/>
      </c>
      <c r="C1080" s="13" t="str">
        <f>IF(Recap!C1081="","",IF(Recap!C1081&lt;0.25,1,0)+Recap!C1081)</f>
        <v/>
      </c>
      <c r="D1080" s="13" t="str">
        <f>IF(Recap!D1081="","",IF(Recap!D1081&lt;0.25,1,0)+Recap!D1081)</f>
        <v/>
      </c>
      <c r="E1080" s="13" t="str">
        <f>IF(Recap!E1081="","",IF(Recap!E1081&lt;0.25,1,0)+Recap!E1081)</f>
        <v/>
      </c>
      <c r="F1080" s="13" t="str">
        <f>IF(Recap!F1081="","",IF(Recap!F1081&lt;0.25,1,0)+Recap!F1081)</f>
        <v/>
      </c>
      <c r="G1080" s="13" t="str">
        <f>IF(Recap!G1081="","",IF(Recap!G1081&lt;0.25,1,0)+Recap!G1081)</f>
        <v/>
      </c>
      <c r="H1080" s="13" t="str">
        <f>IF(Recap!H1081="","",IF(Recap!H1081&lt;0.25,1,0)+Recap!H1081)</f>
        <v/>
      </c>
      <c r="I1080" s="13" t="str">
        <f>IF(Recap!I1081="","",IF(Recap!I1081&lt;0.25,1,0)+Recap!I1081)</f>
        <v/>
      </c>
      <c r="J1080" s="13" t="str">
        <f>IF(Recap!J1081="","",IF(Recap!J1081&lt;0.25,1,0)+Recap!J1081)</f>
        <v/>
      </c>
      <c r="L1080" s="13" t="str">
        <f>IF(Recap!L1081="","",IF(Recap!L1081&lt;0.25,1,0)+Recap!L1081)</f>
        <v/>
      </c>
    </row>
    <row r="1081" spans="1:12">
      <c r="A1081" s="2" t="str">
        <f>IF(Recap!A1082="","",IF(Recap!A1082&lt;0.25,1,0)+Recap!A1082)</f>
        <v/>
      </c>
      <c r="B1081" s="13" t="str">
        <f>IF(Recap!B1082="","",IF(Recap!B1082&lt;0.25,1,0)+Recap!B1082)</f>
        <v/>
      </c>
      <c r="C1081" s="13" t="str">
        <f>IF(Recap!C1082="","",IF(Recap!C1082&lt;0.25,1,0)+Recap!C1082)</f>
        <v/>
      </c>
      <c r="D1081" s="13" t="str">
        <f>IF(Recap!D1082="","",IF(Recap!D1082&lt;0.25,1,0)+Recap!D1082)</f>
        <v/>
      </c>
      <c r="E1081" s="13" t="str">
        <f>IF(Recap!E1082="","",IF(Recap!E1082&lt;0.25,1,0)+Recap!E1082)</f>
        <v/>
      </c>
      <c r="F1081" s="13" t="str">
        <f>IF(Recap!F1082="","",IF(Recap!F1082&lt;0.25,1,0)+Recap!F1082)</f>
        <v/>
      </c>
      <c r="G1081" s="13" t="str">
        <f>IF(Recap!G1082="","",IF(Recap!G1082&lt;0.25,1,0)+Recap!G1082)</f>
        <v/>
      </c>
      <c r="H1081" s="13" t="str">
        <f>IF(Recap!H1082="","",IF(Recap!H1082&lt;0.25,1,0)+Recap!H1082)</f>
        <v/>
      </c>
      <c r="I1081" s="13" t="str">
        <f>IF(Recap!I1082="","",IF(Recap!I1082&lt;0.25,1,0)+Recap!I1082)</f>
        <v/>
      </c>
      <c r="J1081" s="13" t="str">
        <f>IF(Recap!J1082="","",IF(Recap!J1082&lt;0.25,1,0)+Recap!J1082)</f>
        <v/>
      </c>
      <c r="L1081" s="13" t="str">
        <f>IF(Recap!L1082="","",IF(Recap!L1082&lt;0.25,1,0)+Recap!L1082)</f>
        <v/>
      </c>
    </row>
    <row r="1082" spans="1:12">
      <c r="A1082" s="2" t="str">
        <f>IF(Recap!A1083="","",IF(Recap!A1083&lt;0.25,1,0)+Recap!A1083)</f>
        <v/>
      </c>
      <c r="B1082" s="13" t="str">
        <f>IF(Recap!B1083="","",IF(Recap!B1083&lt;0.25,1,0)+Recap!B1083)</f>
        <v/>
      </c>
      <c r="C1082" s="13" t="str">
        <f>IF(Recap!C1083="","",IF(Recap!C1083&lt;0.25,1,0)+Recap!C1083)</f>
        <v/>
      </c>
      <c r="D1082" s="13" t="str">
        <f>IF(Recap!D1083="","",IF(Recap!D1083&lt;0.25,1,0)+Recap!D1083)</f>
        <v/>
      </c>
      <c r="E1082" s="13" t="str">
        <f>IF(Recap!E1083="","",IF(Recap!E1083&lt;0.25,1,0)+Recap!E1083)</f>
        <v/>
      </c>
      <c r="F1082" s="13" t="str">
        <f>IF(Recap!F1083="","",IF(Recap!F1083&lt;0.25,1,0)+Recap!F1083)</f>
        <v/>
      </c>
      <c r="G1082" s="13" t="str">
        <f>IF(Recap!G1083="","",IF(Recap!G1083&lt;0.25,1,0)+Recap!G1083)</f>
        <v/>
      </c>
      <c r="H1082" s="13" t="str">
        <f>IF(Recap!H1083="","",IF(Recap!H1083&lt;0.25,1,0)+Recap!H1083)</f>
        <v/>
      </c>
      <c r="I1082" s="13" t="str">
        <f>IF(Recap!I1083="","",IF(Recap!I1083&lt;0.25,1,0)+Recap!I1083)</f>
        <v/>
      </c>
      <c r="J1082" s="13" t="str">
        <f>IF(Recap!J1083="","",IF(Recap!J1083&lt;0.25,1,0)+Recap!J1083)</f>
        <v/>
      </c>
      <c r="L1082" s="13" t="str">
        <f>IF(Recap!L1083="","",IF(Recap!L1083&lt;0.25,1,0)+Recap!L1083)</f>
        <v/>
      </c>
    </row>
    <row r="1083" spans="1:12">
      <c r="A1083" s="2" t="str">
        <f>IF(Recap!A1084="","",IF(Recap!A1084&lt;0.25,1,0)+Recap!A1084)</f>
        <v/>
      </c>
      <c r="B1083" s="13" t="str">
        <f>IF(Recap!B1084="","",IF(Recap!B1084&lt;0.25,1,0)+Recap!B1084)</f>
        <v/>
      </c>
      <c r="C1083" s="13" t="str">
        <f>IF(Recap!C1084="","",IF(Recap!C1084&lt;0.25,1,0)+Recap!C1084)</f>
        <v/>
      </c>
      <c r="D1083" s="13" t="str">
        <f>IF(Recap!D1084="","",IF(Recap!D1084&lt;0.25,1,0)+Recap!D1084)</f>
        <v/>
      </c>
      <c r="E1083" s="13" t="str">
        <f>IF(Recap!E1084="","",IF(Recap!E1084&lt;0.25,1,0)+Recap!E1084)</f>
        <v/>
      </c>
      <c r="F1083" s="13" t="str">
        <f>IF(Recap!F1084="","",IF(Recap!F1084&lt;0.25,1,0)+Recap!F1084)</f>
        <v/>
      </c>
      <c r="G1083" s="13" t="str">
        <f>IF(Recap!G1084="","",IF(Recap!G1084&lt;0.25,1,0)+Recap!G1084)</f>
        <v/>
      </c>
      <c r="H1083" s="13" t="str">
        <f>IF(Recap!H1084="","",IF(Recap!H1084&lt;0.25,1,0)+Recap!H1084)</f>
        <v/>
      </c>
      <c r="I1083" s="13" t="str">
        <f>IF(Recap!I1084="","",IF(Recap!I1084&lt;0.25,1,0)+Recap!I1084)</f>
        <v/>
      </c>
      <c r="J1083" s="13" t="str">
        <f>IF(Recap!J1084="","",IF(Recap!J1084&lt;0.25,1,0)+Recap!J1084)</f>
        <v/>
      </c>
      <c r="L1083" s="13" t="str">
        <f>IF(Recap!L1084="","",IF(Recap!L1084&lt;0.25,1,0)+Recap!L1084)</f>
        <v/>
      </c>
    </row>
    <row r="1084" spans="1:12">
      <c r="A1084" s="2" t="str">
        <f>IF(Recap!A1085="","",IF(Recap!A1085&lt;0.25,1,0)+Recap!A1085)</f>
        <v/>
      </c>
      <c r="B1084" s="13" t="str">
        <f>IF(Recap!B1085="","",IF(Recap!B1085&lt;0.25,1,0)+Recap!B1085)</f>
        <v/>
      </c>
      <c r="C1084" s="13" t="str">
        <f>IF(Recap!C1085="","",IF(Recap!C1085&lt;0.25,1,0)+Recap!C1085)</f>
        <v/>
      </c>
      <c r="D1084" s="13" t="str">
        <f>IF(Recap!D1085="","",IF(Recap!D1085&lt;0.25,1,0)+Recap!D1085)</f>
        <v/>
      </c>
      <c r="E1084" s="13" t="str">
        <f>IF(Recap!E1085="","",IF(Recap!E1085&lt;0.25,1,0)+Recap!E1085)</f>
        <v/>
      </c>
      <c r="F1084" s="13" t="str">
        <f>IF(Recap!F1085="","",IF(Recap!F1085&lt;0.25,1,0)+Recap!F1085)</f>
        <v/>
      </c>
      <c r="G1084" s="13" t="str">
        <f>IF(Recap!G1085="","",IF(Recap!G1085&lt;0.25,1,0)+Recap!G1085)</f>
        <v/>
      </c>
      <c r="H1084" s="13" t="str">
        <f>IF(Recap!H1085="","",IF(Recap!H1085&lt;0.25,1,0)+Recap!H1085)</f>
        <v/>
      </c>
      <c r="I1084" s="13" t="str">
        <f>IF(Recap!I1085="","",IF(Recap!I1085&lt;0.25,1,0)+Recap!I1085)</f>
        <v/>
      </c>
      <c r="J1084" s="13" t="str">
        <f>IF(Recap!J1085="","",IF(Recap!J1085&lt;0.25,1,0)+Recap!J1085)</f>
        <v/>
      </c>
      <c r="L1084" s="13" t="str">
        <f>IF(Recap!L1085="","",IF(Recap!L1085&lt;0.25,1,0)+Recap!L1085)</f>
        <v/>
      </c>
    </row>
    <row r="1085" spans="1:12">
      <c r="A1085" s="2" t="str">
        <f>IF(Recap!A1086="","",IF(Recap!A1086&lt;0.25,1,0)+Recap!A1086)</f>
        <v/>
      </c>
      <c r="B1085" s="13" t="str">
        <f>IF(Recap!B1086="","",IF(Recap!B1086&lt;0.25,1,0)+Recap!B1086)</f>
        <v/>
      </c>
      <c r="C1085" s="13" t="str">
        <f>IF(Recap!C1086="","",IF(Recap!C1086&lt;0.25,1,0)+Recap!C1086)</f>
        <v/>
      </c>
      <c r="D1085" s="13" t="str">
        <f>IF(Recap!D1086="","",IF(Recap!D1086&lt;0.25,1,0)+Recap!D1086)</f>
        <v/>
      </c>
      <c r="E1085" s="13" t="str">
        <f>IF(Recap!E1086="","",IF(Recap!E1086&lt;0.25,1,0)+Recap!E1086)</f>
        <v/>
      </c>
      <c r="F1085" s="13" t="str">
        <f>IF(Recap!F1086="","",IF(Recap!F1086&lt;0.25,1,0)+Recap!F1086)</f>
        <v/>
      </c>
      <c r="G1085" s="13" t="str">
        <f>IF(Recap!G1086="","",IF(Recap!G1086&lt;0.25,1,0)+Recap!G1086)</f>
        <v/>
      </c>
      <c r="H1085" s="13" t="str">
        <f>IF(Recap!H1086="","",IF(Recap!H1086&lt;0.25,1,0)+Recap!H1086)</f>
        <v/>
      </c>
      <c r="I1085" s="13" t="str">
        <f>IF(Recap!I1086="","",IF(Recap!I1086&lt;0.25,1,0)+Recap!I1086)</f>
        <v/>
      </c>
      <c r="J1085" s="13" t="str">
        <f>IF(Recap!J1086="","",IF(Recap!J1086&lt;0.25,1,0)+Recap!J1086)</f>
        <v/>
      </c>
      <c r="L1085" s="13" t="str">
        <f>IF(Recap!L1086="","",IF(Recap!L1086&lt;0.25,1,0)+Recap!L1086)</f>
        <v/>
      </c>
    </row>
    <row r="1086" spans="1:12">
      <c r="A1086" s="2" t="str">
        <f>IF(Recap!A1087="","",IF(Recap!A1087&lt;0.25,1,0)+Recap!A1087)</f>
        <v/>
      </c>
      <c r="B1086" s="13" t="str">
        <f>IF(Recap!B1087="","",IF(Recap!B1087&lt;0.25,1,0)+Recap!B1087)</f>
        <v/>
      </c>
      <c r="C1086" s="13" t="str">
        <f>IF(Recap!C1087="","",IF(Recap!C1087&lt;0.25,1,0)+Recap!C1087)</f>
        <v/>
      </c>
      <c r="D1086" s="13" t="str">
        <f>IF(Recap!D1087="","",IF(Recap!D1087&lt;0.25,1,0)+Recap!D1087)</f>
        <v/>
      </c>
      <c r="E1086" s="13" t="str">
        <f>IF(Recap!E1087="","",IF(Recap!E1087&lt;0.25,1,0)+Recap!E1087)</f>
        <v/>
      </c>
      <c r="F1086" s="13" t="str">
        <f>IF(Recap!F1087="","",IF(Recap!F1087&lt;0.25,1,0)+Recap!F1087)</f>
        <v/>
      </c>
      <c r="G1086" s="13" t="str">
        <f>IF(Recap!G1087="","",IF(Recap!G1087&lt;0.25,1,0)+Recap!G1087)</f>
        <v/>
      </c>
      <c r="H1086" s="13" t="str">
        <f>IF(Recap!H1087="","",IF(Recap!H1087&lt;0.25,1,0)+Recap!H1087)</f>
        <v/>
      </c>
      <c r="I1086" s="13" t="str">
        <f>IF(Recap!I1087="","",IF(Recap!I1087&lt;0.25,1,0)+Recap!I1087)</f>
        <v/>
      </c>
      <c r="J1086" s="13" t="str">
        <f>IF(Recap!J1087="","",IF(Recap!J1087&lt;0.25,1,0)+Recap!J1087)</f>
        <v/>
      </c>
      <c r="L1086" s="13" t="str">
        <f>IF(Recap!L1087="","",IF(Recap!L1087&lt;0.25,1,0)+Recap!L1087)</f>
        <v/>
      </c>
    </row>
    <row r="1087" spans="1:12">
      <c r="A1087" s="2" t="str">
        <f>IF(Recap!A1088="","",IF(Recap!A1088&lt;0.25,1,0)+Recap!A1088)</f>
        <v/>
      </c>
      <c r="B1087" s="13" t="str">
        <f>IF(Recap!B1088="","",IF(Recap!B1088&lt;0.25,1,0)+Recap!B1088)</f>
        <v/>
      </c>
      <c r="C1087" s="13" t="str">
        <f>IF(Recap!C1088="","",IF(Recap!C1088&lt;0.25,1,0)+Recap!C1088)</f>
        <v/>
      </c>
      <c r="D1087" s="13" t="str">
        <f>IF(Recap!D1088="","",IF(Recap!D1088&lt;0.25,1,0)+Recap!D1088)</f>
        <v/>
      </c>
      <c r="E1087" s="13" t="str">
        <f>IF(Recap!E1088="","",IF(Recap!E1088&lt;0.25,1,0)+Recap!E1088)</f>
        <v/>
      </c>
      <c r="F1087" s="13" t="str">
        <f>IF(Recap!F1088="","",IF(Recap!F1088&lt;0.25,1,0)+Recap!F1088)</f>
        <v/>
      </c>
      <c r="G1087" s="13" t="str">
        <f>IF(Recap!G1088="","",IF(Recap!G1088&lt;0.25,1,0)+Recap!G1088)</f>
        <v/>
      </c>
      <c r="H1087" s="13" t="str">
        <f>IF(Recap!H1088="","",IF(Recap!H1088&lt;0.25,1,0)+Recap!H1088)</f>
        <v/>
      </c>
      <c r="I1087" s="13" t="str">
        <f>IF(Recap!I1088="","",IF(Recap!I1088&lt;0.25,1,0)+Recap!I1088)</f>
        <v/>
      </c>
      <c r="J1087" s="13" t="str">
        <f>IF(Recap!J1088="","",IF(Recap!J1088&lt;0.25,1,0)+Recap!J1088)</f>
        <v/>
      </c>
      <c r="L1087" s="13" t="str">
        <f>IF(Recap!L1088="","",IF(Recap!L1088&lt;0.25,1,0)+Recap!L1088)</f>
        <v/>
      </c>
    </row>
    <row r="1088" spans="1:12">
      <c r="A1088" s="2" t="str">
        <f>IF(Recap!A1089="","",IF(Recap!A1089&lt;0.25,1,0)+Recap!A1089)</f>
        <v/>
      </c>
      <c r="B1088" s="13" t="str">
        <f>IF(Recap!B1089="","",IF(Recap!B1089&lt;0.25,1,0)+Recap!B1089)</f>
        <v/>
      </c>
      <c r="C1088" s="13" t="str">
        <f>IF(Recap!C1089="","",IF(Recap!C1089&lt;0.25,1,0)+Recap!C1089)</f>
        <v/>
      </c>
      <c r="D1088" s="13" t="str">
        <f>IF(Recap!D1089="","",IF(Recap!D1089&lt;0.25,1,0)+Recap!D1089)</f>
        <v/>
      </c>
      <c r="E1088" s="13" t="str">
        <f>IF(Recap!E1089="","",IF(Recap!E1089&lt;0.25,1,0)+Recap!E1089)</f>
        <v/>
      </c>
      <c r="F1088" s="13" t="str">
        <f>IF(Recap!F1089="","",IF(Recap!F1089&lt;0.25,1,0)+Recap!F1089)</f>
        <v/>
      </c>
      <c r="G1088" s="13" t="str">
        <f>IF(Recap!G1089="","",IF(Recap!G1089&lt;0.25,1,0)+Recap!G1089)</f>
        <v/>
      </c>
      <c r="H1088" s="13" t="str">
        <f>IF(Recap!H1089="","",IF(Recap!H1089&lt;0.25,1,0)+Recap!H1089)</f>
        <v/>
      </c>
      <c r="I1088" s="13" t="str">
        <f>IF(Recap!I1089="","",IF(Recap!I1089&lt;0.25,1,0)+Recap!I1089)</f>
        <v/>
      </c>
      <c r="J1088" s="13" t="str">
        <f>IF(Recap!J1089="","",IF(Recap!J1089&lt;0.25,1,0)+Recap!J1089)</f>
        <v/>
      </c>
      <c r="L1088" s="13" t="str">
        <f>IF(Recap!L1089="","",IF(Recap!L1089&lt;0.25,1,0)+Recap!L1089)</f>
        <v/>
      </c>
    </row>
    <row r="1089" spans="1:12">
      <c r="A1089" s="2" t="str">
        <f>IF(Recap!A1090="","",IF(Recap!A1090&lt;0.25,1,0)+Recap!A1090)</f>
        <v/>
      </c>
      <c r="B1089" s="13" t="str">
        <f>IF(Recap!B1090="","",IF(Recap!B1090&lt;0.25,1,0)+Recap!B1090)</f>
        <v/>
      </c>
      <c r="C1089" s="13" t="str">
        <f>IF(Recap!C1090="","",IF(Recap!C1090&lt;0.25,1,0)+Recap!C1090)</f>
        <v/>
      </c>
      <c r="D1089" s="13" t="str">
        <f>IF(Recap!D1090="","",IF(Recap!D1090&lt;0.25,1,0)+Recap!D1090)</f>
        <v/>
      </c>
      <c r="E1089" s="13" t="str">
        <f>IF(Recap!E1090="","",IF(Recap!E1090&lt;0.25,1,0)+Recap!E1090)</f>
        <v/>
      </c>
      <c r="F1089" s="13" t="str">
        <f>IF(Recap!F1090="","",IF(Recap!F1090&lt;0.25,1,0)+Recap!F1090)</f>
        <v/>
      </c>
      <c r="G1089" s="13" t="str">
        <f>IF(Recap!G1090="","",IF(Recap!G1090&lt;0.25,1,0)+Recap!G1090)</f>
        <v/>
      </c>
      <c r="H1089" s="13" t="str">
        <f>IF(Recap!H1090="","",IF(Recap!H1090&lt;0.25,1,0)+Recap!H1090)</f>
        <v/>
      </c>
      <c r="I1089" s="13" t="str">
        <f>IF(Recap!I1090="","",IF(Recap!I1090&lt;0.25,1,0)+Recap!I1090)</f>
        <v/>
      </c>
      <c r="J1089" s="13" t="str">
        <f>IF(Recap!J1090="","",IF(Recap!J1090&lt;0.25,1,0)+Recap!J1090)</f>
        <v/>
      </c>
      <c r="L1089" s="13" t="str">
        <f>IF(Recap!L1090="","",IF(Recap!L1090&lt;0.25,1,0)+Recap!L1090)</f>
        <v/>
      </c>
    </row>
    <row r="1090" spans="1:12">
      <c r="A1090" s="2" t="str">
        <f>IF(Recap!A1091="","",IF(Recap!A1091&lt;0.25,1,0)+Recap!A1091)</f>
        <v/>
      </c>
      <c r="B1090" s="13" t="str">
        <f>IF(Recap!B1091="","",IF(Recap!B1091&lt;0.25,1,0)+Recap!B1091)</f>
        <v/>
      </c>
      <c r="C1090" s="13" t="str">
        <f>IF(Recap!C1091="","",IF(Recap!C1091&lt;0.25,1,0)+Recap!C1091)</f>
        <v/>
      </c>
      <c r="D1090" s="13" t="str">
        <f>IF(Recap!D1091="","",IF(Recap!D1091&lt;0.25,1,0)+Recap!D1091)</f>
        <v/>
      </c>
      <c r="E1090" s="13" t="str">
        <f>IF(Recap!E1091="","",IF(Recap!E1091&lt;0.25,1,0)+Recap!E1091)</f>
        <v/>
      </c>
      <c r="F1090" s="13" t="str">
        <f>IF(Recap!F1091="","",IF(Recap!F1091&lt;0.25,1,0)+Recap!F1091)</f>
        <v/>
      </c>
      <c r="G1090" s="13" t="str">
        <f>IF(Recap!G1091="","",IF(Recap!G1091&lt;0.25,1,0)+Recap!G1091)</f>
        <v/>
      </c>
      <c r="H1090" s="13" t="str">
        <f>IF(Recap!H1091="","",IF(Recap!H1091&lt;0.25,1,0)+Recap!H1091)</f>
        <v/>
      </c>
      <c r="I1090" s="13" t="str">
        <f>IF(Recap!I1091="","",IF(Recap!I1091&lt;0.25,1,0)+Recap!I1091)</f>
        <v/>
      </c>
      <c r="J1090" s="13" t="str">
        <f>IF(Recap!J1091="","",IF(Recap!J1091&lt;0.25,1,0)+Recap!J1091)</f>
        <v/>
      </c>
      <c r="L1090" s="13" t="str">
        <f>IF(Recap!L1091="","",IF(Recap!L1091&lt;0.25,1,0)+Recap!L1091)</f>
        <v/>
      </c>
    </row>
    <row r="1091" spans="1:12">
      <c r="A1091" s="2" t="str">
        <f>IF(Recap!A1092="","",IF(Recap!A1092&lt;0.25,1,0)+Recap!A1092)</f>
        <v/>
      </c>
      <c r="B1091" s="13" t="str">
        <f>IF(Recap!B1092="","",IF(Recap!B1092&lt;0.25,1,0)+Recap!B1092)</f>
        <v/>
      </c>
      <c r="C1091" s="13" t="str">
        <f>IF(Recap!C1092="","",IF(Recap!C1092&lt;0.25,1,0)+Recap!C1092)</f>
        <v/>
      </c>
      <c r="D1091" s="13" t="str">
        <f>IF(Recap!D1092="","",IF(Recap!D1092&lt;0.25,1,0)+Recap!D1092)</f>
        <v/>
      </c>
      <c r="E1091" s="13" t="str">
        <f>IF(Recap!E1092="","",IF(Recap!E1092&lt;0.25,1,0)+Recap!E1092)</f>
        <v/>
      </c>
      <c r="F1091" s="13" t="str">
        <f>IF(Recap!F1092="","",IF(Recap!F1092&lt;0.25,1,0)+Recap!F1092)</f>
        <v/>
      </c>
      <c r="G1091" s="13" t="str">
        <f>IF(Recap!G1092="","",IF(Recap!G1092&lt;0.25,1,0)+Recap!G1092)</f>
        <v/>
      </c>
      <c r="H1091" s="13" t="str">
        <f>IF(Recap!H1092="","",IF(Recap!H1092&lt;0.25,1,0)+Recap!H1092)</f>
        <v/>
      </c>
      <c r="I1091" s="13" t="str">
        <f>IF(Recap!I1092="","",IF(Recap!I1092&lt;0.25,1,0)+Recap!I1092)</f>
        <v/>
      </c>
      <c r="J1091" s="13" t="str">
        <f>IF(Recap!J1092="","",IF(Recap!J1092&lt;0.25,1,0)+Recap!J1092)</f>
        <v/>
      </c>
      <c r="L1091" s="13" t="str">
        <f>IF(Recap!L1092="","",IF(Recap!L1092&lt;0.25,1,0)+Recap!L1092)</f>
        <v/>
      </c>
    </row>
    <row r="1092" spans="1:12">
      <c r="A1092" s="2" t="str">
        <f>IF(Recap!A1093="","",IF(Recap!A1093&lt;0.25,1,0)+Recap!A1093)</f>
        <v/>
      </c>
      <c r="B1092" s="13" t="str">
        <f>IF(Recap!B1093="","",IF(Recap!B1093&lt;0.25,1,0)+Recap!B1093)</f>
        <v/>
      </c>
      <c r="C1092" s="13" t="str">
        <f>IF(Recap!C1093="","",IF(Recap!C1093&lt;0.25,1,0)+Recap!C1093)</f>
        <v/>
      </c>
      <c r="D1092" s="13" t="str">
        <f>IF(Recap!D1093="","",IF(Recap!D1093&lt;0.25,1,0)+Recap!D1093)</f>
        <v/>
      </c>
      <c r="E1092" s="13" t="str">
        <f>IF(Recap!E1093="","",IF(Recap!E1093&lt;0.25,1,0)+Recap!E1093)</f>
        <v/>
      </c>
      <c r="F1092" s="13" t="str">
        <f>IF(Recap!F1093="","",IF(Recap!F1093&lt;0.25,1,0)+Recap!F1093)</f>
        <v/>
      </c>
      <c r="G1092" s="13" t="str">
        <f>IF(Recap!G1093="","",IF(Recap!G1093&lt;0.25,1,0)+Recap!G1093)</f>
        <v/>
      </c>
      <c r="H1092" s="13" t="str">
        <f>IF(Recap!H1093="","",IF(Recap!H1093&lt;0.25,1,0)+Recap!H1093)</f>
        <v/>
      </c>
      <c r="I1092" s="13" t="str">
        <f>IF(Recap!I1093="","",IF(Recap!I1093&lt;0.25,1,0)+Recap!I1093)</f>
        <v/>
      </c>
      <c r="J1092" s="13" t="str">
        <f>IF(Recap!J1093="","",IF(Recap!J1093&lt;0.25,1,0)+Recap!J1093)</f>
        <v/>
      </c>
      <c r="L1092" s="13" t="str">
        <f>IF(Recap!L1093="","",IF(Recap!L1093&lt;0.25,1,0)+Recap!L1093)</f>
        <v/>
      </c>
    </row>
    <row r="1093" spans="1:12">
      <c r="A1093" s="2" t="str">
        <f>IF(Recap!A1094="","",IF(Recap!A1094&lt;0.25,1,0)+Recap!A1094)</f>
        <v/>
      </c>
      <c r="B1093" s="13" t="str">
        <f>IF(Recap!B1094="","",IF(Recap!B1094&lt;0.25,1,0)+Recap!B1094)</f>
        <v/>
      </c>
      <c r="C1093" s="13" t="str">
        <f>IF(Recap!C1094="","",IF(Recap!C1094&lt;0.25,1,0)+Recap!C1094)</f>
        <v/>
      </c>
      <c r="D1093" s="13" t="str">
        <f>IF(Recap!D1094="","",IF(Recap!D1094&lt;0.25,1,0)+Recap!D1094)</f>
        <v/>
      </c>
      <c r="E1093" s="13" t="str">
        <f>IF(Recap!E1094="","",IF(Recap!E1094&lt;0.25,1,0)+Recap!E1094)</f>
        <v/>
      </c>
      <c r="F1093" s="13" t="str">
        <f>IF(Recap!F1094="","",IF(Recap!F1094&lt;0.25,1,0)+Recap!F1094)</f>
        <v/>
      </c>
      <c r="G1093" s="13" t="str">
        <f>IF(Recap!G1094="","",IF(Recap!G1094&lt;0.25,1,0)+Recap!G1094)</f>
        <v/>
      </c>
      <c r="H1093" s="13" t="str">
        <f>IF(Recap!H1094="","",IF(Recap!H1094&lt;0.25,1,0)+Recap!H1094)</f>
        <v/>
      </c>
      <c r="I1093" s="13" t="str">
        <f>IF(Recap!I1094="","",IF(Recap!I1094&lt;0.25,1,0)+Recap!I1094)</f>
        <v/>
      </c>
      <c r="J1093" s="13" t="str">
        <f>IF(Recap!J1094="","",IF(Recap!J1094&lt;0.25,1,0)+Recap!J1094)</f>
        <v/>
      </c>
      <c r="L1093" s="13" t="str">
        <f>IF(Recap!L1094="","",IF(Recap!L1094&lt;0.25,1,0)+Recap!L1094)</f>
        <v/>
      </c>
    </row>
    <row r="1094" spans="1:12">
      <c r="A1094" s="2" t="str">
        <f>IF(Recap!A1095="","",IF(Recap!A1095&lt;0.25,1,0)+Recap!A1095)</f>
        <v/>
      </c>
      <c r="B1094" s="13" t="str">
        <f>IF(Recap!B1095="","",IF(Recap!B1095&lt;0.25,1,0)+Recap!B1095)</f>
        <v/>
      </c>
      <c r="C1094" s="13" t="str">
        <f>IF(Recap!C1095="","",IF(Recap!C1095&lt;0.25,1,0)+Recap!C1095)</f>
        <v/>
      </c>
      <c r="D1094" s="13" t="str">
        <f>IF(Recap!D1095="","",IF(Recap!D1095&lt;0.25,1,0)+Recap!D1095)</f>
        <v/>
      </c>
      <c r="E1094" s="13" t="str">
        <f>IF(Recap!E1095="","",IF(Recap!E1095&lt;0.25,1,0)+Recap!E1095)</f>
        <v/>
      </c>
      <c r="F1094" s="13" t="str">
        <f>IF(Recap!F1095="","",IF(Recap!F1095&lt;0.25,1,0)+Recap!F1095)</f>
        <v/>
      </c>
      <c r="G1094" s="13" t="str">
        <f>IF(Recap!G1095="","",IF(Recap!G1095&lt;0.25,1,0)+Recap!G1095)</f>
        <v/>
      </c>
      <c r="H1094" s="13" t="str">
        <f>IF(Recap!H1095="","",IF(Recap!H1095&lt;0.25,1,0)+Recap!H1095)</f>
        <v/>
      </c>
      <c r="I1094" s="13" t="str">
        <f>IF(Recap!I1095="","",IF(Recap!I1095&lt;0.25,1,0)+Recap!I1095)</f>
        <v/>
      </c>
      <c r="J1094" s="13" t="str">
        <f>IF(Recap!J1095="","",IF(Recap!J1095&lt;0.25,1,0)+Recap!J1095)</f>
        <v/>
      </c>
      <c r="L1094" s="13" t="str">
        <f>IF(Recap!L1095="","",IF(Recap!L1095&lt;0.25,1,0)+Recap!L1095)</f>
        <v/>
      </c>
    </row>
    <row r="1095" spans="1:12">
      <c r="A1095" s="2" t="str">
        <f>IF(Recap!A1096="","",IF(Recap!A1096&lt;0.25,1,0)+Recap!A1096)</f>
        <v/>
      </c>
      <c r="B1095" s="13" t="str">
        <f>IF(Recap!B1096="","",IF(Recap!B1096&lt;0.25,1,0)+Recap!B1096)</f>
        <v/>
      </c>
      <c r="C1095" s="13" t="str">
        <f>IF(Recap!C1096="","",IF(Recap!C1096&lt;0.25,1,0)+Recap!C1096)</f>
        <v/>
      </c>
      <c r="D1095" s="13" t="str">
        <f>IF(Recap!D1096="","",IF(Recap!D1096&lt;0.25,1,0)+Recap!D1096)</f>
        <v/>
      </c>
      <c r="E1095" s="13" t="str">
        <f>IF(Recap!E1096="","",IF(Recap!E1096&lt;0.25,1,0)+Recap!E1096)</f>
        <v/>
      </c>
      <c r="F1095" s="13" t="str">
        <f>IF(Recap!F1096="","",IF(Recap!F1096&lt;0.25,1,0)+Recap!F1096)</f>
        <v/>
      </c>
      <c r="G1095" s="13" t="str">
        <f>IF(Recap!G1096="","",IF(Recap!G1096&lt;0.25,1,0)+Recap!G1096)</f>
        <v/>
      </c>
      <c r="H1095" s="13" t="str">
        <f>IF(Recap!H1096="","",IF(Recap!H1096&lt;0.25,1,0)+Recap!H1096)</f>
        <v/>
      </c>
      <c r="I1095" s="13" t="str">
        <f>IF(Recap!I1096="","",IF(Recap!I1096&lt;0.25,1,0)+Recap!I1096)</f>
        <v/>
      </c>
      <c r="J1095" s="13" t="str">
        <f>IF(Recap!J1096="","",IF(Recap!J1096&lt;0.25,1,0)+Recap!J1096)</f>
        <v/>
      </c>
      <c r="L1095" s="13" t="str">
        <f>IF(Recap!L1096="","",IF(Recap!L1096&lt;0.25,1,0)+Recap!L1096)</f>
        <v/>
      </c>
    </row>
    <row r="1096" spans="1:12">
      <c r="A1096" s="2" t="str">
        <f>IF(Recap!A1097="","",IF(Recap!A1097&lt;0.25,1,0)+Recap!A1097)</f>
        <v/>
      </c>
      <c r="B1096" s="13" t="str">
        <f>IF(Recap!B1097="","",IF(Recap!B1097&lt;0.25,1,0)+Recap!B1097)</f>
        <v/>
      </c>
      <c r="C1096" s="13" t="str">
        <f>IF(Recap!C1097="","",IF(Recap!C1097&lt;0.25,1,0)+Recap!C1097)</f>
        <v/>
      </c>
      <c r="D1096" s="13" t="str">
        <f>IF(Recap!D1097="","",IF(Recap!D1097&lt;0.25,1,0)+Recap!D1097)</f>
        <v/>
      </c>
      <c r="E1096" s="13" t="str">
        <f>IF(Recap!E1097="","",IF(Recap!E1097&lt;0.25,1,0)+Recap!E1097)</f>
        <v/>
      </c>
      <c r="F1096" s="13" t="str">
        <f>IF(Recap!F1097="","",IF(Recap!F1097&lt;0.25,1,0)+Recap!F1097)</f>
        <v/>
      </c>
      <c r="G1096" s="13" t="str">
        <f>IF(Recap!G1097="","",IF(Recap!G1097&lt;0.25,1,0)+Recap!G1097)</f>
        <v/>
      </c>
      <c r="H1096" s="13" t="str">
        <f>IF(Recap!H1097="","",IF(Recap!H1097&lt;0.25,1,0)+Recap!H1097)</f>
        <v/>
      </c>
      <c r="I1096" s="13" t="str">
        <f>IF(Recap!I1097="","",IF(Recap!I1097&lt;0.25,1,0)+Recap!I1097)</f>
        <v/>
      </c>
      <c r="J1096" s="13" t="str">
        <f>IF(Recap!J1097="","",IF(Recap!J1097&lt;0.25,1,0)+Recap!J1097)</f>
        <v/>
      </c>
      <c r="L1096" s="13" t="str">
        <f>IF(Recap!L1097="","",IF(Recap!L1097&lt;0.25,1,0)+Recap!L1097)</f>
        <v/>
      </c>
    </row>
    <row r="1097" spans="1:12">
      <c r="A1097" s="2" t="str">
        <f>IF(Recap!A1098="","",IF(Recap!A1098&lt;0.25,1,0)+Recap!A1098)</f>
        <v/>
      </c>
      <c r="B1097" s="13" t="str">
        <f>IF(Recap!B1098="","",IF(Recap!B1098&lt;0.25,1,0)+Recap!B1098)</f>
        <v/>
      </c>
      <c r="C1097" s="13" t="str">
        <f>IF(Recap!C1098="","",IF(Recap!C1098&lt;0.25,1,0)+Recap!C1098)</f>
        <v/>
      </c>
      <c r="D1097" s="13" t="str">
        <f>IF(Recap!D1098="","",IF(Recap!D1098&lt;0.25,1,0)+Recap!D1098)</f>
        <v/>
      </c>
      <c r="E1097" s="13" t="str">
        <f>IF(Recap!E1098="","",IF(Recap!E1098&lt;0.25,1,0)+Recap!E1098)</f>
        <v/>
      </c>
      <c r="F1097" s="13" t="str">
        <f>IF(Recap!F1098="","",IF(Recap!F1098&lt;0.25,1,0)+Recap!F1098)</f>
        <v/>
      </c>
      <c r="G1097" s="13" t="str">
        <f>IF(Recap!G1098="","",IF(Recap!G1098&lt;0.25,1,0)+Recap!G1098)</f>
        <v/>
      </c>
      <c r="H1097" s="13" t="str">
        <f>IF(Recap!H1098="","",IF(Recap!H1098&lt;0.25,1,0)+Recap!H1098)</f>
        <v/>
      </c>
      <c r="I1097" s="13" t="str">
        <f>IF(Recap!I1098="","",IF(Recap!I1098&lt;0.25,1,0)+Recap!I1098)</f>
        <v/>
      </c>
      <c r="J1097" s="13" t="str">
        <f>IF(Recap!J1098="","",IF(Recap!J1098&lt;0.25,1,0)+Recap!J1098)</f>
        <v/>
      </c>
      <c r="L1097" s="13" t="str">
        <f>IF(Recap!L1098="","",IF(Recap!L1098&lt;0.25,1,0)+Recap!L1098)</f>
        <v/>
      </c>
    </row>
    <row r="1098" spans="1:12">
      <c r="A1098" s="2" t="str">
        <f>IF(Recap!A1099="","",IF(Recap!A1099&lt;0.25,1,0)+Recap!A1099)</f>
        <v/>
      </c>
      <c r="B1098" s="13" t="str">
        <f>IF(Recap!B1099="","",IF(Recap!B1099&lt;0.25,1,0)+Recap!B1099)</f>
        <v/>
      </c>
      <c r="C1098" s="13" t="str">
        <f>IF(Recap!C1099="","",IF(Recap!C1099&lt;0.25,1,0)+Recap!C1099)</f>
        <v/>
      </c>
      <c r="D1098" s="13" t="str">
        <f>IF(Recap!D1099="","",IF(Recap!D1099&lt;0.25,1,0)+Recap!D1099)</f>
        <v/>
      </c>
      <c r="E1098" s="13" t="str">
        <f>IF(Recap!E1099="","",IF(Recap!E1099&lt;0.25,1,0)+Recap!E1099)</f>
        <v/>
      </c>
      <c r="F1098" s="13" t="str">
        <f>IF(Recap!F1099="","",IF(Recap!F1099&lt;0.25,1,0)+Recap!F1099)</f>
        <v/>
      </c>
      <c r="G1098" s="13" t="str">
        <f>IF(Recap!G1099="","",IF(Recap!G1099&lt;0.25,1,0)+Recap!G1099)</f>
        <v/>
      </c>
      <c r="H1098" s="13" t="str">
        <f>IF(Recap!H1099="","",IF(Recap!H1099&lt;0.25,1,0)+Recap!H1099)</f>
        <v/>
      </c>
      <c r="I1098" s="13" t="str">
        <f>IF(Recap!I1099="","",IF(Recap!I1099&lt;0.25,1,0)+Recap!I1099)</f>
        <v/>
      </c>
      <c r="J1098" s="13" t="str">
        <f>IF(Recap!J1099="","",IF(Recap!J1099&lt;0.25,1,0)+Recap!J1099)</f>
        <v/>
      </c>
      <c r="L1098" s="13" t="str">
        <f>IF(Recap!L1099="","",IF(Recap!L1099&lt;0.25,1,0)+Recap!L1099)</f>
        <v/>
      </c>
    </row>
    <row r="1099" spans="1:12">
      <c r="A1099" s="2" t="str">
        <f>IF(Recap!A1100="","",IF(Recap!A1100&lt;0.25,1,0)+Recap!A1100)</f>
        <v/>
      </c>
      <c r="B1099" s="13" t="str">
        <f>IF(Recap!B1100="","",IF(Recap!B1100&lt;0.25,1,0)+Recap!B1100)</f>
        <v/>
      </c>
      <c r="C1099" s="13" t="str">
        <f>IF(Recap!C1100="","",IF(Recap!C1100&lt;0.25,1,0)+Recap!C1100)</f>
        <v/>
      </c>
      <c r="D1099" s="13" t="str">
        <f>IF(Recap!D1100="","",IF(Recap!D1100&lt;0.25,1,0)+Recap!D1100)</f>
        <v/>
      </c>
      <c r="E1099" s="13" t="str">
        <f>IF(Recap!E1100="","",IF(Recap!E1100&lt;0.25,1,0)+Recap!E1100)</f>
        <v/>
      </c>
      <c r="F1099" s="13" t="str">
        <f>IF(Recap!F1100="","",IF(Recap!F1100&lt;0.25,1,0)+Recap!F1100)</f>
        <v/>
      </c>
      <c r="G1099" s="13" t="str">
        <f>IF(Recap!G1100="","",IF(Recap!G1100&lt;0.25,1,0)+Recap!G1100)</f>
        <v/>
      </c>
      <c r="H1099" s="13" t="str">
        <f>IF(Recap!H1100="","",IF(Recap!H1100&lt;0.25,1,0)+Recap!H1100)</f>
        <v/>
      </c>
      <c r="I1099" s="13" t="str">
        <f>IF(Recap!I1100="","",IF(Recap!I1100&lt;0.25,1,0)+Recap!I1100)</f>
        <v/>
      </c>
      <c r="J1099" s="13" t="str">
        <f>IF(Recap!J1100="","",IF(Recap!J1100&lt;0.25,1,0)+Recap!J1100)</f>
        <v/>
      </c>
      <c r="L1099" s="13" t="str">
        <f>IF(Recap!L1100="","",IF(Recap!L1100&lt;0.25,1,0)+Recap!L1100)</f>
        <v/>
      </c>
    </row>
    <row r="1100" spans="1:12">
      <c r="A1100" s="2" t="str">
        <f>IF(Recap!A1101="","",IF(Recap!A1101&lt;0.25,1,0)+Recap!A1101)</f>
        <v/>
      </c>
      <c r="B1100" s="13" t="str">
        <f>IF(Recap!B1101="","",IF(Recap!B1101&lt;0.25,1,0)+Recap!B1101)</f>
        <v/>
      </c>
      <c r="C1100" s="13" t="str">
        <f>IF(Recap!C1101="","",IF(Recap!C1101&lt;0.25,1,0)+Recap!C1101)</f>
        <v/>
      </c>
      <c r="D1100" s="13" t="str">
        <f>IF(Recap!D1101="","",IF(Recap!D1101&lt;0.25,1,0)+Recap!D1101)</f>
        <v/>
      </c>
      <c r="E1100" s="13" t="str">
        <f>IF(Recap!E1101="","",IF(Recap!E1101&lt;0.25,1,0)+Recap!E1101)</f>
        <v/>
      </c>
      <c r="F1100" s="13" t="str">
        <f>IF(Recap!F1101="","",IF(Recap!F1101&lt;0.25,1,0)+Recap!F1101)</f>
        <v/>
      </c>
      <c r="G1100" s="13" t="str">
        <f>IF(Recap!G1101="","",IF(Recap!G1101&lt;0.25,1,0)+Recap!G1101)</f>
        <v/>
      </c>
      <c r="H1100" s="13" t="str">
        <f>IF(Recap!H1101="","",IF(Recap!H1101&lt;0.25,1,0)+Recap!H1101)</f>
        <v/>
      </c>
      <c r="I1100" s="13" t="str">
        <f>IF(Recap!I1101="","",IF(Recap!I1101&lt;0.25,1,0)+Recap!I1101)</f>
        <v/>
      </c>
      <c r="J1100" s="13" t="str">
        <f>IF(Recap!J1101="","",IF(Recap!J1101&lt;0.25,1,0)+Recap!J1101)</f>
        <v/>
      </c>
      <c r="L1100" s="13" t="str">
        <f>IF(Recap!L1101="","",IF(Recap!L1101&lt;0.25,1,0)+Recap!L1101)</f>
        <v/>
      </c>
    </row>
    <row r="1101" spans="1:12">
      <c r="A1101" s="2" t="str">
        <f>IF(Recap!A1102="","",IF(Recap!A1102&lt;0.25,1,0)+Recap!A1102)</f>
        <v/>
      </c>
      <c r="B1101" s="13" t="str">
        <f>IF(Recap!B1102="","",IF(Recap!B1102&lt;0.25,1,0)+Recap!B1102)</f>
        <v/>
      </c>
      <c r="C1101" s="13" t="str">
        <f>IF(Recap!C1102="","",IF(Recap!C1102&lt;0.25,1,0)+Recap!C1102)</f>
        <v/>
      </c>
      <c r="D1101" s="13" t="str">
        <f>IF(Recap!D1102="","",IF(Recap!D1102&lt;0.25,1,0)+Recap!D1102)</f>
        <v/>
      </c>
      <c r="E1101" s="13" t="str">
        <f>IF(Recap!E1102="","",IF(Recap!E1102&lt;0.25,1,0)+Recap!E1102)</f>
        <v/>
      </c>
      <c r="F1101" s="13" t="str">
        <f>IF(Recap!F1102="","",IF(Recap!F1102&lt;0.25,1,0)+Recap!F1102)</f>
        <v/>
      </c>
      <c r="G1101" s="13" t="str">
        <f>IF(Recap!G1102="","",IF(Recap!G1102&lt;0.25,1,0)+Recap!G1102)</f>
        <v/>
      </c>
      <c r="H1101" s="13" t="str">
        <f>IF(Recap!H1102="","",IF(Recap!H1102&lt;0.25,1,0)+Recap!H1102)</f>
        <v/>
      </c>
      <c r="I1101" s="13" t="str">
        <f>IF(Recap!I1102="","",IF(Recap!I1102&lt;0.25,1,0)+Recap!I1102)</f>
        <v/>
      </c>
      <c r="J1101" s="13" t="str">
        <f>IF(Recap!J1102="","",IF(Recap!J1102&lt;0.25,1,0)+Recap!J1102)</f>
        <v/>
      </c>
      <c r="L1101" s="13" t="str">
        <f>IF(Recap!L1102="","",IF(Recap!L1102&lt;0.25,1,0)+Recap!L1102)</f>
        <v/>
      </c>
    </row>
    <row r="1102" spans="1:12">
      <c r="A1102" s="2" t="str">
        <f>IF(Recap!A1103="","",IF(Recap!A1103&lt;0.25,1,0)+Recap!A1103)</f>
        <v/>
      </c>
      <c r="B1102" s="13" t="str">
        <f>IF(Recap!B1103="","",IF(Recap!B1103&lt;0.25,1,0)+Recap!B1103)</f>
        <v/>
      </c>
      <c r="C1102" s="13" t="str">
        <f>IF(Recap!C1103="","",IF(Recap!C1103&lt;0.25,1,0)+Recap!C1103)</f>
        <v/>
      </c>
      <c r="D1102" s="13" t="str">
        <f>IF(Recap!D1103="","",IF(Recap!D1103&lt;0.25,1,0)+Recap!D1103)</f>
        <v/>
      </c>
      <c r="E1102" s="13" t="str">
        <f>IF(Recap!E1103="","",IF(Recap!E1103&lt;0.25,1,0)+Recap!E1103)</f>
        <v/>
      </c>
      <c r="F1102" s="13" t="str">
        <f>IF(Recap!F1103="","",IF(Recap!F1103&lt;0.25,1,0)+Recap!F1103)</f>
        <v/>
      </c>
      <c r="G1102" s="13" t="str">
        <f>IF(Recap!G1103="","",IF(Recap!G1103&lt;0.25,1,0)+Recap!G1103)</f>
        <v/>
      </c>
      <c r="H1102" s="13" t="str">
        <f>IF(Recap!H1103="","",IF(Recap!H1103&lt;0.25,1,0)+Recap!H1103)</f>
        <v/>
      </c>
      <c r="I1102" s="13" t="str">
        <f>IF(Recap!I1103="","",IF(Recap!I1103&lt;0.25,1,0)+Recap!I1103)</f>
        <v/>
      </c>
      <c r="J1102" s="13" t="str">
        <f>IF(Recap!J1103="","",IF(Recap!J1103&lt;0.25,1,0)+Recap!J1103)</f>
        <v/>
      </c>
      <c r="L1102" s="13" t="str">
        <f>IF(Recap!L1103="","",IF(Recap!L1103&lt;0.25,1,0)+Recap!L1103)</f>
        <v/>
      </c>
    </row>
    <row r="1103" spans="1:12">
      <c r="A1103" s="2" t="str">
        <f>IF(Recap!A1104="","",IF(Recap!A1104&lt;0.25,1,0)+Recap!A1104)</f>
        <v/>
      </c>
      <c r="B1103" s="13" t="str">
        <f>IF(Recap!B1104="","",IF(Recap!B1104&lt;0.25,1,0)+Recap!B1104)</f>
        <v/>
      </c>
      <c r="C1103" s="13" t="str">
        <f>IF(Recap!C1104="","",IF(Recap!C1104&lt;0.25,1,0)+Recap!C1104)</f>
        <v/>
      </c>
      <c r="D1103" s="13" t="str">
        <f>IF(Recap!D1104="","",IF(Recap!D1104&lt;0.25,1,0)+Recap!D1104)</f>
        <v/>
      </c>
      <c r="E1103" s="13" t="str">
        <f>IF(Recap!E1104="","",IF(Recap!E1104&lt;0.25,1,0)+Recap!E1104)</f>
        <v/>
      </c>
      <c r="F1103" s="13" t="str">
        <f>IF(Recap!F1104="","",IF(Recap!F1104&lt;0.25,1,0)+Recap!F1104)</f>
        <v/>
      </c>
      <c r="G1103" s="13" t="str">
        <f>IF(Recap!G1104="","",IF(Recap!G1104&lt;0.25,1,0)+Recap!G1104)</f>
        <v/>
      </c>
      <c r="H1103" s="13" t="str">
        <f>IF(Recap!H1104="","",IF(Recap!H1104&lt;0.25,1,0)+Recap!H1104)</f>
        <v/>
      </c>
      <c r="I1103" s="13" t="str">
        <f>IF(Recap!I1104="","",IF(Recap!I1104&lt;0.25,1,0)+Recap!I1104)</f>
        <v/>
      </c>
      <c r="J1103" s="13" t="str">
        <f>IF(Recap!J1104="","",IF(Recap!J1104&lt;0.25,1,0)+Recap!J1104)</f>
        <v/>
      </c>
      <c r="L1103" s="13" t="str">
        <f>IF(Recap!L1104="","",IF(Recap!L1104&lt;0.25,1,0)+Recap!L1104)</f>
        <v/>
      </c>
    </row>
    <row r="1104" spans="1:12">
      <c r="A1104" s="2" t="str">
        <f>IF(Recap!A1105="","",IF(Recap!A1105&lt;0.25,1,0)+Recap!A1105)</f>
        <v/>
      </c>
      <c r="B1104" s="13" t="str">
        <f>IF(Recap!B1105="","",IF(Recap!B1105&lt;0.25,1,0)+Recap!B1105)</f>
        <v/>
      </c>
      <c r="C1104" s="13" t="str">
        <f>IF(Recap!C1105="","",IF(Recap!C1105&lt;0.25,1,0)+Recap!C1105)</f>
        <v/>
      </c>
      <c r="D1104" s="13" t="str">
        <f>IF(Recap!D1105="","",IF(Recap!D1105&lt;0.25,1,0)+Recap!D1105)</f>
        <v/>
      </c>
      <c r="E1104" s="13" t="str">
        <f>IF(Recap!E1105="","",IF(Recap!E1105&lt;0.25,1,0)+Recap!E1105)</f>
        <v/>
      </c>
      <c r="F1104" s="13" t="str">
        <f>IF(Recap!F1105="","",IF(Recap!F1105&lt;0.25,1,0)+Recap!F1105)</f>
        <v/>
      </c>
      <c r="G1104" s="13" t="str">
        <f>IF(Recap!G1105="","",IF(Recap!G1105&lt;0.25,1,0)+Recap!G1105)</f>
        <v/>
      </c>
      <c r="H1104" s="13" t="str">
        <f>IF(Recap!H1105="","",IF(Recap!H1105&lt;0.25,1,0)+Recap!H1105)</f>
        <v/>
      </c>
      <c r="I1104" s="13" t="str">
        <f>IF(Recap!I1105="","",IF(Recap!I1105&lt;0.25,1,0)+Recap!I1105)</f>
        <v/>
      </c>
      <c r="J1104" s="13" t="str">
        <f>IF(Recap!J1105="","",IF(Recap!J1105&lt;0.25,1,0)+Recap!J1105)</f>
        <v/>
      </c>
      <c r="L1104" s="13" t="str">
        <f>IF(Recap!L1105="","",IF(Recap!L1105&lt;0.25,1,0)+Recap!L1105)</f>
        <v/>
      </c>
    </row>
    <row r="1105" spans="1:12">
      <c r="A1105" s="2" t="str">
        <f>IF(Recap!A1106="","",IF(Recap!A1106&lt;0.25,1,0)+Recap!A1106)</f>
        <v/>
      </c>
      <c r="B1105" s="13" t="str">
        <f>IF(Recap!B1106="","",IF(Recap!B1106&lt;0.25,1,0)+Recap!B1106)</f>
        <v/>
      </c>
      <c r="C1105" s="13" t="str">
        <f>IF(Recap!C1106="","",IF(Recap!C1106&lt;0.25,1,0)+Recap!C1106)</f>
        <v/>
      </c>
      <c r="D1105" s="13" t="str">
        <f>IF(Recap!D1106="","",IF(Recap!D1106&lt;0.25,1,0)+Recap!D1106)</f>
        <v/>
      </c>
      <c r="E1105" s="13" t="str">
        <f>IF(Recap!E1106="","",IF(Recap!E1106&lt;0.25,1,0)+Recap!E1106)</f>
        <v/>
      </c>
      <c r="F1105" s="13" t="str">
        <f>IF(Recap!F1106="","",IF(Recap!F1106&lt;0.25,1,0)+Recap!F1106)</f>
        <v/>
      </c>
      <c r="G1105" s="13" t="str">
        <f>IF(Recap!G1106="","",IF(Recap!G1106&lt;0.25,1,0)+Recap!G1106)</f>
        <v/>
      </c>
      <c r="H1105" s="13" t="str">
        <f>IF(Recap!H1106="","",IF(Recap!H1106&lt;0.25,1,0)+Recap!H1106)</f>
        <v/>
      </c>
      <c r="I1105" s="13" t="str">
        <f>IF(Recap!I1106="","",IF(Recap!I1106&lt;0.25,1,0)+Recap!I1106)</f>
        <v/>
      </c>
      <c r="J1105" s="13" t="str">
        <f>IF(Recap!J1106="","",IF(Recap!J1106&lt;0.25,1,0)+Recap!J1106)</f>
        <v/>
      </c>
      <c r="L1105" s="13" t="str">
        <f>IF(Recap!L1106="","",IF(Recap!L1106&lt;0.25,1,0)+Recap!L1106)</f>
        <v/>
      </c>
    </row>
    <row r="1106" spans="1:12">
      <c r="A1106" s="2" t="str">
        <f>IF(Recap!A1107="","",IF(Recap!A1107&lt;0.25,1,0)+Recap!A1107)</f>
        <v/>
      </c>
      <c r="B1106" s="13" t="str">
        <f>IF(Recap!B1107="","",IF(Recap!B1107&lt;0.25,1,0)+Recap!B1107)</f>
        <v/>
      </c>
      <c r="C1106" s="13" t="str">
        <f>IF(Recap!C1107="","",IF(Recap!C1107&lt;0.25,1,0)+Recap!C1107)</f>
        <v/>
      </c>
      <c r="D1106" s="13" t="str">
        <f>IF(Recap!D1107="","",IF(Recap!D1107&lt;0.25,1,0)+Recap!D1107)</f>
        <v/>
      </c>
      <c r="E1106" s="13" t="str">
        <f>IF(Recap!E1107="","",IF(Recap!E1107&lt;0.25,1,0)+Recap!E1107)</f>
        <v/>
      </c>
      <c r="F1106" s="13" t="str">
        <f>IF(Recap!F1107="","",IF(Recap!F1107&lt;0.25,1,0)+Recap!F1107)</f>
        <v/>
      </c>
      <c r="G1106" s="13" t="str">
        <f>IF(Recap!G1107="","",IF(Recap!G1107&lt;0.25,1,0)+Recap!G1107)</f>
        <v/>
      </c>
      <c r="H1106" s="13" t="str">
        <f>IF(Recap!H1107="","",IF(Recap!H1107&lt;0.25,1,0)+Recap!H1107)</f>
        <v/>
      </c>
      <c r="I1106" s="13" t="str">
        <f>IF(Recap!I1107="","",IF(Recap!I1107&lt;0.25,1,0)+Recap!I1107)</f>
        <v/>
      </c>
      <c r="J1106" s="13" t="str">
        <f>IF(Recap!J1107="","",IF(Recap!J1107&lt;0.25,1,0)+Recap!J1107)</f>
        <v/>
      </c>
      <c r="L1106" s="13" t="str">
        <f>IF(Recap!L1107="","",IF(Recap!L1107&lt;0.25,1,0)+Recap!L1107)</f>
        <v/>
      </c>
    </row>
    <row r="1107" spans="1:12">
      <c r="A1107" s="2" t="str">
        <f>IF(Recap!A1108="","",IF(Recap!A1108&lt;0.25,1,0)+Recap!A1108)</f>
        <v/>
      </c>
      <c r="B1107" s="13" t="str">
        <f>IF(Recap!B1108="","",IF(Recap!B1108&lt;0.25,1,0)+Recap!B1108)</f>
        <v/>
      </c>
      <c r="C1107" s="13" t="str">
        <f>IF(Recap!C1108="","",IF(Recap!C1108&lt;0.25,1,0)+Recap!C1108)</f>
        <v/>
      </c>
      <c r="D1107" s="13" t="str">
        <f>IF(Recap!D1108="","",IF(Recap!D1108&lt;0.25,1,0)+Recap!D1108)</f>
        <v/>
      </c>
      <c r="E1107" s="13" t="str">
        <f>IF(Recap!E1108="","",IF(Recap!E1108&lt;0.25,1,0)+Recap!E1108)</f>
        <v/>
      </c>
      <c r="F1107" s="13" t="str">
        <f>IF(Recap!F1108="","",IF(Recap!F1108&lt;0.25,1,0)+Recap!F1108)</f>
        <v/>
      </c>
      <c r="G1107" s="13" t="str">
        <f>IF(Recap!G1108="","",IF(Recap!G1108&lt;0.25,1,0)+Recap!G1108)</f>
        <v/>
      </c>
      <c r="H1107" s="13" t="str">
        <f>IF(Recap!H1108="","",IF(Recap!H1108&lt;0.25,1,0)+Recap!H1108)</f>
        <v/>
      </c>
      <c r="I1107" s="13" t="str">
        <f>IF(Recap!I1108="","",IF(Recap!I1108&lt;0.25,1,0)+Recap!I1108)</f>
        <v/>
      </c>
      <c r="J1107" s="13" t="str">
        <f>IF(Recap!J1108="","",IF(Recap!J1108&lt;0.25,1,0)+Recap!J1108)</f>
        <v/>
      </c>
      <c r="L1107" s="13" t="str">
        <f>IF(Recap!L1108="","",IF(Recap!L1108&lt;0.25,1,0)+Recap!L1108)</f>
        <v/>
      </c>
    </row>
    <row r="1108" spans="1:12">
      <c r="A1108" s="2" t="str">
        <f>IF(Recap!A1109="","",IF(Recap!A1109&lt;0.25,1,0)+Recap!A1109)</f>
        <v/>
      </c>
      <c r="B1108" s="13" t="str">
        <f>IF(Recap!B1109="","",IF(Recap!B1109&lt;0.25,1,0)+Recap!B1109)</f>
        <v/>
      </c>
      <c r="C1108" s="13" t="str">
        <f>IF(Recap!C1109="","",IF(Recap!C1109&lt;0.25,1,0)+Recap!C1109)</f>
        <v/>
      </c>
      <c r="D1108" s="13" t="str">
        <f>IF(Recap!D1109="","",IF(Recap!D1109&lt;0.25,1,0)+Recap!D1109)</f>
        <v/>
      </c>
      <c r="E1108" s="13" t="str">
        <f>IF(Recap!E1109="","",IF(Recap!E1109&lt;0.25,1,0)+Recap!E1109)</f>
        <v/>
      </c>
      <c r="F1108" s="13" t="str">
        <f>IF(Recap!F1109="","",IF(Recap!F1109&lt;0.25,1,0)+Recap!F1109)</f>
        <v/>
      </c>
      <c r="G1108" s="13" t="str">
        <f>IF(Recap!G1109="","",IF(Recap!G1109&lt;0.25,1,0)+Recap!G1109)</f>
        <v/>
      </c>
      <c r="H1108" s="13" t="str">
        <f>IF(Recap!H1109="","",IF(Recap!H1109&lt;0.25,1,0)+Recap!H1109)</f>
        <v/>
      </c>
      <c r="I1108" s="13" t="str">
        <f>IF(Recap!I1109="","",IF(Recap!I1109&lt;0.25,1,0)+Recap!I1109)</f>
        <v/>
      </c>
      <c r="J1108" s="13" t="str">
        <f>IF(Recap!J1109="","",IF(Recap!J1109&lt;0.25,1,0)+Recap!J1109)</f>
        <v/>
      </c>
      <c r="L1108" s="13" t="str">
        <f>IF(Recap!L1109="","",IF(Recap!L1109&lt;0.25,1,0)+Recap!L1109)</f>
        <v/>
      </c>
    </row>
    <row r="1109" spans="1:12">
      <c r="A1109" s="2" t="str">
        <f>IF(Recap!A1110="","",IF(Recap!A1110&lt;0.25,1,0)+Recap!A1110)</f>
        <v/>
      </c>
      <c r="B1109" s="13" t="str">
        <f>IF(Recap!B1110="","",IF(Recap!B1110&lt;0.25,1,0)+Recap!B1110)</f>
        <v/>
      </c>
      <c r="C1109" s="13" t="str">
        <f>IF(Recap!C1110="","",IF(Recap!C1110&lt;0.25,1,0)+Recap!C1110)</f>
        <v/>
      </c>
      <c r="D1109" s="13" t="str">
        <f>IF(Recap!D1110="","",IF(Recap!D1110&lt;0.25,1,0)+Recap!D1110)</f>
        <v/>
      </c>
      <c r="E1109" s="13" t="str">
        <f>IF(Recap!E1110="","",IF(Recap!E1110&lt;0.25,1,0)+Recap!E1110)</f>
        <v/>
      </c>
      <c r="F1109" s="13" t="str">
        <f>IF(Recap!F1110="","",IF(Recap!F1110&lt;0.25,1,0)+Recap!F1110)</f>
        <v/>
      </c>
      <c r="G1109" s="13" t="str">
        <f>IF(Recap!G1110="","",IF(Recap!G1110&lt;0.25,1,0)+Recap!G1110)</f>
        <v/>
      </c>
      <c r="H1109" s="13" t="str">
        <f>IF(Recap!H1110="","",IF(Recap!H1110&lt;0.25,1,0)+Recap!H1110)</f>
        <v/>
      </c>
      <c r="I1109" s="13" t="str">
        <f>IF(Recap!I1110="","",IF(Recap!I1110&lt;0.25,1,0)+Recap!I1110)</f>
        <v/>
      </c>
      <c r="J1109" s="13" t="str">
        <f>IF(Recap!J1110="","",IF(Recap!J1110&lt;0.25,1,0)+Recap!J1110)</f>
        <v/>
      </c>
      <c r="L1109" s="13" t="str">
        <f>IF(Recap!L1110="","",IF(Recap!L1110&lt;0.25,1,0)+Recap!L1110)</f>
        <v/>
      </c>
    </row>
    <row r="1110" spans="1:12">
      <c r="A1110" s="2" t="str">
        <f>IF(Recap!A1111="","",IF(Recap!A1111&lt;0.25,1,0)+Recap!A1111)</f>
        <v/>
      </c>
      <c r="B1110" s="13" t="str">
        <f>IF(Recap!B1111="","",IF(Recap!B1111&lt;0.25,1,0)+Recap!B1111)</f>
        <v/>
      </c>
      <c r="C1110" s="13" t="str">
        <f>IF(Recap!C1111="","",IF(Recap!C1111&lt;0.25,1,0)+Recap!C1111)</f>
        <v/>
      </c>
      <c r="D1110" s="13" t="str">
        <f>IF(Recap!D1111="","",IF(Recap!D1111&lt;0.25,1,0)+Recap!D1111)</f>
        <v/>
      </c>
      <c r="E1110" s="13" t="str">
        <f>IF(Recap!E1111="","",IF(Recap!E1111&lt;0.25,1,0)+Recap!E1111)</f>
        <v/>
      </c>
      <c r="F1110" s="13" t="str">
        <f>IF(Recap!F1111="","",IF(Recap!F1111&lt;0.25,1,0)+Recap!F1111)</f>
        <v/>
      </c>
      <c r="G1110" s="13" t="str">
        <f>IF(Recap!G1111="","",IF(Recap!G1111&lt;0.25,1,0)+Recap!G1111)</f>
        <v/>
      </c>
      <c r="H1110" s="13" t="str">
        <f>IF(Recap!H1111="","",IF(Recap!H1111&lt;0.25,1,0)+Recap!H1111)</f>
        <v/>
      </c>
      <c r="I1110" s="13" t="str">
        <f>IF(Recap!I1111="","",IF(Recap!I1111&lt;0.25,1,0)+Recap!I1111)</f>
        <v/>
      </c>
      <c r="J1110" s="13" t="str">
        <f>IF(Recap!J1111="","",IF(Recap!J1111&lt;0.25,1,0)+Recap!J1111)</f>
        <v/>
      </c>
      <c r="L1110" s="13" t="str">
        <f>IF(Recap!L1111="","",IF(Recap!L1111&lt;0.25,1,0)+Recap!L1111)</f>
        <v/>
      </c>
    </row>
    <row r="1111" spans="1:12">
      <c r="A1111" s="2" t="str">
        <f>IF(Recap!A1112="","",IF(Recap!A1112&lt;0.25,1,0)+Recap!A1112)</f>
        <v/>
      </c>
      <c r="B1111" s="13" t="str">
        <f>IF(Recap!B1112="","",IF(Recap!B1112&lt;0.25,1,0)+Recap!B1112)</f>
        <v/>
      </c>
      <c r="C1111" s="13" t="str">
        <f>IF(Recap!C1112="","",IF(Recap!C1112&lt;0.25,1,0)+Recap!C1112)</f>
        <v/>
      </c>
      <c r="D1111" s="13" t="str">
        <f>IF(Recap!D1112="","",IF(Recap!D1112&lt;0.25,1,0)+Recap!D1112)</f>
        <v/>
      </c>
      <c r="E1111" s="13" t="str">
        <f>IF(Recap!E1112="","",IF(Recap!E1112&lt;0.25,1,0)+Recap!E1112)</f>
        <v/>
      </c>
      <c r="F1111" s="13" t="str">
        <f>IF(Recap!F1112="","",IF(Recap!F1112&lt;0.25,1,0)+Recap!F1112)</f>
        <v/>
      </c>
      <c r="G1111" s="13" t="str">
        <f>IF(Recap!G1112="","",IF(Recap!G1112&lt;0.25,1,0)+Recap!G1112)</f>
        <v/>
      </c>
      <c r="H1111" s="13" t="str">
        <f>IF(Recap!H1112="","",IF(Recap!H1112&lt;0.25,1,0)+Recap!H1112)</f>
        <v/>
      </c>
      <c r="I1111" s="13" t="str">
        <f>IF(Recap!I1112="","",IF(Recap!I1112&lt;0.25,1,0)+Recap!I1112)</f>
        <v/>
      </c>
      <c r="J1111" s="13" t="str">
        <f>IF(Recap!J1112="","",IF(Recap!J1112&lt;0.25,1,0)+Recap!J1112)</f>
        <v/>
      </c>
      <c r="L1111" s="13" t="str">
        <f>IF(Recap!L1112="","",IF(Recap!L1112&lt;0.25,1,0)+Recap!L1112)</f>
        <v/>
      </c>
    </row>
    <row r="1112" spans="1:12">
      <c r="A1112" s="2" t="str">
        <f>IF(Recap!A1113="","",IF(Recap!A1113&lt;0.25,1,0)+Recap!A1113)</f>
        <v/>
      </c>
      <c r="B1112" s="13" t="str">
        <f>IF(Recap!B1113="","",IF(Recap!B1113&lt;0.25,1,0)+Recap!B1113)</f>
        <v/>
      </c>
      <c r="C1112" s="13" t="str">
        <f>IF(Recap!C1113="","",IF(Recap!C1113&lt;0.25,1,0)+Recap!C1113)</f>
        <v/>
      </c>
      <c r="D1112" s="13" t="str">
        <f>IF(Recap!D1113="","",IF(Recap!D1113&lt;0.25,1,0)+Recap!D1113)</f>
        <v/>
      </c>
      <c r="E1112" s="13" t="str">
        <f>IF(Recap!E1113="","",IF(Recap!E1113&lt;0.25,1,0)+Recap!E1113)</f>
        <v/>
      </c>
      <c r="F1112" s="13" t="str">
        <f>IF(Recap!F1113="","",IF(Recap!F1113&lt;0.25,1,0)+Recap!F1113)</f>
        <v/>
      </c>
      <c r="G1112" s="13" t="str">
        <f>IF(Recap!G1113="","",IF(Recap!G1113&lt;0.25,1,0)+Recap!G1113)</f>
        <v/>
      </c>
      <c r="H1112" s="13" t="str">
        <f>IF(Recap!H1113="","",IF(Recap!H1113&lt;0.25,1,0)+Recap!H1113)</f>
        <v/>
      </c>
      <c r="I1112" s="13" t="str">
        <f>IF(Recap!I1113="","",IF(Recap!I1113&lt;0.25,1,0)+Recap!I1113)</f>
        <v/>
      </c>
      <c r="J1112" s="13" t="str">
        <f>IF(Recap!J1113="","",IF(Recap!J1113&lt;0.25,1,0)+Recap!J1113)</f>
        <v/>
      </c>
      <c r="L1112" s="13" t="str">
        <f>IF(Recap!L1113="","",IF(Recap!L1113&lt;0.25,1,0)+Recap!L1113)</f>
        <v/>
      </c>
    </row>
    <row r="1113" spans="1:12">
      <c r="A1113" s="2" t="str">
        <f>IF(Recap!A1114="","",IF(Recap!A1114&lt;0.25,1,0)+Recap!A1114)</f>
        <v/>
      </c>
      <c r="B1113" s="13" t="str">
        <f>IF(Recap!B1114="","",IF(Recap!B1114&lt;0.25,1,0)+Recap!B1114)</f>
        <v/>
      </c>
      <c r="C1113" s="13" t="str">
        <f>IF(Recap!C1114="","",IF(Recap!C1114&lt;0.25,1,0)+Recap!C1114)</f>
        <v/>
      </c>
      <c r="D1113" s="13" t="str">
        <f>IF(Recap!D1114="","",IF(Recap!D1114&lt;0.25,1,0)+Recap!D1114)</f>
        <v/>
      </c>
      <c r="E1113" s="13" t="str">
        <f>IF(Recap!E1114="","",IF(Recap!E1114&lt;0.25,1,0)+Recap!E1114)</f>
        <v/>
      </c>
      <c r="F1113" s="13" t="str">
        <f>IF(Recap!F1114="","",IF(Recap!F1114&lt;0.25,1,0)+Recap!F1114)</f>
        <v/>
      </c>
      <c r="G1113" s="13" t="str">
        <f>IF(Recap!G1114="","",IF(Recap!G1114&lt;0.25,1,0)+Recap!G1114)</f>
        <v/>
      </c>
      <c r="H1113" s="13" t="str">
        <f>IF(Recap!H1114="","",IF(Recap!H1114&lt;0.25,1,0)+Recap!H1114)</f>
        <v/>
      </c>
      <c r="I1113" s="13" t="str">
        <f>IF(Recap!I1114="","",IF(Recap!I1114&lt;0.25,1,0)+Recap!I1114)</f>
        <v/>
      </c>
      <c r="J1113" s="13" t="str">
        <f>IF(Recap!J1114="","",IF(Recap!J1114&lt;0.25,1,0)+Recap!J1114)</f>
        <v/>
      </c>
      <c r="L1113" s="13" t="str">
        <f>IF(Recap!L1114="","",IF(Recap!L1114&lt;0.25,1,0)+Recap!L1114)</f>
        <v/>
      </c>
    </row>
    <row r="1114" spans="1:12">
      <c r="A1114" s="2" t="str">
        <f>IF(Recap!A1115="","",IF(Recap!A1115&lt;0.25,1,0)+Recap!A1115)</f>
        <v/>
      </c>
      <c r="B1114" s="13" t="str">
        <f>IF(Recap!B1115="","",IF(Recap!B1115&lt;0.25,1,0)+Recap!B1115)</f>
        <v/>
      </c>
      <c r="C1114" s="13" t="str">
        <f>IF(Recap!C1115="","",IF(Recap!C1115&lt;0.25,1,0)+Recap!C1115)</f>
        <v/>
      </c>
      <c r="D1114" s="13" t="str">
        <f>IF(Recap!D1115="","",IF(Recap!D1115&lt;0.25,1,0)+Recap!D1115)</f>
        <v/>
      </c>
      <c r="E1114" s="13" t="str">
        <f>IF(Recap!E1115="","",IF(Recap!E1115&lt;0.25,1,0)+Recap!E1115)</f>
        <v/>
      </c>
      <c r="F1114" s="13" t="str">
        <f>IF(Recap!F1115="","",IF(Recap!F1115&lt;0.25,1,0)+Recap!F1115)</f>
        <v/>
      </c>
      <c r="G1114" s="13" t="str">
        <f>IF(Recap!G1115="","",IF(Recap!G1115&lt;0.25,1,0)+Recap!G1115)</f>
        <v/>
      </c>
      <c r="H1114" s="13" t="str">
        <f>IF(Recap!H1115="","",IF(Recap!H1115&lt;0.25,1,0)+Recap!H1115)</f>
        <v/>
      </c>
      <c r="I1114" s="13" t="str">
        <f>IF(Recap!I1115="","",IF(Recap!I1115&lt;0.25,1,0)+Recap!I1115)</f>
        <v/>
      </c>
      <c r="J1114" s="13" t="str">
        <f>IF(Recap!J1115="","",IF(Recap!J1115&lt;0.25,1,0)+Recap!J1115)</f>
        <v/>
      </c>
      <c r="L1114" s="13" t="str">
        <f>IF(Recap!L1115="","",IF(Recap!L1115&lt;0.25,1,0)+Recap!L1115)</f>
        <v/>
      </c>
    </row>
    <row r="1115" spans="1:12">
      <c r="A1115" s="2" t="str">
        <f>IF(Recap!A1116="","",IF(Recap!A1116&lt;0.25,1,0)+Recap!A1116)</f>
        <v/>
      </c>
      <c r="B1115" s="13" t="str">
        <f>IF(Recap!B1116="","",IF(Recap!B1116&lt;0.25,1,0)+Recap!B1116)</f>
        <v/>
      </c>
      <c r="C1115" s="13" t="str">
        <f>IF(Recap!C1116="","",IF(Recap!C1116&lt;0.25,1,0)+Recap!C1116)</f>
        <v/>
      </c>
      <c r="D1115" s="13" t="str">
        <f>IF(Recap!D1116="","",IF(Recap!D1116&lt;0.25,1,0)+Recap!D1116)</f>
        <v/>
      </c>
      <c r="E1115" s="13" t="str">
        <f>IF(Recap!E1116="","",IF(Recap!E1116&lt;0.25,1,0)+Recap!E1116)</f>
        <v/>
      </c>
      <c r="F1115" s="13" t="str">
        <f>IF(Recap!F1116="","",IF(Recap!F1116&lt;0.25,1,0)+Recap!F1116)</f>
        <v/>
      </c>
      <c r="G1115" s="13" t="str">
        <f>IF(Recap!G1116="","",IF(Recap!G1116&lt;0.25,1,0)+Recap!G1116)</f>
        <v/>
      </c>
      <c r="H1115" s="13" t="str">
        <f>IF(Recap!H1116="","",IF(Recap!H1116&lt;0.25,1,0)+Recap!H1116)</f>
        <v/>
      </c>
      <c r="I1115" s="13" t="str">
        <f>IF(Recap!I1116="","",IF(Recap!I1116&lt;0.25,1,0)+Recap!I1116)</f>
        <v/>
      </c>
      <c r="J1115" s="13" t="str">
        <f>IF(Recap!J1116="","",IF(Recap!J1116&lt;0.25,1,0)+Recap!J1116)</f>
        <v/>
      </c>
      <c r="L1115" s="13" t="str">
        <f>IF(Recap!L1116="","",IF(Recap!L1116&lt;0.25,1,0)+Recap!L1116)</f>
        <v/>
      </c>
    </row>
    <row r="1116" spans="1:12">
      <c r="A1116" s="2" t="str">
        <f>IF(Recap!A1117="","",IF(Recap!A1117&lt;0.25,1,0)+Recap!A1117)</f>
        <v/>
      </c>
      <c r="B1116" s="13" t="str">
        <f>IF(Recap!B1117="","",IF(Recap!B1117&lt;0.25,1,0)+Recap!B1117)</f>
        <v/>
      </c>
      <c r="C1116" s="13" t="str">
        <f>IF(Recap!C1117="","",IF(Recap!C1117&lt;0.25,1,0)+Recap!C1117)</f>
        <v/>
      </c>
      <c r="D1116" s="13" t="str">
        <f>IF(Recap!D1117="","",IF(Recap!D1117&lt;0.25,1,0)+Recap!D1117)</f>
        <v/>
      </c>
      <c r="E1116" s="13" t="str">
        <f>IF(Recap!E1117="","",IF(Recap!E1117&lt;0.25,1,0)+Recap!E1117)</f>
        <v/>
      </c>
      <c r="F1116" s="13" t="str">
        <f>IF(Recap!F1117="","",IF(Recap!F1117&lt;0.25,1,0)+Recap!F1117)</f>
        <v/>
      </c>
      <c r="G1116" s="13" t="str">
        <f>IF(Recap!G1117="","",IF(Recap!G1117&lt;0.25,1,0)+Recap!G1117)</f>
        <v/>
      </c>
      <c r="H1116" s="13" t="str">
        <f>IF(Recap!H1117="","",IF(Recap!H1117&lt;0.25,1,0)+Recap!H1117)</f>
        <v/>
      </c>
      <c r="I1116" s="13" t="str">
        <f>IF(Recap!I1117="","",IF(Recap!I1117&lt;0.25,1,0)+Recap!I1117)</f>
        <v/>
      </c>
      <c r="J1116" s="13" t="str">
        <f>IF(Recap!J1117="","",IF(Recap!J1117&lt;0.25,1,0)+Recap!J1117)</f>
        <v/>
      </c>
      <c r="L1116" s="13" t="str">
        <f>IF(Recap!L1117="","",IF(Recap!L1117&lt;0.25,1,0)+Recap!L1117)</f>
        <v/>
      </c>
    </row>
    <row r="1117" spans="1:12">
      <c r="A1117" s="2" t="str">
        <f>IF(Recap!A1118="","",IF(Recap!A1118&lt;0.25,1,0)+Recap!A1118)</f>
        <v/>
      </c>
      <c r="B1117" s="13" t="str">
        <f>IF(Recap!B1118="","",IF(Recap!B1118&lt;0.25,1,0)+Recap!B1118)</f>
        <v/>
      </c>
      <c r="C1117" s="13" t="str">
        <f>IF(Recap!C1118="","",IF(Recap!C1118&lt;0.25,1,0)+Recap!C1118)</f>
        <v/>
      </c>
      <c r="D1117" s="13" t="str">
        <f>IF(Recap!D1118="","",IF(Recap!D1118&lt;0.25,1,0)+Recap!D1118)</f>
        <v/>
      </c>
      <c r="E1117" s="13" t="str">
        <f>IF(Recap!E1118="","",IF(Recap!E1118&lt;0.25,1,0)+Recap!E1118)</f>
        <v/>
      </c>
      <c r="F1117" s="13" t="str">
        <f>IF(Recap!F1118="","",IF(Recap!F1118&lt;0.25,1,0)+Recap!F1118)</f>
        <v/>
      </c>
      <c r="G1117" s="13" t="str">
        <f>IF(Recap!G1118="","",IF(Recap!G1118&lt;0.25,1,0)+Recap!G1118)</f>
        <v/>
      </c>
      <c r="H1117" s="13" t="str">
        <f>IF(Recap!H1118="","",IF(Recap!H1118&lt;0.25,1,0)+Recap!H1118)</f>
        <v/>
      </c>
      <c r="I1117" s="13" t="str">
        <f>IF(Recap!I1118="","",IF(Recap!I1118&lt;0.25,1,0)+Recap!I1118)</f>
        <v/>
      </c>
      <c r="J1117" s="13" t="str">
        <f>IF(Recap!J1118="","",IF(Recap!J1118&lt;0.25,1,0)+Recap!J1118)</f>
        <v/>
      </c>
      <c r="L1117" s="13" t="str">
        <f>IF(Recap!L1118="","",IF(Recap!L1118&lt;0.25,1,0)+Recap!L1118)</f>
        <v/>
      </c>
    </row>
    <row r="1118" spans="1:12">
      <c r="A1118" s="2" t="str">
        <f>IF(Recap!A1119="","",IF(Recap!A1119&lt;0.25,1,0)+Recap!A1119)</f>
        <v/>
      </c>
      <c r="B1118" s="13" t="str">
        <f>IF(Recap!B1119="","",IF(Recap!B1119&lt;0.25,1,0)+Recap!B1119)</f>
        <v/>
      </c>
      <c r="C1118" s="13" t="str">
        <f>IF(Recap!C1119="","",IF(Recap!C1119&lt;0.25,1,0)+Recap!C1119)</f>
        <v/>
      </c>
      <c r="D1118" s="13" t="str">
        <f>IF(Recap!D1119="","",IF(Recap!D1119&lt;0.25,1,0)+Recap!D1119)</f>
        <v/>
      </c>
      <c r="E1118" s="13" t="str">
        <f>IF(Recap!E1119="","",IF(Recap!E1119&lt;0.25,1,0)+Recap!E1119)</f>
        <v/>
      </c>
      <c r="F1118" s="13" t="str">
        <f>IF(Recap!F1119="","",IF(Recap!F1119&lt;0.25,1,0)+Recap!F1119)</f>
        <v/>
      </c>
      <c r="G1118" s="13" t="str">
        <f>IF(Recap!G1119="","",IF(Recap!G1119&lt;0.25,1,0)+Recap!G1119)</f>
        <v/>
      </c>
      <c r="H1118" s="13" t="str">
        <f>IF(Recap!H1119="","",IF(Recap!H1119&lt;0.25,1,0)+Recap!H1119)</f>
        <v/>
      </c>
      <c r="I1118" s="13" t="str">
        <f>IF(Recap!I1119="","",IF(Recap!I1119&lt;0.25,1,0)+Recap!I1119)</f>
        <v/>
      </c>
      <c r="J1118" s="13" t="str">
        <f>IF(Recap!J1119="","",IF(Recap!J1119&lt;0.25,1,0)+Recap!J1119)</f>
        <v/>
      </c>
      <c r="L1118" s="13" t="str">
        <f>IF(Recap!L1119="","",IF(Recap!L1119&lt;0.25,1,0)+Recap!L1119)</f>
        <v/>
      </c>
    </row>
    <row r="1119" spans="1:12">
      <c r="A1119" s="2" t="str">
        <f>IF(Recap!A1120="","",IF(Recap!A1120&lt;0.25,1,0)+Recap!A1120)</f>
        <v/>
      </c>
      <c r="B1119" s="13" t="str">
        <f>IF(Recap!B1120="","",IF(Recap!B1120&lt;0.25,1,0)+Recap!B1120)</f>
        <v/>
      </c>
      <c r="C1119" s="13" t="str">
        <f>IF(Recap!C1120="","",IF(Recap!C1120&lt;0.25,1,0)+Recap!C1120)</f>
        <v/>
      </c>
      <c r="D1119" s="13" t="str">
        <f>IF(Recap!D1120="","",IF(Recap!D1120&lt;0.25,1,0)+Recap!D1120)</f>
        <v/>
      </c>
      <c r="E1119" s="13" t="str">
        <f>IF(Recap!E1120="","",IF(Recap!E1120&lt;0.25,1,0)+Recap!E1120)</f>
        <v/>
      </c>
      <c r="F1119" s="13" t="str">
        <f>IF(Recap!F1120="","",IF(Recap!F1120&lt;0.25,1,0)+Recap!F1120)</f>
        <v/>
      </c>
      <c r="G1119" s="13" t="str">
        <f>IF(Recap!G1120="","",IF(Recap!G1120&lt;0.25,1,0)+Recap!G1120)</f>
        <v/>
      </c>
      <c r="H1119" s="13" t="str">
        <f>IF(Recap!H1120="","",IF(Recap!H1120&lt;0.25,1,0)+Recap!H1120)</f>
        <v/>
      </c>
      <c r="I1119" s="13" t="str">
        <f>IF(Recap!I1120="","",IF(Recap!I1120&lt;0.25,1,0)+Recap!I1120)</f>
        <v/>
      </c>
      <c r="J1119" s="13" t="str">
        <f>IF(Recap!J1120="","",IF(Recap!J1120&lt;0.25,1,0)+Recap!J1120)</f>
        <v/>
      </c>
      <c r="L1119" s="13" t="str">
        <f>IF(Recap!L1120="","",IF(Recap!L1120&lt;0.25,1,0)+Recap!L1120)</f>
        <v/>
      </c>
    </row>
    <row r="1120" spans="1:12">
      <c r="A1120" s="2" t="str">
        <f>IF(Recap!A1121="","",IF(Recap!A1121&lt;0.25,1,0)+Recap!A1121)</f>
        <v/>
      </c>
      <c r="B1120" s="13" t="str">
        <f>IF(Recap!B1121="","",IF(Recap!B1121&lt;0.25,1,0)+Recap!B1121)</f>
        <v/>
      </c>
      <c r="C1120" s="13" t="str">
        <f>IF(Recap!C1121="","",IF(Recap!C1121&lt;0.25,1,0)+Recap!C1121)</f>
        <v/>
      </c>
      <c r="D1120" s="13" t="str">
        <f>IF(Recap!D1121="","",IF(Recap!D1121&lt;0.25,1,0)+Recap!D1121)</f>
        <v/>
      </c>
      <c r="E1120" s="13" t="str">
        <f>IF(Recap!E1121="","",IF(Recap!E1121&lt;0.25,1,0)+Recap!E1121)</f>
        <v/>
      </c>
      <c r="F1120" s="13" t="str">
        <f>IF(Recap!F1121="","",IF(Recap!F1121&lt;0.25,1,0)+Recap!F1121)</f>
        <v/>
      </c>
      <c r="G1120" s="13" t="str">
        <f>IF(Recap!G1121="","",IF(Recap!G1121&lt;0.25,1,0)+Recap!G1121)</f>
        <v/>
      </c>
      <c r="H1120" s="13" t="str">
        <f>IF(Recap!H1121="","",IF(Recap!H1121&lt;0.25,1,0)+Recap!H1121)</f>
        <v/>
      </c>
      <c r="I1120" s="13" t="str">
        <f>IF(Recap!I1121="","",IF(Recap!I1121&lt;0.25,1,0)+Recap!I1121)</f>
        <v/>
      </c>
      <c r="J1120" s="13" t="str">
        <f>IF(Recap!J1121="","",IF(Recap!J1121&lt;0.25,1,0)+Recap!J1121)</f>
        <v/>
      </c>
      <c r="L1120" s="13" t="str">
        <f>IF(Recap!L1121="","",IF(Recap!L1121&lt;0.25,1,0)+Recap!L1121)</f>
        <v/>
      </c>
    </row>
    <row r="1121" spans="1:12">
      <c r="A1121" s="2" t="str">
        <f>IF(Recap!A1122="","",IF(Recap!A1122&lt;0.25,1,0)+Recap!A1122)</f>
        <v/>
      </c>
      <c r="B1121" s="13" t="str">
        <f>IF(Recap!B1122="","",IF(Recap!B1122&lt;0.25,1,0)+Recap!B1122)</f>
        <v/>
      </c>
      <c r="C1121" s="13" t="str">
        <f>IF(Recap!C1122="","",IF(Recap!C1122&lt;0.25,1,0)+Recap!C1122)</f>
        <v/>
      </c>
      <c r="D1121" s="13" t="str">
        <f>IF(Recap!D1122="","",IF(Recap!D1122&lt;0.25,1,0)+Recap!D1122)</f>
        <v/>
      </c>
      <c r="E1121" s="13" t="str">
        <f>IF(Recap!E1122="","",IF(Recap!E1122&lt;0.25,1,0)+Recap!E1122)</f>
        <v/>
      </c>
      <c r="F1121" s="13" t="str">
        <f>IF(Recap!F1122="","",IF(Recap!F1122&lt;0.25,1,0)+Recap!F1122)</f>
        <v/>
      </c>
      <c r="G1121" s="13" t="str">
        <f>IF(Recap!G1122="","",IF(Recap!G1122&lt;0.25,1,0)+Recap!G1122)</f>
        <v/>
      </c>
      <c r="H1121" s="13" t="str">
        <f>IF(Recap!H1122="","",IF(Recap!H1122&lt;0.25,1,0)+Recap!H1122)</f>
        <v/>
      </c>
      <c r="I1121" s="13" t="str">
        <f>IF(Recap!I1122="","",IF(Recap!I1122&lt;0.25,1,0)+Recap!I1122)</f>
        <v/>
      </c>
      <c r="J1121" s="13" t="str">
        <f>IF(Recap!J1122="","",IF(Recap!J1122&lt;0.25,1,0)+Recap!J1122)</f>
        <v/>
      </c>
      <c r="L1121" s="13" t="str">
        <f>IF(Recap!L1122="","",IF(Recap!L1122&lt;0.25,1,0)+Recap!L1122)</f>
        <v/>
      </c>
    </row>
    <row r="1122" spans="1:12">
      <c r="A1122" s="2" t="str">
        <f>IF(Recap!A1123="","",IF(Recap!A1123&lt;0.25,1,0)+Recap!A1123)</f>
        <v/>
      </c>
      <c r="B1122" s="13" t="str">
        <f>IF(Recap!B1123="","",IF(Recap!B1123&lt;0.25,1,0)+Recap!B1123)</f>
        <v/>
      </c>
      <c r="C1122" s="13" t="str">
        <f>IF(Recap!C1123="","",IF(Recap!C1123&lt;0.25,1,0)+Recap!C1123)</f>
        <v/>
      </c>
      <c r="D1122" s="13" t="str">
        <f>IF(Recap!D1123="","",IF(Recap!D1123&lt;0.25,1,0)+Recap!D1123)</f>
        <v/>
      </c>
      <c r="E1122" s="13" t="str">
        <f>IF(Recap!E1123="","",IF(Recap!E1123&lt;0.25,1,0)+Recap!E1123)</f>
        <v/>
      </c>
      <c r="F1122" s="13" t="str">
        <f>IF(Recap!F1123="","",IF(Recap!F1123&lt;0.25,1,0)+Recap!F1123)</f>
        <v/>
      </c>
      <c r="G1122" s="13" t="str">
        <f>IF(Recap!G1123="","",IF(Recap!G1123&lt;0.25,1,0)+Recap!G1123)</f>
        <v/>
      </c>
      <c r="H1122" s="13" t="str">
        <f>IF(Recap!H1123="","",IF(Recap!H1123&lt;0.25,1,0)+Recap!H1123)</f>
        <v/>
      </c>
      <c r="I1122" s="13" t="str">
        <f>IF(Recap!I1123="","",IF(Recap!I1123&lt;0.25,1,0)+Recap!I1123)</f>
        <v/>
      </c>
      <c r="J1122" s="13" t="str">
        <f>IF(Recap!J1123="","",IF(Recap!J1123&lt;0.25,1,0)+Recap!J1123)</f>
        <v/>
      </c>
      <c r="L1122" s="13" t="str">
        <f>IF(Recap!L1123="","",IF(Recap!L1123&lt;0.25,1,0)+Recap!L1123)</f>
        <v/>
      </c>
    </row>
    <row r="1123" spans="1:12">
      <c r="A1123" s="2" t="str">
        <f>IF(Recap!A1124="","",IF(Recap!A1124&lt;0.25,1,0)+Recap!A1124)</f>
        <v/>
      </c>
      <c r="B1123" s="13" t="str">
        <f>IF(Recap!B1124="","",IF(Recap!B1124&lt;0.25,1,0)+Recap!B1124)</f>
        <v/>
      </c>
      <c r="C1123" s="13" t="str">
        <f>IF(Recap!C1124="","",IF(Recap!C1124&lt;0.25,1,0)+Recap!C1124)</f>
        <v/>
      </c>
      <c r="D1123" s="13" t="str">
        <f>IF(Recap!D1124="","",IF(Recap!D1124&lt;0.25,1,0)+Recap!D1124)</f>
        <v/>
      </c>
      <c r="E1123" s="13" t="str">
        <f>IF(Recap!E1124="","",IF(Recap!E1124&lt;0.25,1,0)+Recap!E1124)</f>
        <v/>
      </c>
      <c r="F1123" s="13" t="str">
        <f>IF(Recap!F1124="","",IF(Recap!F1124&lt;0.25,1,0)+Recap!F1124)</f>
        <v/>
      </c>
      <c r="G1123" s="13" t="str">
        <f>IF(Recap!G1124="","",IF(Recap!G1124&lt;0.25,1,0)+Recap!G1124)</f>
        <v/>
      </c>
      <c r="H1123" s="13" t="str">
        <f>IF(Recap!H1124="","",IF(Recap!H1124&lt;0.25,1,0)+Recap!H1124)</f>
        <v/>
      </c>
      <c r="I1123" s="13" t="str">
        <f>IF(Recap!I1124="","",IF(Recap!I1124&lt;0.25,1,0)+Recap!I1124)</f>
        <v/>
      </c>
      <c r="J1123" s="13" t="str">
        <f>IF(Recap!J1124="","",IF(Recap!J1124&lt;0.25,1,0)+Recap!J1124)</f>
        <v/>
      </c>
      <c r="L1123" s="13" t="str">
        <f>IF(Recap!L1124="","",IF(Recap!L1124&lt;0.25,1,0)+Recap!L1124)</f>
        <v/>
      </c>
    </row>
    <row r="1124" spans="1:12">
      <c r="A1124" s="2" t="str">
        <f>IF(Recap!A1125="","",IF(Recap!A1125&lt;0.25,1,0)+Recap!A1125)</f>
        <v/>
      </c>
      <c r="B1124" s="13" t="str">
        <f>IF(Recap!B1125="","",IF(Recap!B1125&lt;0.25,1,0)+Recap!B1125)</f>
        <v/>
      </c>
      <c r="C1124" s="13" t="str">
        <f>IF(Recap!C1125="","",IF(Recap!C1125&lt;0.25,1,0)+Recap!C1125)</f>
        <v/>
      </c>
      <c r="D1124" s="13" t="str">
        <f>IF(Recap!D1125="","",IF(Recap!D1125&lt;0.25,1,0)+Recap!D1125)</f>
        <v/>
      </c>
      <c r="E1124" s="13" t="str">
        <f>IF(Recap!E1125="","",IF(Recap!E1125&lt;0.25,1,0)+Recap!E1125)</f>
        <v/>
      </c>
      <c r="F1124" s="13" t="str">
        <f>IF(Recap!F1125="","",IF(Recap!F1125&lt;0.25,1,0)+Recap!F1125)</f>
        <v/>
      </c>
      <c r="G1124" s="13" t="str">
        <f>IF(Recap!G1125="","",IF(Recap!G1125&lt;0.25,1,0)+Recap!G1125)</f>
        <v/>
      </c>
      <c r="H1124" s="13" t="str">
        <f>IF(Recap!H1125="","",IF(Recap!H1125&lt;0.25,1,0)+Recap!H1125)</f>
        <v/>
      </c>
      <c r="I1124" s="13" t="str">
        <f>IF(Recap!I1125="","",IF(Recap!I1125&lt;0.25,1,0)+Recap!I1125)</f>
        <v/>
      </c>
      <c r="J1124" s="13" t="str">
        <f>IF(Recap!J1125="","",IF(Recap!J1125&lt;0.25,1,0)+Recap!J1125)</f>
        <v/>
      </c>
      <c r="L1124" s="13" t="str">
        <f>IF(Recap!L1125="","",IF(Recap!L1125&lt;0.25,1,0)+Recap!L1125)</f>
        <v/>
      </c>
    </row>
    <row r="1125" spans="1:12">
      <c r="A1125" s="2" t="str">
        <f>IF(Recap!A1126="","",IF(Recap!A1126&lt;0.25,1,0)+Recap!A1126)</f>
        <v/>
      </c>
      <c r="B1125" s="13" t="str">
        <f>IF(Recap!B1126="","",IF(Recap!B1126&lt;0.25,1,0)+Recap!B1126)</f>
        <v/>
      </c>
      <c r="C1125" s="13" t="str">
        <f>IF(Recap!C1126="","",IF(Recap!C1126&lt;0.25,1,0)+Recap!C1126)</f>
        <v/>
      </c>
      <c r="D1125" s="13" t="str">
        <f>IF(Recap!D1126="","",IF(Recap!D1126&lt;0.25,1,0)+Recap!D1126)</f>
        <v/>
      </c>
      <c r="E1125" s="13" t="str">
        <f>IF(Recap!E1126="","",IF(Recap!E1126&lt;0.25,1,0)+Recap!E1126)</f>
        <v/>
      </c>
      <c r="F1125" s="13" t="str">
        <f>IF(Recap!F1126="","",IF(Recap!F1126&lt;0.25,1,0)+Recap!F1126)</f>
        <v/>
      </c>
      <c r="G1125" s="13" t="str">
        <f>IF(Recap!G1126="","",IF(Recap!G1126&lt;0.25,1,0)+Recap!G1126)</f>
        <v/>
      </c>
      <c r="H1125" s="13" t="str">
        <f>IF(Recap!H1126="","",IF(Recap!H1126&lt;0.25,1,0)+Recap!H1126)</f>
        <v/>
      </c>
      <c r="I1125" s="13" t="str">
        <f>IF(Recap!I1126="","",IF(Recap!I1126&lt;0.25,1,0)+Recap!I1126)</f>
        <v/>
      </c>
      <c r="J1125" s="13" t="str">
        <f>IF(Recap!J1126="","",IF(Recap!J1126&lt;0.25,1,0)+Recap!J1126)</f>
        <v/>
      </c>
      <c r="L1125" s="13" t="str">
        <f>IF(Recap!L1126="","",IF(Recap!L1126&lt;0.25,1,0)+Recap!L1126)</f>
        <v/>
      </c>
    </row>
    <row r="1126" spans="1:12">
      <c r="A1126" s="2" t="str">
        <f>IF(Recap!A1127="","",IF(Recap!A1127&lt;0.25,1,0)+Recap!A1127)</f>
        <v/>
      </c>
      <c r="B1126" s="13" t="str">
        <f>IF(Recap!B1127="","",IF(Recap!B1127&lt;0.25,1,0)+Recap!B1127)</f>
        <v/>
      </c>
      <c r="C1126" s="13" t="str">
        <f>IF(Recap!C1127="","",IF(Recap!C1127&lt;0.25,1,0)+Recap!C1127)</f>
        <v/>
      </c>
      <c r="D1126" s="13" t="str">
        <f>IF(Recap!D1127="","",IF(Recap!D1127&lt;0.25,1,0)+Recap!D1127)</f>
        <v/>
      </c>
      <c r="E1126" s="13" t="str">
        <f>IF(Recap!E1127="","",IF(Recap!E1127&lt;0.25,1,0)+Recap!E1127)</f>
        <v/>
      </c>
      <c r="F1126" s="13" t="str">
        <f>IF(Recap!F1127="","",IF(Recap!F1127&lt;0.25,1,0)+Recap!F1127)</f>
        <v/>
      </c>
      <c r="G1126" s="13" t="str">
        <f>IF(Recap!G1127="","",IF(Recap!G1127&lt;0.25,1,0)+Recap!G1127)</f>
        <v/>
      </c>
      <c r="H1126" s="13" t="str">
        <f>IF(Recap!H1127="","",IF(Recap!H1127&lt;0.25,1,0)+Recap!H1127)</f>
        <v/>
      </c>
      <c r="I1126" s="13" t="str">
        <f>IF(Recap!I1127="","",IF(Recap!I1127&lt;0.25,1,0)+Recap!I1127)</f>
        <v/>
      </c>
      <c r="J1126" s="13" t="str">
        <f>IF(Recap!J1127="","",IF(Recap!J1127&lt;0.25,1,0)+Recap!J1127)</f>
        <v/>
      </c>
      <c r="L1126" s="13" t="str">
        <f>IF(Recap!L1127="","",IF(Recap!L1127&lt;0.25,1,0)+Recap!L1127)</f>
        <v/>
      </c>
    </row>
    <row r="1127" spans="1:12">
      <c r="A1127" s="2" t="str">
        <f>IF(Recap!A1128="","",IF(Recap!A1128&lt;0.25,1,0)+Recap!A1128)</f>
        <v/>
      </c>
      <c r="B1127" s="13" t="str">
        <f>IF(Recap!B1128="","",IF(Recap!B1128&lt;0.25,1,0)+Recap!B1128)</f>
        <v/>
      </c>
      <c r="C1127" s="13" t="str">
        <f>IF(Recap!C1128="","",IF(Recap!C1128&lt;0.25,1,0)+Recap!C1128)</f>
        <v/>
      </c>
      <c r="D1127" s="13" t="str">
        <f>IF(Recap!D1128="","",IF(Recap!D1128&lt;0.25,1,0)+Recap!D1128)</f>
        <v/>
      </c>
      <c r="E1127" s="13" t="str">
        <f>IF(Recap!E1128="","",IF(Recap!E1128&lt;0.25,1,0)+Recap!E1128)</f>
        <v/>
      </c>
      <c r="F1127" s="13" t="str">
        <f>IF(Recap!F1128="","",IF(Recap!F1128&lt;0.25,1,0)+Recap!F1128)</f>
        <v/>
      </c>
      <c r="G1127" s="13" t="str">
        <f>IF(Recap!G1128="","",IF(Recap!G1128&lt;0.25,1,0)+Recap!G1128)</f>
        <v/>
      </c>
      <c r="H1127" s="13" t="str">
        <f>IF(Recap!H1128="","",IF(Recap!H1128&lt;0.25,1,0)+Recap!H1128)</f>
        <v/>
      </c>
      <c r="I1127" s="13" t="str">
        <f>IF(Recap!I1128="","",IF(Recap!I1128&lt;0.25,1,0)+Recap!I1128)</f>
        <v/>
      </c>
      <c r="J1127" s="13" t="str">
        <f>IF(Recap!J1128="","",IF(Recap!J1128&lt;0.25,1,0)+Recap!J1128)</f>
        <v/>
      </c>
      <c r="L1127" s="13" t="str">
        <f>IF(Recap!L1128="","",IF(Recap!L1128&lt;0.25,1,0)+Recap!L1128)</f>
        <v/>
      </c>
    </row>
    <row r="1128" spans="1:12">
      <c r="A1128" s="2" t="str">
        <f>IF(Recap!A1129="","",IF(Recap!A1129&lt;0.25,1,0)+Recap!A1129)</f>
        <v/>
      </c>
      <c r="B1128" s="13" t="str">
        <f>IF(Recap!B1129="","",IF(Recap!B1129&lt;0.25,1,0)+Recap!B1129)</f>
        <v/>
      </c>
      <c r="C1128" s="13" t="str">
        <f>IF(Recap!C1129="","",IF(Recap!C1129&lt;0.25,1,0)+Recap!C1129)</f>
        <v/>
      </c>
      <c r="D1128" s="13" t="str">
        <f>IF(Recap!D1129="","",IF(Recap!D1129&lt;0.25,1,0)+Recap!D1129)</f>
        <v/>
      </c>
      <c r="E1128" s="13" t="str">
        <f>IF(Recap!E1129="","",IF(Recap!E1129&lt;0.25,1,0)+Recap!E1129)</f>
        <v/>
      </c>
      <c r="F1128" s="13" t="str">
        <f>IF(Recap!F1129="","",IF(Recap!F1129&lt;0.25,1,0)+Recap!F1129)</f>
        <v/>
      </c>
      <c r="G1128" s="13" t="str">
        <f>IF(Recap!G1129="","",IF(Recap!G1129&lt;0.25,1,0)+Recap!G1129)</f>
        <v/>
      </c>
      <c r="H1128" s="13" t="str">
        <f>IF(Recap!H1129="","",IF(Recap!H1129&lt;0.25,1,0)+Recap!H1129)</f>
        <v/>
      </c>
      <c r="I1128" s="13" t="str">
        <f>IF(Recap!I1129="","",IF(Recap!I1129&lt;0.25,1,0)+Recap!I1129)</f>
        <v/>
      </c>
      <c r="J1128" s="13" t="str">
        <f>IF(Recap!J1129="","",IF(Recap!J1129&lt;0.25,1,0)+Recap!J1129)</f>
        <v/>
      </c>
      <c r="L1128" s="13" t="str">
        <f>IF(Recap!L1129="","",IF(Recap!L1129&lt;0.25,1,0)+Recap!L1129)</f>
        <v/>
      </c>
    </row>
    <row r="1129" spans="1:12">
      <c r="A1129" s="2" t="str">
        <f>IF(Recap!A1130="","",IF(Recap!A1130&lt;0.25,1,0)+Recap!A1130)</f>
        <v/>
      </c>
      <c r="B1129" s="13" t="str">
        <f>IF(Recap!B1130="","",IF(Recap!B1130&lt;0.25,1,0)+Recap!B1130)</f>
        <v/>
      </c>
      <c r="C1129" s="13" t="str">
        <f>IF(Recap!C1130="","",IF(Recap!C1130&lt;0.25,1,0)+Recap!C1130)</f>
        <v/>
      </c>
      <c r="D1129" s="13" t="str">
        <f>IF(Recap!D1130="","",IF(Recap!D1130&lt;0.25,1,0)+Recap!D1130)</f>
        <v/>
      </c>
      <c r="E1129" s="13" t="str">
        <f>IF(Recap!E1130="","",IF(Recap!E1130&lt;0.25,1,0)+Recap!E1130)</f>
        <v/>
      </c>
      <c r="F1129" s="13" t="str">
        <f>IF(Recap!F1130="","",IF(Recap!F1130&lt;0.25,1,0)+Recap!F1130)</f>
        <v/>
      </c>
      <c r="G1129" s="13" t="str">
        <f>IF(Recap!G1130="","",IF(Recap!G1130&lt;0.25,1,0)+Recap!G1130)</f>
        <v/>
      </c>
      <c r="H1129" s="13" t="str">
        <f>IF(Recap!H1130="","",IF(Recap!H1130&lt;0.25,1,0)+Recap!H1130)</f>
        <v/>
      </c>
      <c r="I1129" s="13" t="str">
        <f>IF(Recap!I1130="","",IF(Recap!I1130&lt;0.25,1,0)+Recap!I1130)</f>
        <v/>
      </c>
      <c r="J1129" s="13" t="str">
        <f>IF(Recap!J1130="","",IF(Recap!J1130&lt;0.25,1,0)+Recap!J1130)</f>
        <v/>
      </c>
      <c r="L1129" s="13" t="str">
        <f>IF(Recap!L1130="","",IF(Recap!L1130&lt;0.25,1,0)+Recap!L1130)</f>
        <v/>
      </c>
    </row>
    <row r="1130" spans="1:12">
      <c r="A1130" s="2" t="str">
        <f>IF(Recap!A1131="","",IF(Recap!A1131&lt;0.25,1,0)+Recap!A1131)</f>
        <v/>
      </c>
      <c r="B1130" s="13" t="str">
        <f>IF(Recap!B1131="","",IF(Recap!B1131&lt;0.25,1,0)+Recap!B1131)</f>
        <v/>
      </c>
      <c r="C1130" s="13" t="str">
        <f>IF(Recap!C1131="","",IF(Recap!C1131&lt;0.25,1,0)+Recap!C1131)</f>
        <v/>
      </c>
      <c r="D1130" s="13" t="str">
        <f>IF(Recap!D1131="","",IF(Recap!D1131&lt;0.25,1,0)+Recap!D1131)</f>
        <v/>
      </c>
      <c r="E1130" s="13" t="str">
        <f>IF(Recap!E1131="","",IF(Recap!E1131&lt;0.25,1,0)+Recap!E1131)</f>
        <v/>
      </c>
      <c r="F1130" s="13" t="str">
        <f>IF(Recap!F1131="","",IF(Recap!F1131&lt;0.25,1,0)+Recap!F1131)</f>
        <v/>
      </c>
      <c r="G1130" s="13" t="str">
        <f>IF(Recap!G1131="","",IF(Recap!G1131&lt;0.25,1,0)+Recap!G1131)</f>
        <v/>
      </c>
      <c r="H1130" s="13" t="str">
        <f>IF(Recap!H1131="","",IF(Recap!H1131&lt;0.25,1,0)+Recap!H1131)</f>
        <v/>
      </c>
      <c r="I1130" s="13" t="str">
        <f>IF(Recap!I1131="","",IF(Recap!I1131&lt;0.25,1,0)+Recap!I1131)</f>
        <v/>
      </c>
      <c r="J1130" s="13" t="str">
        <f>IF(Recap!J1131="","",IF(Recap!J1131&lt;0.25,1,0)+Recap!J1131)</f>
        <v/>
      </c>
      <c r="L1130" s="13" t="str">
        <f>IF(Recap!L1131="","",IF(Recap!L1131&lt;0.25,1,0)+Recap!L1131)</f>
        <v/>
      </c>
    </row>
    <row r="1131" spans="1:12">
      <c r="A1131" s="2" t="str">
        <f>IF(Recap!A1132="","",IF(Recap!A1132&lt;0.25,1,0)+Recap!A1132)</f>
        <v/>
      </c>
      <c r="B1131" s="13" t="str">
        <f>IF(Recap!B1132="","",IF(Recap!B1132&lt;0.25,1,0)+Recap!B1132)</f>
        <v/>
      </c>
      <c r="C1131" s="13" t="str">
        <f>IF(Recap!C1132="","",IF(Recap!C1132&lt;0.25,1,0)+Recap!C1132)</f>
        <v/>
      </c>
      <c r="D1131" s="13" t="str">
        <f>IF(Recap!D1132="","",IF(Recap!D1132&lt;0.25,1,0)+Recap!D1132)</f>
        <v/>
      </c>
      <c r="E1131" s="13" t="str">
        <f>IF(Recap!E1132="","",IF(Recap!E1132&lt;0.25,1,0)+Recap!E1132)</f>
        <v/>
      </c>
      <c r="F1131" s="13" t="str">
        <f>IF(Recap!F1132="","",IF(Recap!F1132&lt;0.25,1,0)+Recap!F1132)</f>
        <v/>
      </c>
      <c r="G1131" s="13" t="str">
        <f>IF(Recap!G1132="","",IF(Recap!G1132&lt;0.25,1,0)+Recap!G1132)</f>
        <v/>
      </c>
      <c r="H1131" s="13" t="str">
        <f>IF(Recap!H1132="","",IF(Recap!H1132&lt;0.25,1,0)+Recap!H1132)</f>
        <v/>
      </c>
      <c r="I1131" s="13" t="str">
        <f>IF(Recap!I1132="","",IF(Recap!I1132&lt;0.25,1,0)+Recap!I1132)</f>
        <v/>
      </c>
      <c r="J1131" s="13" t="str">
        <f>IF(Recap!J1132="","",IF(Recap!J1132&lt;0.25,1,0)+Recap!J1132)</f>
        <v/>
      </c>
      <c r="L1131" s="13" t="str">
        <f>IF(Recap!L1132="","",IF(Recap!L1132&lt;0.25,1,0)+Recap!L1132)</f>
        <v/>
      </c>
    </row>
    <row r="1132" spans="1:12">
      <c r="A1132" s="2" t="str">
        <f>IF(Recap!A1133="","",IF(Recap!A1133&lt;0.25,1,0)+Recap!A1133)</f>
        <v/>
      </c>
      <c r="B1132" s="13" t="str">
        <f>IF(Recap!B1133="","",IF(Recap!B1133&lt;0.25,1,0)+Recap!B1133)</f>
        <v/>
      </c>
      <c r="C1132" s="13" t="str">
        <f>IF(Recap!C1133="","",IF(Recap!C1133&lt;0.25,1,0)+Recap!C1133)</f>
        <v/>
      </c>
      <c r="D1132" s="13" t="str">
        <f>IF(Recap!D1133="","",IF(Recap!D1133&lt;0.25,1,0)+Recap!D1133)</f>
        <v/>
      </c>
      <c r="E1132" s="13" t="str">
        <f>IF(Recap!E1133="","",IF(Recap!E1133&lt;0.25,1,0)+Recap!E1133)</f>
        <v/>
      </c>
      <c r="F1132" s="13" t="str">
        <f>IF(Recap!F1133="","",IF(Recap!F1133&lt;0.25,1,0)+Recap!F1133)</f>
        <v/>
      </c>
      <c r="G1132" s="13" t="str">
        <f>IF(Recap!G1133="","",IF(Recap!G1133&lt;0.25,1,0)+Recap!G1133)</f>
        <v/>
      </c>
      <c r="H1132" s="13" t="str">
        <f>IF(Recap!H1133="","",IF(Recap!H1133&lt;0.25,1,0)+Recap!H1133)</f>
        <v/>
      </c>
      <c r="I1132" s="13" t="str">
        <f>IF(Recap!I1133="","",IF(Recap!I1133&lt;0.25,1,0)+Recap!I1133)</f>
        <v/>
      </c>
      <c r="J1132" s="13" t="str">
        <f>IF(Recap!J1133="","",IF(Recap!J1133&lt;0.25,1,0)+Recap!J1133)</f>
        <v/>
      </c>
      <c r="L1132" s="13" t="str">
        <f>IF(Recap!L1133="","",IF(Recap!L1133&lt;0.25,1,0)+Recap!L1133)</f>
        <v/>
      </c>
    </row>
    <row r="1133" spans="1:12">
      <c r="A1133" s="2" t="str">
        <f>IF(Recap!A1134="","",IF(Recap!A1134&lt;0.25,1,0)+Recap!A1134)</f>
        <v/>
      </c>
      <c r="B1133" s="13" t="str">
        <f>IF(Recap!B1134="","",IF(Recap!B1134&lt;0.25,1,0)+Recap!B1134)</f>
        <v/>
      </c>
      <c r="C1133" s="13" t="str">
        <f>IF(Recap!C1134="","",IF(Recap!C1134&lt;0.25,1,0)+Recap!C1134)</f>
        <v/>
      </c>
      <c r="D1133" s="13" t="str">
        <f>IF(Recap!D1134="","",IF(Recap!D1134&lt;0.25,1,0)+Recap!D1134)</f>
        <v/>
      </c>
      <c r="E1133" s="13" t="str">
        <f>IF(Recap!E1134="","",IF(Recap!E1134&lt;0.25,1,0)+Recap!E1134)</f>
        <v/>
      </c>
      <c r="F1133" s="13" t="str">
        <f>IF(Recap!F1134="","",IF(Recap!F1134&lt;0.25,1,0)+Recap!F1134)</f>
        <v/>
      </c>
      <c r="G1133" s="13" t="str">
        <f>IF(Recap!G1134="","",IF(Recap!G1134&lt;0.25,1,0)+Recap!G1134)</f>
        <v/>
      </c>
      <c r="H1133" s="13" t="str">
        <f>IF(Recap!H1134="","",IF(Recap!H1134&lt;0.25,1,0)+Recap!H1134)</f>
        <v/>
      </c>
      <c r="I1133" s="13" t="str">
        <f>IF(Recap!I1134="","",IF(Recap!I1134&lt;0.25,1,0)+Recap!I1134)</f>
        <v/>
      </c>
      <c r="J1133" s="13" t="str">
        <f>IF(Recap!J1134="","",IF(Recap!J1134&lt;0.25,1,0)+Recap!J1134)</f>
        <v/>
      </c>
      <c r="L1133" s="13" t="str">
        <f>IF(Recap!L1134="","",IF(Recap!L1134&lt;0.25,1,0)+Recap!L1134)</f>
        <v/>
      </c>
    </row>
    <row r="1134" spans="1:12">
      <c r="A1134" s="2" t="str">
        <f>IF(Recap!A1135="","",IF(Recap!A1135&lt;0.25,1,0)+Recap!A1135)</f>
        <v/>
      </c>
      <c r="B1134" s="13" t="str">
        <f>IF(Recap!B1135="","",IF(Recap!B1135&lt;0.25,1,0)+Recap!B1135)</f>
        <v/>
      </c>
      <c r="C1134" s="13" t="str">
        <f>IF(Recap!C1135="","",IF(Recap!C1135&lt;0.25,1,0)+Recap!C1135)</f>
        <v/>
      </c>
      <c r="D1134" s="13" t="str">
        <f>IF(Recap!D1135="","",IF(Recap!D1135&lt;0.25,1,0)+Recap!D1135)</f>
        <v/>
      </c>
      <c r="E1134" s="13" t="str">
        <f>IF(Recap!E1135="","",IF(Recap!E1135&lt;0.25,1,0)+Recap!E1135)</f>
        <v/>
      </c>
      <c r="F1134" s="13" t="str">
        <f>IF(Recap!F1135="","",IF(Recap!F1135&lt;0.25,1,0)+Recap!F1135)</f>
        <v/>
      </c>
      <c r="G1134" s="13" t="str">
        <f>IF(Recap!G1135="","",IF(Recap!G1135&lt;0.25,1,0)+Recap!G1135)</f>
        <v/>
      </c>
      <c r="H1134" s="13" t="str">
        <f>IF(Recap!H1135="","",IF(Recap!H1135&lt;0.25,1,0)+Recap!H1135)</f>
        <v/>
      </c>
      <c r="I1134" s="13" t="str">
        <f>IF(Recap!I1135="","",IF(Recap!I1135&lt;0.25,1,0)+Recap!I1135)</f>
        <v/>
      </c>
      <c r="J1134" s="13" t="str">
        <f>IF(Recap!J1135="","",IF(Recap!J1135&lt;0.25,1,0)+Recap!J1135)</f>
        <v/>
      </c>
      <c r="L1134" s="13" t="str">
        <f>IF(Recap!L1135="","",IF(Recap!L1135&lt;0.25,1,0)+Recap!L1135)</f>
        <v/>
      </c>
    </row>
    <row r="1135" spans="1:12">
      <c r="A1135" s="2" t="str">
        <f>IF(Recap!A1136="","",IF(Recap!A1136&lt;0.25,1,0)+Recap!A1136)</f>
        <v/>
      </c>
      <c r="B1135" s="13" t="str">
        <f>IF(Recap!B1136="","",IF(Recap!B1136&lt;0.25,1,0)+Recap!B1136)</f>
        <v/>
      </c>
      <c r="C1135" s="13" t="str">
        <f>IF(Recap!C1136="","",IF(Recap!C1136&lt;0.25,1,0)+Recap!C1136)</f>
        <v/>
      </c>
      <c r="D1135" s="13" t="str">
        <f>IF(Recap!D1136="","",IF(Recap!D1136&lt;0.25,1,0)+Recap!D1136)</f>
        <v/>
      </c>
      <c r="E1135" s="13" t="str">
        <f>IF(Recap!E1136="","",IF(Recap!E1136&lt;0.25,1,0)+Recap!E1136)</f>
        <v/>
      </c>
      <c r="F1135" s="13" t="str">
        <f>IF(Recap!F1136="","",IF(Recap!F1136&lt;0.25,1,0)+Recap!F1136)</f>
        <v/>
      </c>
      <c r="G1135" s="13" t="str">
        <f>IF(Recap!G1136="","",IF(Recap!G1136&lt;0.25,1,0)+Recap!G1136)</f>
        <v/>
      </c>
      <c r="H1135" s="13" t="str">
        <f>IF(Recap!H1136="","",IF(Recap!H1136&lt;0.25,1,0)+Recap!H1136)</f>
        <v/>
      </c>
      <c r="I1135" s="13" t="str">
        <f>IF(Recap!I1136="","",IF(Recap!I1136&lt;0.25,1,0)+Recap!I1136)</f>
        <v/>
      </c>
      <c r="J1135" s="13" t="str">
        <f>IF(Recap!J1136="","",IF(Recap!J1136&lt;0.25,1,0)+Recap!J1136)</f>
        <v/>
      </c>
      <c r="L1135" s="13" t="str">
        <f>IF(Recap!L1136="","",IF(Recap!L1136&lt;0.25,1,0)+Recap!L1136)</f>
        <v/>
      </c>
    </row>
    <row r="1136" spans="1:12">
      <c r="A1136" s="2" t="str">
        <f>IF(Recap!A1137="","",IF(Recap!A1137&lt;0.25,1,0)+Recap!A1137)</f>
        <v/>
      </c>
      <c r="B1136" s="13" t="str">
        <f>IF(Recap!B1137="","",IF(Recap!B1137&lt;0.25,1,0)+Recap!B1137)</f>
        <v/>
      </c>
      <c r="C1136" s="13" t="str">
        <f>IF(Recap!C1137="","",IF(Recap!C1137&lt;0.25,1,0)+Recap!C1137)</f>
        <v/>
      </c>
      <c r="D1136" s="13" t="str">
        <f>IF(Recap!D1137="","",IF(Recap!D1137&lt;0.25,1,0)+Recap!D1137)</f>
        <v/>
      </c>
      <c r="E1136" s="13" t="str">
        <f>IF(Recap!E1137="","",IF(Recap!E1137&lt;0.25,1,0)+Recap!E1137)</f>
        <v/>
      </c>
      <c r="F1136" s="13" t="str">
        <f>IF(Recap!F1137="","",IF(Recap!F1137&lt;0.25,1,0)+Recap!F1137)</f>
        <v/>
      </c>
      <c r="G1136" s="13" t="str">
        <f>IF(Recap!G1137="","",IF(Recap!G1137&lt;0.25,1,0)+Recap!G1137)</f>
        <v/>
      </c>
      <c r="H1136" s="13" t="str">
        <f>IF(Recap!H1137="","",IF(Recap!H1137&lt;0.25,1,0)+Recap!H1137)</f>
        <v/>
      </c>
      <c r="I1136" s="13" t="str">
        <f>IF(Recap!I1137="","",IF(Recap!I1137&lt;0.25,1,0)+Recap!I1137)</f>
        <v/>
      </c>
      <c r="J1136" s="13" t="str">
        <f>IF(Recap!J1137="","",IF(Recap!J1137&lt;0.25,1,0)+Recap!J1137)</f>
        <v/>
      </c>
      <c r="L1136" s="13" t="str">
        <f>IF(Recap!L1137="","",IF(Recap!L1137&lt;0.25,1,0)+Recap!L1137)</f>
        <v/>
      </c>
    </row>
    <row r="1137" spans="1:12">
      <c r="A1137" s="2" t="str">
        <f>IF(Recap!A1138="","",IF(Recap!A1138&lt;0.25,1,0)+Recap!A1138)</f>
        <v/>
      </c>
      <c r="B1137" s="13" t="str">
        <f>IF(Recap!B1138="","",IF(Recap!B1138&lt;0.25,1,0)+Recap!B1138)</f>
        <v/>
      </c>
      <c r="C1137" s="13" t="str">
        <f>IF(Recap!C1138="","",IF(Recap!C1138&lt;0.25,1,0)+Recap!C1138)</f>
        <v/>
      </c>
      <c r="D1137" s="13" t="str">
        <f>IF(Recap!D1138="","",IF(Recap!D1138&lt;0.25,1,0)+Recap!D1138)</f>
        <v/>
      </c>
      <c r="E1137" s="13" t="str">
        <f>IF(Recap!E1138="","",IF(Recap!E1138&lt;0.25,1,0)+Recap!E1138)</f>
        <v/>
      </c>
      <c r="F1137" s="13" t="str">
        <f>IF(Recap!F1138="","",IF(Recap!F1138&lt;0.25,1,0)+Recap!F1138)</f>
        <v/>
      </c>
      <c r="G1137" s="13" t="str">
        <f>IF(Recap!G1138="","",IF(Recap!G1138&lt;0.25,1,0)+Recap!G1138)</f>
        <v/>
      </c>
      <c r="H1137" s="13" t="str">
        <f>IF(Recap!H1138="","",IF(Recap!H1138&lt;0.25,1,0)+Recap!H1138)</f>
        <v/>
      </c>
      <c r="I1137" s="13" t="str">
        <f>IF(Recap!I1138="","",IF(Recap!I1138&lt;0.25,1,0)+Recap!I1138)</f>
        <v/>
      </c>
      <c r="J1137" s="13" t="str">
        <f>IF(Recap!J1138="","",IF(Recap!J1138&lt;0.25,1,0)+Recap!J1138)</f>
        <v/>
      </c>
      <c r="L1137" s="13" t="str">
        <f>IF(Recap!L1138="","",IF(Recap!L1138&lt;0.25,1,0)+Recap!L1138)</f>
        <v/>
      </c>
    </row>
    <row r="1138" spans="1:12">
      <c r="A1138" s="2" t="str">
        <f>IF(Recap!A1139="","",IF(Recap!A1139&lt;0.25,1,0)+Recap!A1139)</f>
        <v/>
      </c>
      <c r="B1138" s="13" t="str">
        <f>IF(Recap!B1139="","",IF(Recap!B1139&lt;0.25,1,0)+Recap!B1139)</f>
        <v/>
      </c>
      <c r="C1138" s="13" t="str">
        <f>IF(Recap!C1139="","",IF(Recap!C1139&lt;0.25,1,0)+Recap!C1139)</f>
        <v/>
      </c>
      <c r="D1138" s="13" t="str">
        <f>IF(Recap!D1139="","",IF(Recap!D1139&lt;0.25,1,0)+Recap!D1139)</f>
        <v/>
      </c>
      <c r="E1138" s="13" t="str">
        <f>IF(Recap!E1139="","",IF(Recap!E1139&lt;0.25,1,0)+Recap!E1139)</f>
        <v/>
      </c>
      <c r="F1138" s="13" t="str">
        <f>IF(Recap!F1139="","",IF(Recap!F1139&lt;0.25,1,0)+Recap!F1139)</f>
        <v/>
      </c>
      <c r="G1138" s="13" t="str">
        <f>IF(Recap!G1139="","",IF(Recap!G1139&lt;0.25,1,0)+Recap!G1139)</f>
        <v/>
      </c>
      <c r="H1138" s="13" t="str">
        <f>IF(Recap!H1139="","",IF(Recap!H1139&lt;0.25,1,0)+Recap!H1139)</f>
        <v/>
      </c>
      <c r="I1138" s="13" t="str">
        <f>IF(Recap!I1139="","",IF(Recap!I1139&lt;0.25,1,0)+Recap!I1139)</f>
        <v/>
      </c>
      <c r="J1138" s="13" t="str">
        <f>IF(Recap!J1139="","",IF(Recap!J1139&lt;0.25,1,0)+Recap!J1139)</f>
        <v/>
      </c>
      <c r="L1138" s="13" t="str">
        <f>IF(Recap!L1139="","",IF(Recap!L1139&lt;0.25,1,0)+Recap!L1139)</f>
        <v/>
      </c>
    </row>
    <row r="1139" spans="1:12">
      <c r="A1139" s="2" t="str">
        <f>IF(Recap!A1140="","",IF(Recap!A1140&lt;0.25,1,0)+Recap!A1140)</f>
        <v/>
      </c>
      <c r="B1139" s="13" t="str">
        <f>IF(Recap!B1140="","",IF(Recap!B1140&lt;0.25,1,0)+Recap!B1140)</f>
        <v/>
      </c>
      <c r="C1139" s="13" t="str">
        <f>IF(Recap!C1140="","",IF(Recap!C1140&lt;0.25,1,0)+Recap!C1140)</f>
        <v/>
      </c>
      <c r="D1139" s="13" t="str">
        <f>IF(Recap!D1140="","",IF(Recap!D1140&lt;0.25,1,0)+Recap!D1140)</f>
        <v/>
      </c>
      <c r="E1139" s="13" t="str">
        <f>IF(Recap!E1140="","",IF(Recap!E1140&lt;0.25,1,0)+Recap!E1140)</f>
        <v/>
      </c>
      <c r="F1139" s="13" t="str">
        <f>IF(Recap!F1140="","",IF(Recap!F1140&lt;0.25,1,0)+Recap!F1140)</f>
        <v/>
      </c>
      <c r="G1139" s="13" t="str">
        <f>IF(Recap!G1140="","",IF(Recap!G1140&lt;0.25,1,0)+Recap!G1140)</f>
        <v/>
      </c>
      <c r="H1139" s="13" t="str">
        <f>IF(Recap!H1140="","",IF(Recap!H1140&lt;0.25,1,0)+Recap!H1140)</f>
        <v/>
      </c>
      <c r="I1139" s="13" t="str">
        <f>IF(Recap!I1140="","",IF(Recap!I1140&lt;0.25,1,0)+Recap!I1140)</f>
        <v/>
      </c>
      <c r="J1139" s="13" t="str">
        <f>IF(Recap!J1140="","",IF(Recap!J1140&lt;0.25,1,0)+Recap!J1140)</f>
        <v/>
      </c>
      <c r="L1139" s="13" t="str">
        <f>IF(Recap!L1140="","",IF(Recap!L1140&lt;0.25,1,0)+Recap!L1140)</f>
        <v/>
      </c>
    </row>
    <row r="1140" spans="1:12">
      <c r="A1140" s="2" t="str">
        <f>IF(Recap!A1141="","",IF(Recap!A1141&lt;0.25,1,0)+Recap!A1141)</f>
        <v/>
      </c>
      <c r="B1140" s="13" t="str">
        <f>IF(Recap!B1141="","",IF(Recap!B1141&lt;0.25,1,0)+Recap!B1141)</f>
        <v/>
      </c>
      <c r="C1140" s="13" t="str">
        <f>IF(Recap!C1141="","",IF(Recap!C1141&lt;0.25,1,0)+Recap!C1141)</f>
        <v/>
      </c>
      <c r="D1140" s="13" t="str">
        <f>IF(Recap!D1141="","",IF(Recap!D1141&lt;0.25,1,0)+Recap!D1141)</f>
        <v/>
      </c>
      <c r="E1140" s="13" t="str">
        <f>IF(Recap!E1141="","",IF(Recap!E1141&lt;0.25,1,0)+Recap!E1141)</f>
        <v/>
      </c>
      <c r="F1140" s="13" t="str">
        <f>IF(Recap!F1141="","",IF(Recap!F1141&lt;0.25,1,0)+Recap!F1141)</f>
        <v/>
      </c>
      <c r="G1140" s="13" t="str">
        <f>IF(Recap!G1141="","",IF(Recap!G1141&lt;0.25,1,0)+Recap!G1141)</f>
        <v/>
      </c>
      <c r="H1140" s="13" t="str">
        <f>IF(Recap!H1141="","",IF(Recap!H1141&lt;0.25,1,0)+Recap!H1141)</f>
        <v/>
      </c>
      <c r="I1140" s="13" t="str">
        <f>IF(Recap!I1141="","",IF(Recap!I1141&lt;0.25,1,0)+Recap!I1141)</f>
        <v/>
      </c>
      <c r="J1140" s="13" t="str">
        <f>IF(Recap!J1141="","",IF(Recap!J1141&lt;0.25,1,0)+Recap!J1141)</f>
        <v/>
      </c>
      <c r="L1140" s="13" t="str">
        <f>IF(Recap!L1141="","",IF(Recap!L1141&lt;0.25,1,0)+Recap!L1141)</f>
        <v/>
      </c>
    </row>
    <row r="1141" spans="1:12">
      <c r="A1141" s="2" t="str">
        <f>IF(Recap!A1142="","",IF(Recap!A1142&lt;0.25,1,0)+Recap!A1142)</f>
        <v/>
      </c>
      <c r="B1141" s="13" t="str">
        <f>IF(Recap!B1142="","",IF(Recap!B1142&lt;0.25,1,0)+Recap!B1142)</f>
        <v/>
      </c>
      <c r="C1141" s="13" t="str">
        <f>IF(Recap!C1142="","",IF(Recap!C1142&lt;0.25,1,0)+Recap!C1142)</f>
        <v/>
      </c>
      <c r="D1141" s="13" t="str">
        <f>IF(Recap!D1142="","",IF(Recap!D1142&lt;0.25,1,0)+Recap!D1142)</f>
        <v/>
      </c>
      <c r="E1141" s="13" t="str">
        <f>IF(Recap!E1142="","",IF(Recap!E1142&lt;0.25,1,0)+Recap!E1142)</f>
        <v/>
      </c>
      <c r="F1141" s="13" t="str">
        <f>IF(Recap!F1142="","",IF(Recap!F1142&lt;0.25,1,0)+Recap!F1142)</f>
        <v/>
      </c>
      <c r="G1141" s="13" t="str">
        <f>IF(Recap!G1142="","",IF(Recap!G1142&lt;0.25,1,0)+Recap!G1142)</f>
        <v/>
      </c>
      <c r="H1141" s="13" t="str">
        <f>IF(Recap!H1142="","",IF(Recap!H1142&lt;0.25,1,0)+Recap!H1142)</f>
        <v/>
      </c>
      <c r="I1141" s="13" t="str">
        <f>IF(Recap!I1142="","",IF(Recap!I1142&lt;0.25,1,0)+Recap!I1142)</f>
        <v/>
      </c>
      <c r="J1141" s="13" t="str">
        <f>IF(Recap!J1142="","",IF(Recap!J1142&lt;0.25,1,0)+Recap!J1142)</f>
        <v/>
      </c>
      <c r="L1141" s="13" t="str">
        <f>IF(Recap!L1142="","",IF(Recap!L1142&lt;0.25,1,0)+Recap!L1142)</f>
        <v/>
      </c>
    </row>
    <row r="1142" spans="1:12">
      <c r="A1142" s="2" t="str">
        <f>IF(Recap!A1143="","",IF(Recap!A1143&lt;0.25,1,0)+Recap!A1143)</f>
        <v/>
      </c>
      <c r="B1142" s="13" t="str">
        <f>IF(Recap!B1143="","",IF(Recap!B1143&lt;0.25,1,0)+Recap!B1143)</f>
        <v/>
      </c>
      <c r="C1142" s="13" t="str">
        <f>IF(Recap!C1143="","",IF(Recap!C1143&lt;0.25,1,0)+Recap!C1143)</f>
        <v/>
      </c>
      <c r="D1142" s="13" t="str">
        <f>IF(Recap!D1143="","",IF(Recap!D1143&lt;0.25,1,0)+Recap!D1143)</f>
        <v/>
      </c>
      <c r="E1142" s="13" t="str">
        <f>IF(Recap!E1143="","",IF(Recap!E1143&lt;0.25,1,0)+Recap!E1143)</f>
        <v/>
      </c>
      <c r="F1142" s="13" t="str">
        <f>IF(Recap!F1143="","",IF(Recap!F1143&lt;0.25,1,0)+Recap!F1143)</f>
        <v/>
      </c>
      <c r="G1142" s="13" t="str">
        <f>IF(Recap!G1143="","",IF(Recap!G1143&lt;0.25,1,0)+Recap!G1143)</f>
        <v/>
      </c>
      <c r="H1142" s="13" t="str">
        <f>IF(Recap!H1143="","",IF(Recap!H1143&lt;0.25,1,0)+Recap!H1143)</f>
        <v/>
      </c>
      <c r="I1142" s="13" t="str">
        <f>IF(Recap!I1143="","",IF(Recap!I1143&lt;0.25,1,0)+Recap!I1143)</f>
        <v/>
      </c>
      <c r="J1142" s="13" t="str">
        <f>IF(Recap!J1143="","",IF(Recap!J1143&lt;0.25,1,0)+Recap!J1143)</f>
        <v/>
      </c>
      <c r="L1142" s="13" t="str">
        <f>IF(Recap!L1143="","",IF(Recap!L1143&lt;0.25,1,0)+Recap!L1143)</f>
        <v/>
      </c>
    </row>
    <row r="1143" spans="1:12">
      <c r="A1143" s="2" t="str">
        <f>IF(Recap!A1144="","",IF(Recap!A1144&lt;0.25,1,0)+Recap!A1144)</f>
        <v/>
      </c>
      <c r="B1143" s="13" t="str">
        <f>IF(Recap!B1144="","",IF(Recap!B1144&lt;0.25,1,0)+Recap!B1144)</f>
        <v/>
      </c>
      <c r="C1143" s="13" t="str">
        <f>IF(Recap!C1144="","",IF(Recap!C1144&lt;0.25,1,0)+Recap!C1144)</f>
        <v/>
      </c>
      <c r="D1143" s="13" t="str">
        <f>IF(Recap!D1144="","",IF(Recap!D1144&lt;0.25,1,0)+Recap!D1144)</f>
        <v/>
      </c>
      <c r="E1143" s="13" t="str">
        <f>IF(Recap!E1144="","",IF(Recap!E1144&lt;0.25,1,0)+Recap!E1144)</f>
        <v/>
      </c>
      <c r="F1143" s="13" t="str">
        <f>IF(Recap!F1144="","",IF(Recap!F1144&lt;0.25,1,0)+Recap!F1144)</f>
        <v/>
      </c>
      <c r="G1143" s="13" t="str">
        <f>IF(Recap!G1144="","",IF(Recap!G1144&lt;0.25,1,0)+Recap!G1144)</f>
        <v/>
      </c>
      <c r="H1143" s="13" t="str">
        <f>IF(Recap!H1144="","",IF(Recap!H1144&lt;0.25,1,0)+Recap!H1144)</f>
        <v/>
      </c>
      <c r="I1143" s="13" t="str">
        <f>IF(Recap!I1144="","",IF(Recap!I1144&lt;0.25,1,0)+Recap!I1144)</f>
        <v/>
      </c>
      <c r="J1143" s="13" t="str">
        <f>IF(Recap!J1144="","",IF(Recap!J1144&lt;0.25,1,0)+Recap!J1144)</f>
        <v/>
      </c>
      <c r="L1143" s="13" t="str">
        <f>IF(Recap!L1144="","",IF(Recap!L1144&lt;0.25,1,0)+Recap!L1144)</f>
        <v/>
      </c>
    </row>
    <row r="1144" spans="1:12">
      <c r="A1144" s="2" t="str">
        <f>IF(Recap!A1145="","",IF(Recap!A1145&lt;0.25,1,0)+Recap!A1145)</f>
        <v/>
      </c>
      <c r="B1144" s="13" t="str">
        <f>IF(Recap!B1145="","",IF(Recap!B1145&lt;0.25,1,0)+Recap!B1145)</f>
        <v/>
      </c>
      <c r="C1144" s="13" t="str">
        <f>IF(Recap!C1145="","",IF(Recap!C1145&lt;0.25,1,0)+Recap!C1145)</f>
        <v/>
      </c>
      <c r="D1144" s="13" t="str">
        <f>IF(Recap!D1145="","",IF(Recap!D1145&lt;0.25,1,0)+Recap!D1145)</f>
        <v/>
      </c>
      <c r="E1144" s="13" t="str">
        <f>IF(Recap!E1145="","",IF(Recap!E1145&lt;0.25,1,0)+Recap!E1145)</f>
        <v/>
      </c>
      <c r="F1144" s="13" t="str">
        <f>IF(Recap!F1145="","",IF(Recap!F1145&lt;0.25,1,0)+Recap!F1145)</f>
        <v/>
      </c>
      <c r="G1144" s="13" t="str">
        <f>IF(Recap!G1145="","",IF(Recap!G1145&lt;0.25,1,0)+Recap!G1145)</f>
        <v/>
      </c>
      <c r="H1144" s="13" t="str">
        <f>IF(Recap!H1145="","",IF(Recap!H1145&lt;0.25,1,0)+Recap!H1145)</f>
        <v/>
      </c>
      <c r="I1144" s="13" t="str">
        <f>IF(Recap!I1145="","",IF(Recap!I1145&lt;0.25,1,0)+Recap!I1145)</f>
        <v/>
      </c>
      <c r="J1144" s="13" t="str">
        <f>IF(Recap!J1145="","",IF(Recap!J1145&lt;0.25,1,0)+Recap!J1145)</f>
        <v/>
      </c>
      <c r="L1144" s="13" t="str">
        <f>IF(Recap!L1145="","",IF(Recap!L1145&lt;0.25,1,0)+Recap!L1145)</f>
        <v/>
      </c>
    </row>
    <row r="1145" spans="1:12">
      <c r="A1145" s="2" t="str">
        <f>IF(Recap!A1146="","",IF(Recap!A1146&lt;0.25,1,0)+Recap!A1146)</f>
        <v/>
      </c>
      <c r="B1145" s="13" t="str">
        <f>IF(Recap!B1146="","",IF(Recap!B1146&lt;0.25,1,0)+Recap!B1146)</f>
        <v/>
      </c>
      <c r="C1145" s="13" t="str">
        <f>IF(Recap!C1146="","",IF(Recap!C1146&lt;0.25,1,0)+Recap!C1146)</f>
        <v/>
      </c>
      <c r="D1145" s="13" t="str">
        <f>IF(Recap!D1146="","",IF(Recap!D1146&lt;0.25,1,0)+Recap!D1146)</f>
        <v/>
      </c>
      <c r="E1145" s="13" t="str">
        <f>IF(Recap!E1146="","",IF(Recap!E1146&lt;0.25,1,0)+Recap!E1146)</f>
        <v/>
      </c>
      <c r="F1145" s="13" t="str">
        <f>IF(Recap!F1146="","",IF(Recap!F1146&lt;0.25,1,0)+Recap!F1146)</f>
        <v/>
      </c>
      <c r="G1145" s="13" t="str">
        <f>IF(Recap!G1146="","",IF(Recap!G1146&lt;0.25,1,0)+Recap!G1146)</f>
        <v/>
      </c>
      <c r="H1145" s="13" t="str">
        <f>IF(Recap!H1146="","",IF(Recap!H1146&lt;0.25,1,0)+Recap!H1146)</f>
        <v/>
      </c>
      <c r="I1145" s="13" t="str">
        <f>IF(Recap!I1146="","",IF(Recap!I1146&lt;0.25,1,0)+Recap!I1146)</f>
        <v/>
      </c>
      <c r="J1145" s="13" t="str">
        <f>IF(Recap!J1146="","",IF(Recap!J1146&lt;0.25,1,0)+Recap!J1146)</f>
        <v/>
      </c>
      <c r="L1145" s="13" t="str">
        <f>IF(Recap!L1146="","",IF(Recap!L1146&lt;0.25,1,0)+Recap!L1146)</f>
        <v/>
      </c>
    </row>
    <row r="1146" spans="1:12">
      <c r="A1146" s="2" t="str">
        <f>IF(Recap!A1147="","",IF(Recap!A1147&lt;0.25,1,0)+Recap!A1147)</f>
        <v/>
      </c>
      <c r="B1146" s="13" t="str">
        <f>IF(Recap!B1147="","",IF(Recap!B1147&lt;0.25,1,0)+Recap!B1147)</f>
        <v/>
      </c>
      <c r="C1146" s="13" t="str">
        <f>IF(Recap!C1147="","",IF(Recap!C1147&lt;0.25,1,0)+Recap!C1147)</f>
        <v/>
      </c>
      <c r="D1146" s="13" t="str">
        <f>IF(Recap!D1147="","",IF(Recap!D1147&lt;0.25,1,0)+Recap!D1147)</f>
        <v/>
      </c>
      <c r="E1146" s="13" t="str">
        <f>IF(Recap!E1147="","",IF(Recap!E1147&lt;0.25,1,0)+Recap!E1147)</f>
        <v/>
      </c>
      <c r="F1146" s="13" t="str">
        <f>IF(Recap!F1147="","",IF(Recap!F1147&lt;0.25,1,0)+Recap!F1147)</f>
        <v/>
      </c>
      <c r="G1146" s="13" t="str">
        <f>IF(Recap!G1147="","",IF(Recap!G1147&lt;0.25,1,0)+Recap!G1147)</f>
        <v/>
      </c>
      <c r="H1146" s="13" t="str">
        <f>IF(Recap!H1147="","",IF(Recap!H1147&lt;0.25,1,0)+Recap!H1147)</f>
        <v/>
      </c>
      <c r="I1146" s="13" t="str">
        <f>IF(Recap!I1147="","",IF(Recap!I1147&lt;0.25,1,0)+Recap!I1147)</f>
        <v/>
      </c>
      <c r="J1146" s="13" t="str">
        <f>IF(Recap!J1147="","",IF(Recap!J1147&lt;0.25,1,0)+Recap!J1147)</f>
        <v/>
      </c>
      <c r="L1146" s="13" t="str">
        <f>IF(Recap!L1147="","",IF(Recap!L1147&lt;0.25,1,0)+Recap!L1147)</f>
        <v/>
      </c>
    </row>
    <row r="1147" spans="1:12">
      <c r="A1147" s="2" t="str">
        <f>IF(Recap!A1148="","",IF(Recap!A1148&lt;0.25,1,0)+Recap!A1148)</f>
        <v/>
      </c>
      <c r="B1147" s="13" t="str">
        <f>IF(Recap!B1148="","",IF(Recap!B1148&lt;0.25,1,0)+Recap!B1148)</f>
        <v/>
      </c>
      <c r="C1147" s="13" t="str">
        <f>IF(Recap!C1148="","",IF(Recap!C1148&lt;0.25,1,0)+Recap!C1148)</f>
        <v/>
      </c>
      <c r="D1147" s="13" t="str">
        <f>IF(Recap!D1148="","",IF(Recap!D1148&lt;0.25,1,0)+Recap!D1148)</f>
        <v/>
      </c>
      <c r="E1147" s="13" t="str">
        <f>IF(Recap!E1148="","",IF(Recap!E1148&lt;0.25,1,0)+Recap!E1148)</f>
        <v/>
      </c>
      <c r="F1147" s="13" t="str">
        <f>IF(Recap!F1148="","",IF(Recap!F1148&lt;0.25,1,0)+Recap!F1148)</f>
        <v/>
      </c>
      <c r="G1147" s="13" t="str">
        <f>IF(Recap!G1148="","",IF(Recap!G1148&lt;0.25,1,0)+Recap!G1148)</f>
        <v/>
      </c>
      <c r="H1147" s="13" t="str">
        <f>IF(Recap!H1148="","",IF(Recap!H1148&lt;0.25,1,0)+Recap!H1148)</f>
        <v/>
      </c>
      <c r="I1147" s="13" t="str">
        <f>IF(Recap!I1148="","",IF(Recap!I1148&lt;0.25,1,0)+Recap!I1148)</f>
        <v/>
      </c>
      <c r="J1147" s="13" t="str">
        <f>IF(Recap!J1148="","",IF(Recap!J1148&lt;0.25,1,0)+Recap!J1148)</f>
        <v/>
      </c>
      <c r="L1147" s="13" t="str">
        <f>IF(Recap!L1148="","",IF(Recap!L1148&lt;0.25,1,0)+Recap!L1148)</f>
        <v/>
      </c>
    </row>
    <row r="1148" spans="1:12">
      <c r="A1148" s="2" t="str">
        <f>IF(Recap!A1149="","",IF(Recap!A1149&lt;0.25,1,0)+Recap!A1149)</f>
        <v/>
      </c>
      <c r="B1148" s="13" t="str">
        <f>IF(Recap!B1149="","",IF(Recap!B1149&lt;0.25,1,0)+Recap!B1149)</f>
        <v/>
      </c>
      <c r="C1148" s="13" t="str">
        <f>IF(Recap!C1149="","",IF(Recap!C1149&lt;0.25,1,0)+Recap!C1149)</f>
        <v/>
      </c>
      <c r="D1148" s="13" t="str">
        <f>IF(Recap!D1149="","",IF(Recap!D1149&lt;0.25,1,0)+Recap!D1149)</f>
        <v/>
      </c>
      <c r="E1148" s="13" t="str">
        <f>IF(Recap!E1149="","",IF(Recap!E1149&lt;0.25,1,0)+Recap!E1149)</f>
        <v/>
      </c>
      <c r="F1148" s="13" t="str">
        <f>IF(Recap!F1149="","",IF(Recap!F1149&lt;0.25,1,0)+Recap!F1149)</f>
        <v/>
      </c>
      <c r="G1148" s="13" t="str">
        <f>IF(Recap!G1149="","",IF(Recap!G1149&lt;0.25,1,0)+Recap!G1149)</f>
        <v/>
      </c>
      <c r="H1148" s="13" t="str">
        <f>IF(Recap!H1149="","",IF(Recap!H1149&lt;0.25,1,0)+Recap!H1149)</f>
        <v/>
      </c>
      <c r="I1148" s="13" t="str">
        <f>IF(Recap!I1149="","",IF(Recap!I1149&lt;0.25,1,0)+Recap!I1149)</f>
        <v/>
      </c>
      <c r="J1148" s="13" t="str">
        <f>IF(Recap!J1149="","",IF(Recap!J1149&lt;0.25,1,0)+Recap!J1149)</f>
        <v/>
      </c>
      <c r="L1148" s="13" t="str">
        <f>IF(Recap!L1149="","",IF(Recap!L1149&lt;0.25,1,0)+Recap!L1149)</f>
        <v/>
      </c>
    </row>
    <row r="1149" spans="1:12">
      <c r="A1149" s="2" t="str">
        <f>IF(Recap!A1150="","",IF(Recap!A1150&lt;0.25,1,0)+Recap!A1150)</f>
        <v/>
      </c>
      <c r="B1149" s="13" t="str">
        <f>IF(Recap!B1150="","",IF(Recap!B1150&lt;0.25,1,0)+Recap!B1150)</f>
        <v/>
      </c>
      <c r="C1149" s="13" t="str">
        <f>IF(Recap!C1150="","",IF(Recap!C1150&lt;0.25,1,0)+Recap!C1150)</f>
        <v/>
      </c>
      <c r="D1149" s="13" t="str">
        <f>IF(Recap!D1150="","",IF(Recap!D1150&lt;0.25,1,0)+Recap!D1150)</f>
        <v/>
      </c>
      <c r="E1149" s="13" t="str">
        <f>IF(Recap!E1150="","",IF(Recap!E1150&lt;0.25,1,0)+Recap!E1150)</f>
        <v/>
      </c>
      <c r="F1149" s="13" t="str">
        <f>IF(Recap!F1150="","",IF(Recap!F1150&lt;0.25,1,0)+Recap!F1150)</f>
        <v/>
      </c>
      <c r="G1149" s="13" t="str">
        <f>IF(Recap!G1150="","",IF(Recap!G1150&lt;0.25,1,0)+Recap!G1150)</f>
        <v/>
      </c>
      <c r="H1149" s="13" t="str">
        <f>IF(Recap!H1150="","",IF(Recap!H1150&lt;0.25,1,0)+Recap!H1150)</f>
        <v/>
      </c>
      <c r="I1149" s="13" t="str">
        <f>IF(Recap!I1150="","",IF(Recap!I1150&lt;0.25,1,0)+Recap!I1150)</f>
        <v/>
      </c>
      <c r="J1149" s="13" t="str">
        <f>IF(Recap!J1150="","",IF(Recap!J1150&lt;0.25,1,0)+Recap!J1150)</f>
        <v/>
      </c>
      <c r="L1149" s="13" t="str">
        <f>IF(Recap!L1150="","",IF(Recap!L1150&lt;0.25,1,0)+Recap!L1150)</f>
        <v/>
      </c>
    </row>
    <row r="1150" spans="1:12">
      <c r="A1150" s="2" t="str">
        <f>IF(Recap!A1151="","",IF(Recap!A1151&lt;0.25,1,0)+Recap!A1151)</f>
        <v/>
      </c>
      <c r="B1150" s="13" t="str">
        <f>IF(Recap!B1151="","",IF(Recap!B1151&lt;0.25,1,0)+Recap!B1151)</f>
        <v/>
      </c>
      <c r="C1150" s="13" t="str">
        <f>IF(Recap!C1151="","",IF(Recap!C1151&lt;0.25,1,0)+Recap!C1151)</f>
        <v/>
      </c>
      <c r="D1150" s="13" t="str">
        <f>IF(Recap!D1151="","",IF(Recap!D1151&lt;0.25,1,0)+Recap!D1151)</f>
        <v/>
      </c>
      <c r="E1150" s="13" t="str">
        <f>IF(Recap!E1151="","",IF(Recap!E1151&lt;0.25,1,0)+Recap!E1151)</f>
        <v/>
      </c>
      <c r="F1150" s="13" t="str">
        <f>IF(Recap!F1151="","",IF(Recap!F1151&lt;0.25,1,0)+Recap!F1151)</f>
        <v/>
      </c>
      <c r="G1150" s="13" t="str">
        <f>IF(Recap!G1151="","",IF(Recap!G1151&lt;0.25,1,0)+Recap!G1151)</f>
        <v/>
      </c>
      <c r="H1150" s="13" t="str">
        <f>IF(Recap!H1151="","",IF(Recap!H1151&lt;0.25,1,0)+Recap!H1151)</f>
        <v/>
      </c>
      <c r="I1150" s="13" t="str">
        <f>IF(Recap!I1151="","",IF(Recap!I1151&lt;0.25,1,0)+Recap!I1151)</f>
        <v/>
      </c>
      <c r="J1150" s="13" t="str">
        <f>IF(Recap!J1151="","",IF(Recap!J1151&lt;0.25,1,0)+Recap!J1151)</f>
        <v/>
      </c>
      <c r="L1150" s="13" t="str">
        <f>IF(Recap!L1151="","",IF(Recap!L1151&lt;0.25,1,0)+Recap!L1151)</f>
        <v/>
      </c>
    </row>
    <row r="1151" spans="1:12">
      <c r="A1151" s="2" t="str">
        <f>IF(Recap!A1152="","",IF(Recap!A1152&lt;0.25,1,0)+Recap!A1152)</f>
        <v/>
      </c>
      <c r="B1151" s="13" t="str">
        <f>IF(Recap!B1152="","",IF(Recap!B1152&lt;0.25,1,0)+Recap!B1152)</f>
        <v/>
      </c>
      <c r="C1151" s="13" t="str">
        <f>IF(Recap!C1152="","",IF(Recap!C1152&lt;0.25,1,0)+Recap!C1152)</f>
        <v/>
      </c>
      <c r="D1151" s="13" t="str">
        <f>IF(Recap!D1152="","",IF(Recap!D1152&lt;0.25,1,0)+Recap!D1152)</f>
        <v/>
      </c>
      <c r="E1151" s="13" t="str">
        <f>IF(Recap!E1152="","",IF(Recap!E1152&lt;0.25,1,0)+Recap!E1152)</f>
        <v/>
      </c>
      <c r="F1151" s="13" t="str">
        <f>IF(Recap!F1152="","",IF(Recap!F1152&lt;0.25,1,0)+Recap!F1152)</f>
        <v/>
      </c>
      <c r="G1151" s="13" t="str">
        <f>IF(Recap!G1152="","",IF(Recap!G1152&lt;0.25,1,0)+Recap!G1152)</f>
        <v/>
      </c>
      <c r="H1151" s="13" t="str">
        <f>IF(Recap!H1152="","",IF(Recap!H1152&lt;0.25,1,0)+Recap!H1152)</f>
        <v/>
      </c>
      <c r="I1151" s="13" t="str">
        <f>IF(Recap!I1152="","",IF(Recap!I1152&lt;0.25,1,0)+Recap!I1152)</f>
        <v/>
      </c>
      <c r="J1151" s="13" t="str">
        <f>IF(Recap!J1152="","",IF(Recap!J1152&lt;0.25,1,0)+Recap!J1152)</f>
        <v/>
      </c>
      <c r="L1151" s="13" t="str">
        <f>IF(Recap!L1152="","",IF(Recap!L1152&lt;0.25,1,0)+Recap!L1152)</f>
        <v/>
      </c>
    </row>
    <row r="1152" spans="1:12">
      <c r="A1152" s="2" t="str">
        <f>IF(Recap!A1153="","",IF(Recap!A1153&lt;0.25,1,0)+Recap!A1153)</f>
        <v/>
      </c>
      <c r="B1152" s="13" t="str">
        <f>IF(Recap!B1153="","",IF(Recap!B1153&lt;0.25,1,0)+Recap!B1153)</f>
        <v/>
      </c>
      <c r="C1152" s="13" t="str">
        <f>IF(Recap!C1153="","",IF(Recap!C1153&lt;0.25,1,0)+Recap!C1153)</f>
        <v/>
      </c>
      <c r="D1152" s="13" t="str">
        <f>IF(Recap!D1153="","",IF(Recap!D1153&lt;0.25,1,0)+Recap!D1153)</f>
        <v/>
      </c>
      <c r="E1152" s="13" t="str">
        <f>IF(Recap!E1153="","",IF(Recap!E1153&lt;0.25,1,0)+Recap!E1153)</f>
        <v/>
      </c>
      <c r="F1152" s="13" t="str">
        <f>IF(Recap!F1153="","",IF(Recap!F1153&lt;0.25,1,0)+Recap!F1153)</f>
        <v/>
      </c>
      <c r="G1152" s="13" t="str">
        <f>IF(Recap!G1153="","",IF(Recap!G1153&lt;0.25,1,0)+Recap!G1153)</f>
        <v/>
      </c>
      <c r="H1152" s="13" t="str">
        <f>IF(Recap!H1153="","",IF(Recap!H1153&lt;0.25,1,0)+Recap!H1153)</f>
        <v/>
      </c>
      <c r="I1152" s="13" t="str">
        <f>IF(Recap!I1153="","",IF(Recap!I1153&lt;0.25,1,0)+Recap!I1153)</f>
        <v/>
      </c>
      <c r="J1152" s="13" t="str">
        <f>IF(Recap!J1153="","",IF(Recap!J1153&lt;0.25,1,0)+Recap!J1153)</f>
        <v/>
      </c>
      <c r="L1152" s="13" t="str">
        <f>IF(Recap!L1153="","",IF(Recap!L1153&lt;0.25,1,0)+Recap!L1153)</f>
        <v/>
      </c>
    </row>
    <row r="1153" spans="1:12">
      <c r="A1153" s="2" t="str">
        <f>IF(Recap!A1154="","",IF(Recap!A1154&lt;0.25,1,0)+Recap!A1154)</f>
        <v/>
      </c>
      <c r="B1153" s="13" t="str">
        <f>IF(Recap!B1154="","",IF(Recap!B1154&lt;0.25,1,0)+Recap!B1154)</f>
        <v/>
      </c>
      <c r="C1153" s="13" t="str">
        <f>IF(Recap!C1154="","",IF(Recap!C1154&lt;0.25,1,0)+Recap!C1154)</f>
        <v/>
      </c>
      <c r="D1153" s="13" t="str">
        <f>IF(Recap!D1154="","",IF(Recap!D1154&lt;0.25,1,0)+Recap!D1154)</f>
        <v/>
      </c>
      <c r="E1153" s="13" t="str">
        <f>IF(Recap!E1154="","",IF(Recap!E1154&lt;0.25,1,0)+Recap!E1154)</f>
        <v/>
      </c>
      <c r="F1153" s="13" t="str">
        <f>IF(Recap!F1154="","",IF(Recap!F1154&lt;0.25,1,0)+Recap!F1154)</f>
        <v/>
      </c>
      <c r="G1153" s="13" t="str">
        <f>IF(Recap!G1154="","",IF(Recap!G1154&lt;0.25,1,0)+Recap!G1154)</f>
        <v/>
      </c>
      <c r="H1153" s="13" t="str">
        <f>IF(Recap!H1154="","",IF(Recap!H1154&lt;0.25,1,0)+Recap!H1154)</f>
        <v/>
      </c>
      <c r="I1153" s="13" t="str">
        <f>IF(Recap!I1154="","",IF(Recap!I1154&lt;0.25,1,0)+Recap!I1154)</f>
        <v/>
      </c>
      <c r="J1153" s="13" t="str">
        <f>IF(Recap!J1154="","",IF(Recap!J1154&lt;0.25,1,0)+Recap!J1154)</f>
        <v/>
      </c>
      <c r="L1153" s="13" t="str">
        <f>IF(Recap!L1154="","",IF(Recap!L1154&lt;0.25,1,0)+Recap!L1154)</f>
        <v/>
      </c>
    </row>
    <row r="1154" spans="1:12">
      <c r="A1154" s="2" t="str">
        <f>IF(Recap!A1155="","",IF(Recap!A1155&lt;0.25,1,0)+Recap!A1155)</f>
        <v/>
      </c>
      <c r="B1154" s="13" t="str">
        <f>IF(Recap!B1155="","",IF(Recap!B1155&lt;0.25,1,0)+Recap!B1155)</f>
        <v/>
      </c>
      <c r="C1154" s="13" t="str">
        <f>IF(Recap!C1155="","",IF(Recap!C1155&lt;0.25,1,0)+Recap!C1155)</f>
        <v/>
      </c>
      <c r="D1154" s="13" t="str">
        <f>IF(Recap!D1155="","",IF(Recap!D1155&lt;0.25,1,0)+Recap!D1155)</f>
        <v/>
      </c>
      <c r="E1154" s="13" t="str">
        <f>IF(Recap!E1155="","",IF(Recap!E1155&lt;0.25,1,0)+Recap!E1155)</f>
        <v/>
      </c>
      <c r="F1154" s="13" t="str">
        <f>IF(Recap!F1155="","",IF(Recap!F1155&lt;0.25,1,0)+Recap!F1155)</f>
        <v/>
      </c>
      <c r="G1154" s="13" t="str">
        <f>IF(Recap!G1155="","",IF(Recap!G1155&lt;0.25,1,0)+Recap!G1155)</f>
        <v/>
      </c>
      <c r="H1154" s="13" t="str">
        <f>IF(Recap!H1155="","",IF(Recap!H1155&lt;0.25,1,0)+Recap!H1155)</f>
        <v/>
      </c>
      <c r="I1154" s="13" t="str">
        <f>IF(Recap!I1155="","",IF(Recap!I1155&lt;0.25,1,0)+Recap!I1155)</f>
        <v/>
      </c>
      <c r="J1154" s="13" t="str">
        <f>IF(Recap!J1155="","",IF(Recap!J1155&lt;0.25,1,0)+Recap!J1155)</f>
        <v/>
      </c>
      <c r="L1154" s="13" t="str">
        <f>IF(Recap!L1155="","",IF(Recap!L1155&lt;0.25,1,0)+Recap!L1155)</f>
        <v/>
      </c>
    </row>
    <row r="1155" spans="1:12">
      <c r="A1155" s="2" t="str">
        <f>IF(Recap!A1156="","",IF(Recap!A1156&lt;0.25,1,0)+Recap!A1156)</f>
        <v/>
      </c>
      <c r="B1155" s="13" t="str">
        <f>IF(Recap!B1156="","",IF(Recap!B1156&lt;0.25,1,0)+Recap!B1156)</f>
        <v/>
      </c>
      <c r="C1155" s="13" t="str">
        <f>IF(Recap!C1156="","",IF(Recap!C1156&lt;0.25,1,0)+Recap!C1156)</f>
        <v/>
      </c>
      <c r="D1155" s="13" t="str">
        <f>IF(Recap!D1156="","",IF(Recap!D1156&lt;0.25,1,0)+Recap!D1156)</f>
        <v/>
      </c>
      <c r="E1155" s="13" t="str">
        <f>IF(Recap!E1156="","",IF(Recap!E1156&lt;0.25,1,0)+Recap!E1156)</f>
        <v/>
      </c>
      <c r="F1155" s="13" t="str">
        <f>IF(Recap!F1156="","",IF(Recap!F1156&lt;0.25,1,0)+Recap!F1156)</f>
        <v/>
      </c>
      <c r="G1155" s="13" t="str">
        <f>IF(Recap!G1156="","",IF(Recap!G1156&lt;0.25,1,0)+Recap!G1156)</f>
        <v/>
      </c>
      <c r="H1155" s="13" t="str">
        <f>IF(Recap!H1156="","",IF(Recap!H1156&lt;0.25,1,0)+Recap!H1156)</f>
        <v/>
      </c>
      <c r="I1155" s="13" t="str">
        <f>IF(Recap!I1156="","",IF(Recap!I1156&lt;0.25,1,0)+Recap!I1156)</f>
        <v/>
      </c>
      <c r="J1155" s="13" t="str">
        <f>IF(Recap!J1156="","",IF(Recap!J1156&lt;0.25,1,0)+Recap!J1156)</f>
        <v/>
      </c>
      <c r="L1155" s="13" t="str">
        <f>IF(Recap!L1156="","",IF(Recap!L1156&lt;0.25,1,0)+Recap!L1156)</f>
        <v/>
      </c>
    </row>
    <row r="1156" spans="1:12">
      <c r="A1156" s="2" t="str">
        <f>IF(Recap!A1157="","",IF(Recap!A1157&lt;0.25,1,0)+Recap!A1157)</f>
        <v/>
      </c>
      <c r="B1156" s="13" t="str">
        <f>IF(Recap!B1157="","",IF(Recap!B1157&lt;0.25,1,0)+Recap!B1157)</f>
        <v/>
      </c>
      <c r="C1156" s="13" t="str">
        <f>IF(Recap!C1157="","",IF(Recap!C1157&lt;0.25,1,0)+Recap!C1157)</f>
        <v/>
      </c>
      <c r="D1156" s="13" t="str">
        <f>IF(Recap!D1157="","",IF(Recap!D1157&lt;0.25,1,0)+Recap!D1157)</f>
        <v/>
      </c>
      <c r="E1156" s="13" t="str">
        <f>IF(Recap!E1157="","",IF(Recap!E1157&lt;0.25,1,0)+Recap!E1157)</f>
        <v/>
      </c>
      <c r="F1156" s="13" t="str">
        <f>IF(Recap!F1157="","",IF(Recap!F1157&lt;0.25,1,0)+Recap!F1157)</f>
        <v/>
      </c>
      <c r="G1156" s="13" t="str">
        <f>IF(Recap!G1157="","",IF(Recap!G1157&lt;0.25,1,0)+Recap!G1157)</f>
        <v/>
      </c>
      <c r="H1156" s="13" t="str">
        <f>IF(Recap!H1157="","",IF(Recap!H1157&lt;0.25,1,0)+Recap!H1157)</f>
        <v/>
      </c>
      <c r="I1156" s="13" t="str">
        <f>IF(Recap!I1157="","",IF(Recap!I1157&lt;0.25,1,0)+Recap!I1157)</f>
        <v/>
      </c>
      <c r="J1156" s="13" t="str">
        <f>IF(Recap!J1157="","",IF(Recap!J1157&lt;0.25,1,0)+Recap!J1157)</f>
        <v/>
      </c>
      <c r="L1156" s="13" t="str">
        <f>IF(Recap!L1157="","",IF(Recap!L1157&lt;0.25,1,0)+Recap!L1157)</f>
        <v/>
      </c>
    </row>
    <row r="1157" spans="1:12">
      <c r="A1157" s="2" t="str">
        <f>IF(Recap!A1158="","",IF(Recap!A1158&lt;0.25,1,0)+Recap!A1158)</f>
        <v/>
      </c>
      <c r="B1157" s="13" t="str">
        <f>IF(Recap!B1158="","",IF(Recap!B1158&lt;0.25,1,0)+Recap!B1158)</f>
        <v/>
      </c>
      <c r="C1157" s="13" t="str">
        <f>IF(Recap!C1158="","",IF(Recap!C1158&lt;0.25,1,0)+Recap!C1158)</f>
        <v/>
      </c>
      <c r="D1157" s="13" t="str">
        <f>IF(Recap!D1158="","",IF(Recap!D1158&lt;0.25,1,0)+Recap!D1158)</f>
        <v/>
      </c>
      <c r="E1157" s="13" t="str">
        <f>IF(Recap!E1158="","",IF(Recap!E1158&lt;0.25,1,0)+Recap!E1158)</f>
        <v/>
      </c>
      <c r="F1157" s="13" t="str">
        <f>IF(Recap!F1158="","",IF(Recap!F1158&lt;0.25,1,0)+Recap!F1158)</f>
        <v/>
      </c>
      <c r="G1157" s="13" t="str">
        <f>IF(Recap!G1158="","",IF(Recap!G1158&lt;0.25,1,0)+Recap!G1158)</f>
        <v/>
      </c>
      <c r="H1157" s="13" t="str">
        <f>IF(Recap!H1158="","",IF(Recap!H1158&lt;0.25,1,0)+Recap!H1158)</f>
        <v/>
      </c>
      <c r="I1157" s="13" t="str">
        <f>IF(Recap!I1158="","",IF(Recap!I1158&lt;0.25,1,0)+Recap!I1158)</f>
        <v/>
      </c>
      <c r="J1157" s="13" t="str">
        <f>IF(Recap!J1158="","",IF(Recap!J1158&lt;0.25,1,0)+Recap!J1158)</f>
        <v/>
      </c>
      <c r="L1157" s="13" t="str">
        <f>IF(Recap!L1158="","",IF(Recap!L1158&lt;0.25,1,0)+Recap!L1158)</f>
        <v/>
      </c>
    </row>
    <row r="1158" spans="1:12">
      <c r="A1158" s="2" t="str">
        <f>IF(Recap!A1159="","",IF(Recap!A1159&lt;0.25,1,0)+Recap!A1159)</f>
        <v/>
      </c>
      <c r="B1158" s="13" t="str">
        <f>IF(Recap!B1159="","",IF(Recap!B1159&lt;0.25,1,0)+Recap!B1159)</f>
        <v/>
      </c>
      <c r="C1158" s="13" t="str">
        <f>IF(Recap!C1159="","",IF(Recap!C1159&lt;0.25,1,0)+Recap!C1159)</f>
        <v/>
      </c>
      <c r="D1158" s="13" t="str">
        <f>IF(Recap!D1159="","",IF(Recap!D1159&lt;0.25,1,0)+Recap!D1159)</f>
        <v/>
      </c>
      <c r="E1158" s="13" t="str">
        <f>IF(Recap!E1159="","",IF(Recap!E1159&lt;0.25,1,0)+Recap!E1159)</f>
        <v/>
      </c>
      <c r="F1158" s="13" t="str">
        <f>IF(Recap!F1159="","",IF(Recap!F1159&lt;0.25,1,0)+Recap!F1159)</f>
        <v/>
      </c>
      <c r="G1158" s="13" t="str">
        <f>IF(Recap!G1159="","",IF(Recap!G1159&lt;0.25,1,0)+Recap!G1159)</f>
        <v/>
      </c>
      <c r="H1158" s="13" t="str">
        <f>IF(Recap!H1159="","",IF(Recap!H1159&lt;0.25,1,0)+Recap!H1159)</f>
        <v/>
      </c>
      <c r="I1158" s="13" t="str">
        <f>IF(Recap!I1159="","",IF(Recap!I1159&lt;0.25,1,0)+Recap!I1159)</f>
        <v/>
      </c>
      <c r="J1158" s="13" t="str">
        <f>IF(Recap!J1159="","",IF(Recap!J1159&lt;0.25,1,0)+Recap!J1159)</f>
        <v/>
      </c>
      <c r="L1158" s="13" t="str">
        <f>IF(Recap!L1159="","",IF(Recap!L1159&lt;0.25,1,0)+Recap!L1159)</f>
        <v/>
      </c>
    </row>
    <row r="1159" spans="1:12">
      <c r="A1159" s="2" t="str">
        <f>IF(Recap!A1160="","",IF(Recap!A1160&lt;0.25,1,0)+Recap!A1160)</f>
        <v/>
      </c>
      <c r="B1159" s="13" t="str">
        <f>IF(Recap!B1160="","",IF(Recap!B1160&lt;0.25,1,0)+Recap!B1160)</f>
        <v/>
      </c>
      <c r="C1159" s="13" t="str">
        <f>IF(Recap!C1160="","",IF(Recap!C1160&lt;0.25,1,0)+Recap!C1160)</f>
        <v/>
      </c>
      <c r="D1159" s="13" t="str">
        <f>IF(Recap!D1160="","",IF(Recap!D1160&lt;0.25,1,0)+Recap!D1160)</f>
        <v/>
      </c>
      <c r="E1159" s="13" t="str">
        <f>IF(Recap!E1160="","",IF(Recap!E1160&lt;0.25,1,0)+Recap!E1160)</f>
        <v/>
      </c>
      <c r="F1159" s="13" t="str">
        <f>IF(Recap!F1160="","",IF(Recap!F1160&lt;0.25,1,0)+Recap!F1160)</f>
        <v/>
      </c>
      <c r="G1159" s="13" t="str">
        <f>IF(Recap!G1160="","",IF(Recap!G1160&lt;0.25,1,0)+Recap!G1160)</f>
        <v/>
      </c>
      <c r="H1159" s="13" t="str">
        <f>IF(Recap!H1160="","",IF(Recap!H1160&lt;0.25,1,0)+Recap!H1160)</f>
        <v/>
      </c>
      <c r="I1159" s="13" t="str">
        <f>IF(Recap!I1160="","",IF(Recap!I1160&lt;0.25,1,0)+Recap!I1160)</f>
        <v/>
      </c>
      <c r="J1159" s="13" t="str">
        <f>IF(Recap!J1160="","",IF(Recap!J1160&lt;0.25,1,0)+Recap!J1160)</f>
        <v/>
      </c>
      <c r="L1159" s="13" t="str">
        <f>IF(Recap!L1160="","",IF(Recap!L1160&lt;0.25,1,0)+Recap!L1160)</f>
        <v/>
      </c>
    </row>
    <row r="1160" spans="1:12">
      <c r="A1160" s="2" t="str">
        <f>IF(Recap!A1161="","",IF(Recap!A1161&lt;0.25,1,0)+Recap!A1161)</f>
        <v/>
      </c>
      <c r="B1160" s="13" t="str">
        <f>IF(Recap!B1161="","",IF(Recap!B1161&lt;0.25,1,0)+Recap!B1161)</f>
        <v/>
      </c>
      <c r="C1160" s="13" t="str">
        <f>IF(Recap!C1161="","",IF(Recap!C1161&lt;0.25,1,0)+Recap!C1161)</f>
        <v/>
      </c>
      <c r="D1160" s="13" t="str">
        <f>IF(Recap!D1161="","",IF(Recap!D1161&lt;0.25,1,0)+Recap!D1161)</f>
        <v/>
      </c>
      <c r="E1160" s="13" t="str">
        <f>IF(Recap!E1161="","",IF(Recap!E1161&lt;0.25,1,0)+Recap!E1161)</f>
        <v/>
      </c>
      <c r="F1160" s="13" t="str">
        <f>IF(Recap!F1161="","",IF(Recap!F1161&lt;0.25,1,0)+Recap!F1161)</f>
        <v/>
      </c>
      <c r="G1160" s="13" t="str">
        <f>IF(Recap!G1161="","",IF(Recap!G1161&lt;0.25,1,0)+Recap!G1161)</f>
        <v/>
      </c>
      <c r="H1160" s="13" t="str">
        <f>IF(Recap!H1161="","",IF(Recap!H1161&lt;0.25,1,0)+Recap!H1161)</f>
        <v/>
      </c>
      <c r="I1160" s="13" t="str">
        <f>IF(Recap!I1161="","",IF(Recap!I1161&lt;0.25,1,0)+Recap!I1161)</f>
        <v/>
      </c>
      <c r="J1160" s="13" t="str">
        <f>IF(Recap!J1161="","",IF(Recap!J1161&lt;0.25,1,0)+Recap!J1161)</f>
        <v/>
      </c>
      <c r="L1160" s="13" t="str">
        <f>IF(Recap!L1161="","",IF(Recap!L1161&lt;0.25,1,0)+Recap!L1161)</f>
        <v/>
      </c>
    </row>
    <row r="1161" spans="1:12">
      <c r="A1161" s="2" t="str">
        <f>IF(Recap!A1162="","",IF(Recap!A1162&lt;0.25,1,0)+Recap!A1162)</f>
        <v/>
      </c>
      <c r="B1161" s="13" t="str">
        <f>IF(Recap!B1162="","",IF(Recap!B1162&lt;0.25,1,0)+Recap!B1162)</f>
        <v/>
      </c>
      <c r="C1161" s="13" t="str">
        <f>IF(Recap!C1162="","",IF(Recap!C1162&lt;0.25,1,0)+Recap!C1162)</f>
        <v/>
      </c>
      <c r="D1161" s="13" t="str">
        <f>IF(Recap!D1162="","",IF(Recap!D1162&lt;0.25,1,0)+Recap!D1162)</f>
        <v/>
      </c>
      <c r="E1161" s="13" t="str">
        <f>IF(Recap!E1162="","",IF(Recap!E1162&lt;0.25,1,0)+Recap!E1162)</f>
        <v/>
      </c>
      <c r="F1161" s="13" t="str">
        <f>IF(Recap!F1162="","",IF(Recap!F1162&lt;0.25,1,0)+Recap!F1162)</f>
        <v/>
      </c>
      <c r="G1161" s="13" t="str">
        <f>IF(Recap!G1162="","",IF(Recap!G1162&lt;0.25,1,0)+Recap!G1162)</f>
        <v/>
      </c>
      <c r="H1161" s="13" t="str">
        <f>IF(Recap!H1162="","",IF(Recap!H1162&lt;0.25,1,0)+Recap!H1162)</f>
        <v/>
      </c>
      <c r="I1161" s="13" t="str">
        <f>IF(Recap!I1162="","",IF(Recap!I1162&lt;0.25,1,0)+Recap!I1162)</f>
        <v/>
      </c>
      <c r="J1161" s="13" t="str">
        <f>IF(Recap!J1162="","",IF(Recap!J1162&lt;0.25,1,0)+Recap!J1162)</f>
        <v/>
      </c>
      <c r="L1161" s="13" t="str">
        <f>IF(Recap!L1162="","",IF(Recap!L1162&lt;0.25,1,0)+Recap!L1162)</f>
        <v/>
      </c>
    </row>
    <row r="1162" spans="1:12">
      <c r="A1162" s="2" t="str">
        <f>IF(Recap!A1163="","",IF(Recap!A1163&lt;0.25,1,0)+Recap!A1163)</f>
        <v/>
      </c>
      <c r="B1162" s="13" t="str">
        <f>IF(Recap!B1163="","",IF(Recap!B1163&lt;0.25,1,0)+Recap!B1163)</f>
        <v/>
      </c>
      <c r="C1162" s="13" t="str">
        <f>IF(Recap!C1163="","",IF(Recap!C1163&lt;0.25,1,0)+Recap!C1163)</f>
        <v/>
      </c>
      <c r="D1162" s="13" t="str">
        <f>IF(Recap!D1163="","",IF(Recap!D1163&lt;0.25,1,0)+Recap!D1163)</f>
        <v/>
      </c>
      <c r="E1162" s="13" t="str">
        <f>IF(Recap!E1163="","",IF(Recap!E1163&lt;0.25,1,0)+Recap!E1163)</f>
        <v/>
      </c>
      <c r="F1162" s="13" t="str">
        <f>IF(Recap!F1163="","",IF(Recap!F1163&lt;0.25,1,0)+Recap!F1163)</f>
        <v/>
      </c>
      <c r="G1162" s="13" t="str">
        <f>IF(Recap!G1163="","",IF(Recap!G1163&lt;0.25,1,0)+Recap!G1163)</f>
        <v/>
      </c>
      <c r="H1162" s="13" t="str">
        <f>IF(Recap!H1163="","",IF(Recap!H1163&lt;0.25,1,0)+Recap!H1163)</f>
        <v/>
      </c>
      <c r="I1162" s="13" t="str">
        <f>IF(Recap!I1163="","",IF(Recap!I1163&lt;0.25,1,0)+Recap!I1163)</f>
        <v/>
      </c>
      <c r="J1162" s="13" t="str">
        <f>IF(Recap!J1163="","",IF(Recap!J1163&lt;0.25,1,0)+Recap!J1163)</f>
        <v/>
      </c>
      <c r="L1162" s="13" t="str">
        <f>IF(Recap!L1163="","",IF(Recap!L1163&lt;0.25,1,0)+Recap!L1163)</f>
        <v/>
      </c>
    </row>
    <row r="1163" spans="1:12">
      <c r="A1163" s="2" t="str">
        <f>IF(Recap!A1164="","",IF(Recap!A1164&lt;0.25,1,0)+Recap!A1164)</f>
        <v/>
      </c>
      <c r="B1163" s="13" t="str">
        <f>IF(Recap!B1164="","",IF(Recap!B1164&lt;0.25,1,0)+Recap!B1164)</f>
        <v/>
      </c>
      <c r="C1163" s="13" t="str">
        <f>IF(Recap!C1164="","",IF(Recap!C1164&lt;0.25,1,0)+Recap!C1164)</f>
        <v/>
      </c>
      <c r="D1163" s="13" t="str">
        <f>IF(Recap!D1164="","",IF(Recap!D1164&lt;0.25,1,0)+Recap!D1164)</f>
        <v/>
      </c>
      <c r="E1163" s="13" t="str">
        <f>IF(Recap!E1164="","",IF(Recap!E1164&lt;0.25,1,0)+Recap!E1164)</f>
        <v/>
      </c>
      <c r="F1163" s="13" t="str">
        <f>IF(Recap!F1164="","",IF(Recap!F1164&lt;0.25,1,0)+Recap!F1164)</f>
        <v/>
      </c>
      <c r="G1163" s="13" t="str">
        <f>IF(Recap!G1164="","",IF(Recap!G1164&lt;0.25,1,0)+Recap!G1164)</f>
        <v/>
      </c>
      <c r="H1163" s="13" t="str">
        <f>IF(Recap!H1164="","",IF(Recap!H1164&lt;0.25,1,0)+Recap!H1164)</f>
        <v/>
      </c>
      <c r="I1163" s="13" t="str">
        <f>IF(Recap!I1164="","",IF(Recap!I1164&lt;0.25,1,0)+Recap!I1164)</f>
        <v/>
      </c>
      <c r="J1163" s="13" t="str">
        <f>IF(Recap!J1164="","",IF(Recap!J1164&lt;0.25,1,0)+Recap!J1164)</f>
        <v/>
      </c>
      <c r="L1163" s="13" t="str">
        <f>IF(Recap!L1164="","",IF(Recap!L1164&lt;0.25,1,0)+Recap!L1164)</f>
        <v/>
      </c>
    </row>
    <row r="1164" spans="1:12">
      <c r="A1164" s="2" t="str">
        <f>IF(Recap!A1165="","",IF(Recap!A1165&lt;0.25,1,0)+Recap!A1165)</f>
        <v/>
      </c>
      <c r="B1164" s="13" t="str">
        <f>IF(Recap!B1165="","",IF(Recap!B1165&lt;0.25,1,0)+Recap!B1165)</f>
        <v/>
      </c>
      <c r="C1164" s="13" t="str">
        <f>IF(Recap!C1165="","",IF(Recap!C1165&lt;0.25,1,0)+Recap!C1165)</f>
        <v/>
      </c>
      <c r="D1164" s="13" t="str">
        <f>IF(Recap!D1165="","",IF(Recap!D1165&lt;0.25,1,0)+Recap!D1165)</f>
        <v/>
      </c>
      <c r="E1164" s="13" t="str">
        <f>IF(Recap!E1165="","",IF(Recap!E1165&lt;0.25,1,0)+Recap!E1165)</f>
        <v/>
      </c>
      <c r="F1164" s="13" t="str">
        <f>IF(Recap!F1165="","",IF(Recap!F1165&lt;0.25,1,0)+Recap!F1165)</f>
        <v/>
      </c>
      <c r="G1164" s="13" t="str">
        <f>IF(Recap!G1165="","",IF(Recap!G1165&lt;0.25,1,0)+Recap!G1165)</f>
        <v/>
      </c>
      <c r="H1164" s="13" t="str">
        <f>IF(Recap!H1165="","",IF(Recap!H1165&lt;0.25,1,0)+Recap!H1165)</f>
        <v/>
      </c>
      <c r="I1164" s="13" t="str">
        <f>IF(Recap!I1165="","",IF(Recap!I1165&lt;0.25,1,0)+Recap!I1165)</f>
        <v/>
      </c>
      <c r="J1164" s="13" t="str">
        <f>IF(Recap!J1165="","",IF(Recap!J1165&lt;0.25,1,0)+Recap!J1165)</f>
        <v/>
      </c>
      <c r="L1164" s="13" t="str">
        <f>IF(Recap!L1165="","",IF(Recap!L1165&lt;0.25,1,0)+Recap!L1165)</f>
        <v/>
      </c>
    </row>
    <row r="1165" spans="1:12">
      <c r="A1165" s="2" t="str">
        <f>IF(Recap!A1166="","",IF(Recap!A1166&lt;0.25,1,0)+Recap!A1166)</f>
        <v/>
      </c>
      <c r="B1165" s="13" t="str">
        <f>IF(Recap!B1166="","",IF(Recap!B1166&lt;0.25,1,0)+Recap!B1166)</f>
        <v/>
      </c>
      <c r="C1165" s="13" t="str">
        <f>IF(Recap!C1166="","",IF(Recap!C1166&lt;0.25,1,0)+Recap!C1166)</f>
        <v/>
      </c>
      <c r="D1165" s="13" t="str">
        <f>IF(Recap!D1166="","",IF(Recap!D1166&lt;0.25,1,0)+Recap!D1166)</f>
        <v/>
      </c>
      <c r="E1165" s="13" t="str">
        <f>IF(Recap!E1166="","",IF(Recap!E1166&lt;0.25,1,0)+Recap!E1166)</f>
        <v/>
      </c>
      <c r="F1165" s="13" t="str">
        <f>IF(Recap!F1166="","",IF(Recap!F1166&lt;0.25,1,0)+Recap!F1166)</f>
        <v/>
      </c>
      <c r="G1165" s="13" t="str">
        <f>IF(Recap!G1166="","",IF(Recap!G1166&lt;0.25,1,0)+Recap!G1166)</f>
        <v/>
      </c>
      <c r="H1165" s="13" t="str">
        <f>IF(Recap!H1166="","",IF(Recap!H1166&lt;0.25,1,0)+Recap!H1166)</f>
        <v/>
      </c>
      <c r="I1165" s="13" t="str">
        <f>IF(Recap!I1166="","",IF(Recap!I1166&lt;0.25,1,0)+Recap!I1166)</f>
        <v/>
      </c>
      <c r="J1165" s="13" t="str">
        <f>IF(Recap!J1166="","",IF(Recap!J1166&lt;0.25,1,0)+Recap!J1166)</f>
        <v/>
      </c>
      <c r="L1165" s="13" t="str">
        <f>IF(Recap!L1166="","",IF(Recap!L1166&lt;0.25,1,0)+Recap!L1166)</f>
        <v/>
      </c>
    </row>
    <row r="1166" spans="1:12">
      <c r="A1166" s="2" t="str">
        <f>IF(Recap!A1167="","",IF(Recap!A1167&lt;0.25,1,0)+Recap!A1167)</f>
        <v/>
      </c>
      <c r="B1166" s="13" t="str">
        <f>IF(Recap!B1167="","",IF(Recap!B1167&lt;0.25,1,0)+Recap!B1167)</f>
        <v/>
      </c>
      <c r="C1166" s="13" t="str">
        <f>IF(Recap!C1167="","",IF(Recap!C1167&lt;0.25,1,0)+Recap!C1167)</f>
        <v/>
      </c>
      <c r="D1166" s="13" t="str">
        <f>IF(Recap!D1167="","",IF(Recap!D1167&lt;0.25,1,0)+Recap!D1167)</f>
        <v/>
      </c>
      <c r="E1166" s="13" t="str">
        <f>IF(Recap!E1167="","",IF(Recap!E1167&lt;0.25,1,0)+Recap!E1167)</f>
        <v/>
      </c>
      <c r="F1166" s="13" t="str">
        <f>IF(Recap!F1167="","",IF(Recap!F1167&lt;0.25,1,0)+Recap!F1167)</f>
        <v/>
      </c>
      <c r="G1166" s="13" t="str">
        <f>IF(Recap!G1167="","",IF(Recap!G1167&lt;0.25,1,0)+Recap!G1167)</f>
        <v/>
      </c>
      <c r="H1166" s="13" t="str">
        <f>IF(Recap!H1167="","",IF(Recap!H1167&lt;0.25,1,0)+Recap!H1167)</f>
        <v/>
      </c>
      <c r="I1166" s="13" t="str">
        <f>IF(Recap!I1167="","",IF(Recap!I1167&lt;0.25,1,0)+Recap!I1167)</f>
        <v/>
      </c>
      <c r="J1166" s="13" t="str">
        <f>IF(Recap!J1167="","",IF(Recap!J1167&lt;0.25,1,0)+Recap!J1167)</f>
        <v/>
      </c>
      <c r="L1166" s="13" t="str">
        <f>IF(Recap!L1167="","",IF(Recap!L1167&lt;0.25,1,0)+Recap!L1167)</f>
        <v/>
      </c>
    </row>
    <row r="1167" spans="1:12">
      <c r="A1167" s="2" t="str">
        <f>IF(Recap!A1168="","",IF(Recap!A1168&lt;0.25,1,0)+Recap!A1168)</f>
        <v/>
      </c>
      <c r="B1167" s="13" t="str">
        <f>IF(Recap!B1168="","",IF(Recap!B1168&lt;0.25,1,0)+Recap!B1168)</f>
        <v/>
      </c>
      <c r="C1167" s="13" t="str">
        <f>IF(Recap!C1168="","",IF(Recap!C1168&lt;0.25,1,0)+Recap!C1168)</f>
        <v/>
      </c>
      <c r="D1167" s="13" t="str">
        <f>IF(Recap!D1168="","",IF(Recap!D1168&lt;0.25,1,0)+Recap!D1168)</f>
        <v/>
      </c>
      <c r="E1167" s="13" t="str">
        <f>IF(Recap!E1168="","",IF(Recap!E1168&lt;0.25,1,0)+Recap!E1168)</f>
        <v/>
      </c>
      <c r="F1167" s="13" t="str">
        <f>IF(Recap!F1168="","",IF(Recap!F1168&lt;0.25,1,0)+Recap!F1168)</f>
        <v/>
      </c>
      <c r="G1167" s="13" t="str">
        <f>IF(Recap!G1168="","",IF(Recap!G1168&lt;0.25,1,0)+Recap!G1168)</f>
        <v/>
      </c>
      <c r="H1167" s="13" t="str">
        <f>IF(Recap!H1168="","",IF(Recap!H1168&lt;0.25,1,0)+Recap!H1168)</f>
        <v/>
      </c>
      <c r="I1167" s="13" t="str">
        <f>IF(Recap!I1168="","",IF(Recap!I1168&lt;0.25,1,0)+Recap!I1168)</f>
        <v/>
      </c>
      <c r="J1167" s="13" t="str">
        <f>IF(Recap!J1168="","",IF(Recap!J1168&lt;0.25,1,0)+Recap!J1168)</f>
        <v/>
      </c>
      <c r="L1167" s="13" t="str">
        <f>IF(Recap!L1168="","",IF(Recap!L1168&lt;0.25,1,0)+Recap!L1168)</f>
        <v/>
      </c>
    </row>
    <row r="1168" spans="1:12">
      <c r="A1168" s="2" t="str">
        <f>IF(Recap!A1169="","",IF(Recap!A1169&lt;0.25,1,0)+Recap!A1169)</f>
        <v/>
      </c>
      <c r="B1168" s="13" t="str">
        <f>IF(Recap!B1169="","",IF(Recap!B1169&lt;0.25,1,0)+Recap!B1169)</f>
        <v/>
      </c>
      <c r="C1168" s="13" t="str">
        <f>IF(Recap!C1169="","",IF(Recap!C1169&lt;0.25,1,0)+Recap!C1169)</f>
        <v/>
      </c>
      <c r="D1168" s="13" t="str">
        <f>IF(Recap!D1169="","",IF(Recap!D1169&lt;0.25,1,0)+Recap!D1169)</f>
        <v/>
      </c>
      <c r="E1168" s="13" t="str">
        <f>IF(Recap!E1169="","",IF(Recap!E1169&lt;0.25,1,0)+Recap!E1169)</f>
        <v/>
      </c>
      <c r="F1168" s="13" t="str">
        <f>IF(Recap!F1169="","",IF(Recap!F1169&lt;0.25,1,0)+Recap!F1169)</f>
        <v/>
      </c>
      <c r="G1168" s="13" t="str">
        <f>IF(Recap!G1169="","",IF(Recap!G1169&lt;0.25,1,0)+Recap!G1169)</f>
        <v/>
      </c>
      <c r="H1168" s="13" t="str">
        <f>IF(Recap!H1169="","",IF(Recap!H1169&lt;0.25,1,0)+Recap!H1169)</f>
        <v/>
      </c>
      <c r="I1168" s="13" t="str">
        <f>IF(Recap!I1169="","",IF(Recap!I1169&lt;0.25,1,0)+Recap!I1169)</f>
        <v/>
      </c>
      <c r="J1168" s="13" t="str">
        <f>IF(Recap!J1169="","",IF(Recap!J1169&lt;0.25,1,0)+Recap!J1169)</f>
        <v/>
      </c>
      <c r="L1168" s="13" t="str">
        <f>IF(Recap!L1169="","",IF(Recap!L1169&lt;0.25,1,0)+Recap!L1169)</f>
        <v/>
      </c>
    </row>
    <row r="1169" spans="1:12">
      <c r="A1169" s="2" t="str">
        <f>IF(Recap!A1170="","",IF(Recap!A1170&lt;0.25,1,0)+Recap!A1170)</f>
        <v/>
      </c>
      <c r="B1169" s="13" t="str">
        <f>IF(Recap!B1170="","",IF(Recap!B1170&lt;0.25,1,0)+Recap!B1170)</f>
        <v/>
      </c>
      <c r="C1169" s="13" t="str">
        <f>IF(Recap!C1170="","",IF(Recap!C1170&lt;0.25,1,0)+Recap!C1170)</f>
        <v/>
      </c>
      <c r="D1169" s="13" t="str">
        <f>IF(Recap!D1170="","",IF(Recap!D1170&lt;0.25,1,0)+Recap!D1170)</f>
        <v/>
      </c>
      <c r="E1169" s="13" t="str">
        <f>IF(Recap!E1170="","",IF(Recap!E1170&lt;0.25,1,0)+Recap!E1170)</f>
        <v/>
      </c>
      <c r="F1169" s="13" t="str">
        <f>IF(Recap!F1170="","",IF(Recap!F1170&lt;0.25,1,0)+Recap!F1170)</f>
        <v/>
      </c>
      <c r="G1169" s="13" t="str">
        <f>IF(Recap!G1170="","",IF(Recap!G1170&lt;0.25,1,0)+Recap!G1170)</f>
        <v/>
      </c>
      <c r="H1169" s="13" t="str">
        <f>IF(Recap!H1170="","",IF(Recap!H1170&lt;0.25,1,0)+Recap!H1170)</f>
        <v/>
      </c>
      <c r="I1169" s="13" t="str">
        <f>IF(Recap!I1170="","",IF(Recap!I1170&lt;0.25,1,0)+Recap!I1170)</f>
        <v/>
      </c>
      <c r="J1169" s="13" t="str">
        <f>IF(Recap!J1170="","",IF(Recap!J1170&lt;0.25,1,0)+Recap!J1170)</f>
        <v/>
      </c>
      <c r="L1169" s="13" t="str">
        <f>IF(Recap!L1170="","",IF(Recap!L1170&lt;0.25,1,0)+Recap!L1170)</f>
        <v/>
      </c>
    </row>
    <row r="1170" spans="1:12">
      <c r="A1170" s="2" t="str">
        <f>IF(Recap!A1171="","",IF(Recap!A1171&lt;0.25,1,0)+Recap!A1171)</f>
        <v/>
      </c>
      <c r="B1170" s="13" t="str">
        <f>IF(Recap!B1171="","",IF(Recap!B1171&lt;0.25,1,0)+Recap!B1171)</f>
        <v/>
      </c>
      <c r="C1170" s="13" t="str">
        <f>IF(Recap!C1171="","",IF(Recap!C1171&lt;0.25,1,0)+Recap!C1171)</f>
        <v/>
      </c>
      <c r="D1170" s="13" t="str">
        <f>IF(Recap!D1171="","",IF(Recap!D1171&lt;0.25,1,0)+Recap!D1171)</f>
        <v/>
      </c>
      <c r="E1170" s="13" t="str">
        <f>IF(Recap!E1171="","",IF(Recap!E1171&lt;0.25,1,0)+Recap!E1171)</f>
        <v/>
      </c>
      <c r="F1170" s="13" t="str">
        <f>IF(Recap!F1171="","",IF(Recap!F1171&lt;0.25,1,0)+Recap!F1171)</f>
        <v/>
      </c>
      <c r="G1170" s="13" t="str">
        <f>IF(Recap!G1171="","",IF(Recap!G1171&lt;0.25,1,0)+Recap!G1171)</f>
        <v/>
      </c>
      <c r="H1170" s="13" t="str">
        <f>IF(Recap!H1171="","",IF(Recap!H1171&lt;0.25,1,0)+Recap!H1171)</f>
        <v/>
      </c>
      <c r="I1170" s="13" t="str">
        <f>IF(Recap!I1171="","",IF(Recap!I1171&lt;0.25,1,0)+Recap!I1171)</f>
        <v/>
      </c>
      <c r="J1170" s="13" t="str">
        <f>IF(Recap!J1171="","",IF(Recap!J1171&lt;0.25,1,0)+Recap!J1171)</f>
        <v/>
      </c>
      <c r="L1170" s="13" t="str">
        <f>IF(Recap!L1171="","",IF(Recap!L1171&lt;0.25,1,0)+Recap!L1171)</f>
        <v/>
      </c>
    </row>
    <row r="1171" spans="1:12">
      <c r="A1171" s="2" t="str">
        <f>IF(Recap!A1172="","",IF(Recap!A1172&lt;0.25,1,0)+Recap!A1172)</f>
        <v/>
      </c>
      <c r="B1171" s="13" t="str">
        <f>IF(Recap!B1172="","",IF(Recap!B1172&lt;0.25,1,0)+Recap!B1172)</f>
        <v/>
      </c>
      <c r="C1171" s="13" t="str">
        <f>IF(Recap!C1172="","",IF(Recap!C1172&lt;0.25,1,0)+Recap!C1172)</f>
        <v/>
      </c>
      <c r="D1171" s="13" t="str">
        <f>IF(Recap!D1172="","",IF(Recap!D1172&lt;0.25,1,0)+Recap!D1172)</f>
        <v/>
      </c>
      <c r="E1171" s="13" t="str">
        <f>IF(Recap!E1172="","",IF(Recap!E1172&lt;0.25,1,0)+Recap!E1172)</f>
        <v/>
      </c>
      <c r="F1171" s="13" t="str">
        <f>IF(Recap!F1172="","",IF(Recap!F1172&lt;0.25,1,0)+Recap!F1172)</f>
        <v/>
      </c>
      <c r="G1171" s="13" t="str">
        <f>IF(Recap!G1172="","",IF(Recap!G1172&lt;0.25,1,0)+Recap!G1172)</f>
        <v/>
      </c>
      <c r="H1171" s="13" t="str">
        <f>IF(Recap!H1172="","",IF(Recap!H1172&lt;0.25,1,0)+Recap!H1172)</f>
        <v/>
      </c>
      <c r="I1171" s="13" t="str">
        <f>IF(Recap!I1172="","",IF(Recap!I1172&lt;0.25,1,0)+Recap!I1172)</f>
        <v/>
      </c>
      <c r="J1171" s="13" t="str">
        <f>IF(Recap!J1172="","",IF(Recap!J1172&lt;0.25,1,0)+Recap!J1172)</f>
        <v/>
      </c>
      <c r="L1171" s="13" t="str">
        <f>IF(Recap!L1172="","",IF(Recap!L1172&lt;0.25,1,0)+Recap!L1172)</f>
        <v/>
      </c>
    </row>
    <row r="1172" spans="1:12">
      <c r="A1172" s="2" t="str">
        <f>IF(Recap!A1173="","",IF(Recap!A1173&lt;0.25,1,0)+Recap!A1173)</f>
        <v/>
      </c>
      <c r="B1172" s="13" t="str">
        <f>IF(Recap!B1173="","",IF(Recap!B1173&lt;0.25,1,0)+Recap!B1173)</f>
        <v/>
      </c>
      <c r="C1172" s="13" t="str">
        <f>IF(Recap!C1173="","",IF(Recap!C1173&lt;0.25,1,0)+Recap!C1173)</f>
        <v/>
      </c>
      <c r="D1172" s="13" t="str">
        <f>IF(Recap!D1173="","",IF(Recap!D1173&lt;0.25,1,0)+Recap!D1173)</f>
        <v/>
      </c>
      <c r="E1172" s="13" t="str">
        <f>IF(Recap!E1173="","",IF(Recap!E1173&lt;0.25,1,0)+Recap!E1173)</f>
        <v/>
      </c>
      <c r="F1172" s="13" t="str">
        <f>IF(Recap!F1173="","",IF(Recap!F1173&lt;0.25,1,0)+Recap!F1173)</f>
        <v/>
      </c>
      <c r="G1172" s="13" t="str">
        <f>IF(Recap!G1173="","",IF(Recap!G1173&lt;0.25,1,0)+Recap!G1173)</f>
        <v/>
      </c>
      <c r="H1172" s="13" t="str">
        <f>IF(Recap!H1173="","",IF(Recap!H1173&lt;0.25,1,0)+Recap!H1173)</f>
        <v/>
      </c>
      <c r="I1172" s="13" t="str">
        <f>IF(Recap!I1173="","",IF(Recap!I1173&lt;0.25,1,0)+Recap!I1173)</f>
        <v/>
      </c>
      <c r="J1172" s="13" t="str">
        <f>IF(Recap!J1173="","",IF(Recap!J1173&lt;0.25,1,0)+Recap!J1173)</f>
        <v/>
      </c>
      <c r="L1172" s="13" t="str">
        <f>IF(Recap!L1173="","",IF(Recap!L1173&lt;0.25,1,0)+Recap!L1173)</f>
        <v/>
      </c>
    </row>
    <row r="1173" spans="1:12">
      <c r="A1173" s="2" t="str">
        <f>IF(Recap!A1174="","",IF(Recap!A1174&lt;0.25,1,0)+Recap!A1174)</f>
        <v/>
      </c>
      <c r="B1173" s="13" t="str">
        <f>IF(Recap!B1174="","",IF(Recap!B1174&lt;0.25,1,0)+Recap!B1174)</f>
        <v/>
      </c>
      <c r="C1173" s="13" t="str">
        <f>IF(Recap!C1174="","",IF(Recap!C1174&lt;0.25,1,0)+Recap!C1174)</f>
        <v/>
      </c>
      <c r="D1173" s="13" t="str">
        <f>IF(Recap!D1174="","",IF(Recap!D1174&lt;0.25,1,0)+Recap!D1174)</f>
        <v/>
      </c>
      <c r="E1173" s="13" t="str">
        <f>IF(Recap!E1174="","",IF(Recap!E1174&lt;0.25,1,0)+Recap!E1174)</f>
        <v/>
      </c>
      <c r="F1173" s="13" t="str">
        <f>IF(Recap!F1174="","",IF(Recap!F1174&lt;0.25,1,0)+Recap!F1174)</f>
        <v/>
      </c>
      <c r="G1173" s="13" t="str">
        <f>IF(Recap!G1174="","",IF(Recap!G1174&lt;0.25,1,0)+Recap!G1174)</f>
        <v/>
      </c>
      <c r="H1173" s="13" t="str">
        <f>IF(Recap!H1174="","",IF(Recap!H1174&lt;0.25,1,0)+Recap!H1174)</f>
        <v/>
      </c>
      <c r="I1173" s="13" t="str">
        <f>IF(Recap!I1174="","",IF(Recap!I1174&lt;0.25,1,0)+Recap!I1174)</f>
        <v/>
      </c>
      <c r="J1173" s="13" t="str">
        <f>IF(Recap!J1174="","",IF(Recap!J1174&lt;0.25,1,0)+Recap!J1174)</f>
        <v/>
      </c>
      <c r="L1173" s="13" t="str">
        <f>IF(Recap!L1174="","",IF(Recap!L1174&lt;0.25,1,0)+Recap!L1174)</f>
        <v/>
      </c>
    </row>
    <row r="1174" spans="1:12">
      <c r="A1174" s="2" t="str">
        <f>IF(Recap!A1175="","",IF(Recap!A1175&lt;0.25,1,0)+Recap!A1175)</f>
        <v/>
      </c>
      <c r="B1174" s="13" t="str">
        <f>IF(Recap!B1175="","",IF(Recap!B1175&lt;0.25,1,0)+Recap!B1175)</f>
        <v/>
      </c>
      <c r="C1174" s="13" t="str">
        <f>IF(Recap!C1175="","",IF(Recap!C1175&lt;0.25,1,0)+Recap!C1175)</f>
        <v/>
      </c>
      <c r="D1174" s="13" t="str">
        <f>IF(Recap!D1175="","",IF(Recap!D1175&lt;0.25,1,0)+Recap!D1175)</f>
        <v/>
      </c>
      <c r="E1174" s="13" t="str">
        <f>IF(Recap!E1175="","",IF(Recap!E1175&lt;0.25,1,0)+Recap!E1175)</f>
        <v/>
      </c>
      <c r="F1174" s="13" t="str">
        <f>IF(Recap!F1175="","",IF(Recap!F1175&lt;0.25,1,0)+Recap!F1175)</f>
        <v/>
      </c>
      <c r="G1174" s="13" t="str">
        <f>IF(Recap!G1175="","",IF(Recap!G1175&lt;0.25,1,0)+Recap!G1175)</f>
        <v/>
      </c>
      <c r="H1174" s="13" t="str">
        <f>IF(Recap!H1175="","",IF(Recap!H1175&lt;0.25,1,0)+Recap!H1175)</f>
        <v/>
      </c>
      <c r="I1174" s="13" t="str">
        <f>IF(Recap!I1175="","",IF(Recap!I1175&lt;0.25,1,0)+Recap!I1175)</f>
        <v/>
      </c>
      <c r="J1174" s="13" t="str">
        <f>IF(Recap!J1175="","",IF(Recap!J1175&lt;0.25,1,0)+Recap!J1175)</f>
        <v/>
      </c>
      <c r="L1174" s="13" t="str">
        <f>IF(Recap!L1175="","",IF(Recap!L1175&lt;0.25,1,0)+Recap!L1175)</f>
        <v/>
      </c>
    </row>
    <row r="1175" spans="1:12">
      <c r="A1175" s="2" t="str">
        <f>IF(Recap!A1176="","",IF(Recap!A1176&lt;0.25,1,0)+Recap!A1176)</f>
        <v/>
      </c>
      <c r="B1175" s="13" t="str">
        <f>IF(Recap!B1176="","",IF(Recap!B1176&lt;0.25,1,0)+Recap!B1176)</f>
        <v/>
      </c>
      <c r="C1175" s="13" t="str">
        <f>IF(Recap!C1176="","",IF(Recap!C1176&lt;0.25,1,0)+Recap!C1176)</f>
        <v/>
      </c>
      <c r="D1175" s="13" t="str">
        <f>IF(Recap!D1176="","",IF(Recap!D1176&lt;0.25,1,0)+Recap!D1176)</f>
        <v/>
      </c>
      <c r="E1175" s="13" t="str">
        <f>IF(Recap!E1176="","",IF(Recap!E1176&lt;0.25,1,0)+Recap!E1176)</f>
        <v/>
      </c>
      <c r="F1175" s="13" t="str">
        <f>IF(Recap!F1176="","",IF(Recap!F1176&lt;0.25,1,0)+Recap!F1176)</f>
        <v/>
      </c>
      <c r="G1175" s="13" t="str">
        <f>IF(Recap!G1176="","",IF(Recap!G1176&lt;0.25,1,0)+Recap!G1176)</f>
        <v/>
      </c>
      <c r="H1175" s="13" t="str">
        <f>IF(Recap!H1176="","",IF(Recap!H1176&lt;0.25,1,0)+Recap!H1176)</f>
        <v/>
      </c>
      <c r="I1175" s="13" t="str">
        <f>IF(Recap!I1176="","",IF(Recap!I1176&lt;0.25,1,0)+Recap!I1176)</f>
        <v/>
      </c>
      <c r="J1175" s="13" t="str">
        <f>IF(Recap!J1176="","",IF(Recap!J1176&lt;0.25,1,0)+Recap!J1176)</f>
        <v/>
      </c>
      <c r="L1175" s="13" t="str">
        <f>IF(Recap!L1176="","",IF(Recap!L1176&lt;0.25,1,0)+Recap!L1176)</f>
        <v/>
      </c>
    </row>
    <row r="1176" spans="1:12">
      <c r="A1176" s="2" t="str">
        <f>IF(Recap!A1177="","",IF(Recap!A1177&lt;0.25,1,0)+Recap!A1177)</f>
        <v/>
      </c>
      <c r="B1176" s="13" t="str">
        <f>IF(Recap!B1177="","",IF(Recap!B1177&lt;0.25,1,0)+Recap!B1177)</f>
        <v/>
      </c>
      <c r="C1176" s="13" t="str">
        <f>IF(Recap!C1177="","",IF(Recap!C1177&lt;0.25,1,0)+Recap!C1177)</f>
        <v/>
      </c>
      <c r="D1176" s="13" t="str">
        <f>IF(Recap!D1177="","",IF(Recap!D1177&lt;0.25,1,0)+Recap!D1177)</f>
        <v/>
      </c>
      <c r="E1176" s="13" t="str">
        <f>IF(Recap!E1177="","",IF(Recap!E1177&lt;0.25,1,0)+Recap!E1177)</f>
        <v/>
      </c>
      <c r="F1176" s="13" t="str">
        <f>IF(Recap!F1177="","",IF(Recap!F1177&lt;0.25,1,0)+Recap!F1177)</f>
        <v/>
      </c>
      <c r="G1176" s="13" t="str">
        <f>IF(Recap!G1177="","",IF(Recap!G1177&lt;0.25,1,0)+Recap!G1177)</f>
        <v/>
      </c>
      <c r="H1176" s="13" t="str">
        <f>IF(Recap!H1177="","",IF(Recap!H1177&lt;0.25,1,0)+Recap!H1177)</f>
        <v/>
      </c>
      <c r="I1176" s="13" t="str">
        <f>IF(Recap!I1177="","",IF(Recap!I1177&lt;0.25,1,0)+Recap!I1177)</f>
        <v/>
      </c>
      <c r="J1176" s="13" t="str">
        <f>IF(Recap!J1177="","",IF(Recap!J1177&lt;0.25,1,0)+Recap!J1177)</f>
        <v/>
      </c>
      <c r="L1176" s="13" t="str">
        <f>IF(Recap!L1177="","",IF(Recap!L1177&lt;0.25,1,0)+Recap!L1177)</f>
        <v/>
      </c>
    </row>
    <row r="1177" spans="1:12">
      <c r="A1177" s="2" t="str">
        <f>IF(Recap!A1178="","",IF(Recap!A1178&lt;0.25,1,0)+Recap!A1178)</f>
        <v/>
      </c>
      <c r="B1177" s="13" t="str">
        <f>IF(Recap!B1178="","",IF(Recap!B1178&lt;0.25,1,0)+Recap!B1178)</f>
        <v/>
      </c>
      <c r="C1177" s="13" t="str">
        <f>IF(Recap!C1178="","",IF(Recap!C1178&lt;0.25,1,0)+Recap!C1178)</f>
        <v/>
      </c>
      <c r="D1177" s="13" t="str">
        <f>IF(Recap!D1178="","",IF(Recap!D1178&lt;0.25,1,0)+Recap!D1178)</f>
        <v/>
      </c>
      <c r="E1177" s="13" t="str">
        <f>IF(Recap!E1178="","",IF(Recap!E1178&lt;0.25,1,0)+Recap!E1178)</f>
        <v/>
      </c>
      <c r="F1177" s="13" t="str">
        <f>IF(Recap!F1178="","",IF(Recap!F1178&lt;0.25,1,0)+Recap!F1178)</f>
        <v/>
      </c>
      <c r="G1177" s="13" t="str">
        <f>IF(Recap!G1178="","",IF(Recap!G1178&lt;0.25,1,0)+Recap!G1178)</f>
        <v/>
      </c>
      <c r="H1177" s="13" t="str">
        <f>IF(Recap!H1178="","",IF(Recap!H1178&lt;0.25,1,0)+Recap!H1178)</f>
        <v/>
      </c>
      <c r="I1177" s="13" t="str">
        <f>IF(Recap!I1178="","",IF(Recap!I1178&lt;0.25,1,0)+Recap!I1178)</f>
        <v/>
      </c>
      <c r="J1177" s="13" t="str">
        <f>IF(Recap!J1178="","",IF(Recap!J1178&lt;0.25,1,0)+Recap!J1178)</f>
        <v/>
      </c>
      <c r="L1177" s="13" t="str">
        <f>IF(Recap!L1178="","",IF(Recap!L1178&lt;0.25,1,0)+Recap!L1178)</f>
        <v/>
      </c>
    </row>
    <row r="1178" spans="1:12">
      <c r="A1178" s="2" t="str">
        <f>IF(Recap!A1179="","",IF(Recap!A1179&lt;0.25,1,0)+Recap!A1179)</f>
        <v/>
      </c>
      <c r="B1178" s="13" t="str">
        <f>IF(Recap!B1179="","",IF(Recap!B1179&lt;0.25,1,0)+Recap!B1179)</f>
        <v/>
      </c>
      <c r="C1178" s="13" t="str">
        <f>IF(Recap!C1179="","",IF(Recap!C1179&lt;0.25,1,0)+Recap!C1179)</f>
        <v/>
      </c>
      <c r="D1178" s="13" t="str">
        <f>IF(Recap!D1179="","",IF(Recap!D1179&lt;0.25,1,0)+Recap!D1179)</f>
        <v/>
      </c>
      <c r="E1178" s="13" t="str">
        <f>IF(Recap!E1179="","",IF(Recap!E1179&lt;0.25,1,0)+Recap!E1179)</f>
        <v/>
      </c>
      <c r="F1178" s="13" t="str">
        <f>IF(Recap!F1179="","",IF(Recap!F1179&lt;0.25,1,0)+Recap!F1179)</f>
        <v/>
      </c>
      <c r="G1178" s="13" t="str">
        <f>IF(Recap!G1179="","",IF(Recap!G1179&lt;0.25,1,0)+Recap!G1179)</f>
        <v/>
      </c>
      <c r="H1178" s="13" t="str">
        <f>IF(Recap!H1179="","",IF(Recap!H1179&lt;0.25,1,0)+Recap!H1179)</f>
        <v/>
      </c>
      <c r="I1178" s="13" t="str">
        <f>IF(Recap!I1179="","",IF(Recap!I1179&lt;0.25,1,0)+Recap!I1179)</f>
        <v/>
      </c>
      <c r="J1178" s="13" t="str">
        <f>IF(Recap!J1179="","",IF(Recap!J1179&lt;0.25,1,0)+Recap!J1179)</f>
        <v/>
      </c>
      <c r="L1178" s="13" t="str">
        <f>IF(Recap!L1179="","",IF(Recap!L1179&lt;0.25,1,0)+Recap!L1179)</f>
        <v/>
      </c>
    </row>
    <row r="1179" spans="1:12">
      <c r="A1179" s="2" t="str">
        <f>IF(Recap!A1180="","",IF(Recap!A1180&lt;0.25,1,0)+Recap!A1180)</f>
        <v/>
      </c>
      <c r="B1179" s="13" t="str">
        <f>IF(Recap!B1180="","",IF(Recap!B1180&lt;0.25,1,0)+Recap!B1180)</f>
        <v/>
      </c>
      <c r="C1179" s="13" t="str">
        <f>IF(Recap!C1180="","",IF(Recap!C1180&lt;0.25,1,0)+Recap!C1180)</f>
        <v/>
      </c>
      <c r="D1179" s="13" t="str">
        <f>IF(Recap!D1180="","",IF(Recap!D1180&lt;0.25,1,0)+Recap!D1180)</f>
        <v/>
      </c>
      <c r="E1179" s="13" t="str">
        <f>IF(Recap!E1180="","",IF(Recap!E1180&lt;0.25,1,0)+Recap!E1180)</f>
        <v/>
      </c>
      <c r="F1179" s="13" t="str">
        <f>IF(Recap!F1180="","",IF(Recap!F1180&lt;0.25,1,0)+Recap!F1180)</f>
        <v/>
      </c>
      <c r="G1179" s="13" t="str">
        <f>IF(Recap!G1180="","",IF(Recap!G1180&lt;0.25,1,0)+Recap!G1180)</f>
        <v/>
      </c>
      <c r="H1179" s="13" t="str">
        <f>IF(Recap!H1180="","",IF(Recap!H1180&lt;0.25,1,0)+Recap!H1180)</f>
        <v/>
      </c>
      <c r="I1179" s="13" t="str">
        <f>IF(Recap!I1180="","",IF(Recap!I1180&lt;0.25,1,0)+Recap!I1180)</f>
        <v/>
      </c>
      <c r="J1179" s="13" t="str">
        <f>IF(Recap!J1180="","",IF(Recap!J1180&lt;0.25,1,0)+Recap!J1180)</f>
        <v/>
      </c>
      <c r="L1179" s="13" t="str">
        <f>IF(Recap!L1180="","",IF(Recap!L1180&lt;0.25,1,0)+Recap!L1180)</f>
        <v/>
      </c>
    </row>
    <row r="1180" spans="1:12">
      <c r="A1180" s="2" t="str">
        <f>IF(Recap!A1181="","",IF(Recap!A1181&lt;0.25,1,0)+Recap!A1181)</f>
        <v/>
      </c>
      <c r="B1180" s="13" t="str">
        <f>IF(Recap!B1181="","",IF(Recap!B1181&lt;0.25,1,0)+Recap!B1181)</f>
        <v/>
      </c>
      <c r="C1180" s="13" t="str">
        <f>IF(Recap!C1181="","",IF(Recap!C1181&lt;0.25,1,0)+Recap!C1181)</f>
        <v/>
      </c>
      <c r="D1180" s="13" t="str">
        <f>IF(Recap!D1181="","",IF(Recap!D1181&lt;0.25,1,0)+Recap!D1181)</f>
        <v/>
      </c>
      <c r="E1180" s="13" t="str">
        <f>IF(Recap!E1181="","",IF(Recap!E1181&lt;0.25,1,0)+Recap!E1181)</f>
        <v/>
      </c>
      <c r="F1180" s="13" t="str">
        <f>IF(Recap!F1181="","",IF(Recap!F1181&lt;0.25,1,0)+Recap!F1181)</f>
        <v/>
      </c>
      <c r="G1180" s="13" t="str">
        <f>IF(Recap!G1181="","",IF(Recap!G1181&lt;0.25,1,0)+Recap!G1181)</f>
        <v/>
      </c>
      <c r="H1180" s="13" t="str">
        <f>IF(Recap!H1181="","",IF(Recap!H1181&lt;0.25,1,0)+Recap!H1181)</f>
        <v/>
      </c>
      <c r="I1180" s="13" t="str">
        <f>IF(Recap!I1181="","",IF(Recap!I1181&lt;0.25,1,0)+Recap!I1181)</f>
        <v/>
      </c>
      <c r="J1180" s="13" t="str">
        <f>IF(Recap!J1181="","",IF(Recap!J1181&lt;0.25,1,0)+Recap!J1181)</f>
        <v/>
      </c>
      <c r="L1180" s="13" t="str">
        <f>IF(Recap!L1181="","",IF(Recap!L1181&lt;0.25,1,0)+Recap!L1181)</f>
        <v/>
      </c>
    </row>
    <row r="1181" spans="1:12">
      <c r="A1181" s="2" t="str">
        <f>IF(Recap!A1182="","",IF(Recap!A1182&lt;0.25,1,0)+Recap!A1182)</f>
        <v/>
      </c>
      <c r="B1181" s="13" t="str">
        <f>IF(Recap!B1182="","",IF(Recap!B1182&lt;0.25,1,0)+Recap!B1182)</f>
        <v/>
      </c>
      <c r="C1181" s="13" t="str">
        <f>IF(Recap!C1182="","",IF(Recap!C1182&lt;0.25,1,0)+Recap!C1182)</f>
        <v/>
      </c>
      <c r="D1181" s="13" t="str">
        <f>IF(Recap!D1182="","",IF(Recap!D1182&lt;0.25,1,0)+Recap!D1182)</f>
        <v/>
      </c>
      <c r="E1181" s="13" t="str">
        <f>IF(Recap!E1182="","",IF(Recap!E1182&lt;0.25,1,0)+Recap!E1182)</f>
        <v/>
      </c>
      <c r="F1181" s="13" t="str">
        <f>IF(Recap!F1182="","",IF(Recap!F1182&lt;0.25,1,0)+Recap!F1182)</f>
        <v/>
      </c>
      <c r="G1181" s="13" t="str">
        <f>IF(Recap!G1182="","",IF(Recap!G1182&lt;0.25,1,0)+Recap!G1182)</f>
        <v/>
      </c>
      <c r="H1181" s="13" t="str">
        <f>IF(Recap!H1182="","",IF(Recap!H1182&lt;0.25,1,0)+Recap!H1182)</f>
        <v/>
      </c>
      <c r="I1181" s="13" t="str">
        <f>IF(Recap!I1182="","",IF(Recap!I1182&lt;0.25,1,0)+Recap!I1182)</f>
        <v/>
      </c>
      <c r="J1181" s="13" t="str">
        <f>IF(Recap!J1182="","",IF(Recap!J1182&lt;0.25,1,0)+Recap!J1182)</f>
        <v/>
      </c>
      <c r="L1181" s="13" t="str">
        <f>IF(Recap!L1182="","",IF(Recap!L1182&lt;0.25,1,0)+Recap!L1182)</f>
        <v/>
      </c>
    </row>
    <row r="1182" spans="1:12">
      <c r="A1182" s="2" t="str">
        <f>IF(Recap!A1183="","",IF(Recap!A1183&lt;0.25,1,0)+Recap!A1183)</f>
        <v/>
      </c>
      <c r="B1182" s="13" t="str">
        <f>IF(Recap!B1183="","",IF(Recap!B1183&lt;0.25,1,0)+Recap!B1183)</f>
        <v/>
      </c>
      <c r="C1182" s="13" t="str">
        <f>IF(Recap!C1183="","",IF(Recap!C1183&lt;0.25,1,0)+Recap!C1183)</f>
        <v/>
      </c>
      <c r="D1182" s="13" t="str">
        <f>IF(Recap!D1183="","",IF(Recap!D1183&lt;0.25,1,0)+Recap!D1183)</f>
        <v/>
      </c>
      <c r="E1182" s="13" t="str">
        <f>IF(Recap!E1183="","",IF(Recap!E1183&lt;0.25,1,0)+Recap!E1183)</f>
        <v/>
      </c>
      <c r="F1182" s="13" t="str">
        <f>IF(Recap!F1183="","",IF(Recap!F1183&lt;0.25,1,0)+Recap!F1183)</f>
        <v/>
      </c>
      <c r="G1182" s="13" t="str">
        <f>IF(Recap!G1183="","",IF(Recap!G1183&lt;0.25,1,0)+Recap!G1183)</f>
        <v/>
      </c>
      <c r="H1182" s="13" t="str">
        <f>IF(Recap!H1183="","",IF(Recap!H1183&lt;0.25,1,0)+Recap!H1183)</f>
        <v/>
      </c>
      <c r="I1182" s="13" t="str">
        <f>IF(Recap!I1183="","",IF(Recap!I1183&lt;0.25,1,0)+Recap!I1183)</f>
        <v/>
      </c>
      <c r="J1182" s="13" t="str">
        <f>IF(Recap!J1183="","",IF(Recap!J1183&lt;0.25,1,0)+Recap!J1183)</f>
        <v/>
      </c>
      <c r="L1182" s="13" t="str">
        <f>IF(Recap!L1183="","",IF(Recap!L1183&lt;0.25,1,0)+Recap!L1183)</f>
        <v/>
      </c>
    </row>
    <row r="1183" spans="1:12">
      <c r="A1183" s="2" t="str">
        <f>IF(Recap!A1184="","",IF(Recap!A1184&lt;0.25,1,0)+Recap!A1184)</f>
        <v/>
      </c>
      <c r="B1183" s="13" t="str">
        <f>IF(Recap!B1184="","",IF(Recap!B1184&lt;0.25,1,0)+Recap!B1184)</f>
        <v/>
      </c>
      <c r="C1183" s="13" t="str">
        <f>IF(Recap!C1184="","",IF(Recap!C1184&lt;0.25,1,0)+Recap!C1184)</f>
        <v/>
      </c>
      <c r="D1183" s="13" t="str">
        <f>IF(Recap!D1184="","",IF(Recap!D1184&lt;0.25,1,0)+Recap!D1184)</f>
        <v/>
      </c>
      <c r="E1183" s="13" t="str">
        <f>IF(Recap!E1184="","",IF(Recap!E1184&lt;0.25,1,0)+Recap!E1184)</f>
        <v/>
      </c>
      <c r="F1183" s="13" t="str">
        <f>IF(Recap!F1184="","",IF(Recap!F1184&lt;0.25,1,0)+Recap!F1184)</f>
        <v/>
      </c>
      <c r="G1183" s="13" t="str">
        <f>IF(Recap!G1184="","",IF(Recap!G1184&lt;0.25,1,0)+Recap!G1184)</f>
        <v/>
      </c>
      <c r="H1183" s="13" t="str">
        <f>IF(Recap!H1184="","",IF(Recap!H1184&lt;0.25,1,0)+Recap!H1184)</f>
        <v/>
      </c>
      <c r="I1183" s="13" t="str">
        <f>IF(Recap!I1184="","",IF(Recap!I1184&lt;0.25,1,0)+Recap!I1184)</f>
        <v/>
      </c>
      <c r="J1183" s="13" t="str">
        <f>IF(Recap!J1184="","",IF(Recap!J1184&lt;0.25,1,0)+Recap!J1184)</f>
        <v/>
      </c>
      <c r="L1183" s="13" t="str">
        <f>IF(Recap!L1184="","",IF(Recap!L1184&lt;0.25,1,0)+Recap!L1184)</f>
        <v/>
      </c>
    </row>
    <row r="1184" spans="1:12">
      <c r="A1184" s="2" t="str">
        <f>IF(Recap!A1185="","",IF(Recap!A1185&lt;0.25,1,0)+Recap!A1185)</f>
        <v/>
      </c>
      <c r="B1184" s="13" t="str">
        <f>IF(Recap!B1185="","",IF(Recap!B1185&lt;0.25,1,0)+Recap!B1185)</f>
        <v/>
      </c>
      <c r="C1184" s="13" t="str">
        <f>IF(Recap!C1185="","",IF(Recap!C1185&lt;0.25,1,0)+Recap!C1185)</f>
        <v/>
      </c>
      <c r="D1184" s="13" t="str">
        <f>IF(Recap!D1185="","",IF(Recap!D1185&lt;0.25,1,0)+Recap!D1185)</f>
        <v/>
      </c>
      <c r="E1184" s="13" t="str">
        <f>IF(Recap!E1185="","",IF(Recap!E1185&lt;0.25,1,0)+Recap!E1185)</f>
        <v/>
      </c>
      <c r="F1184" s="13" t="str">
        <f>IF(Recap!F1185="","",IF(Recap!F1185&lt;0.25,1,0)+Recap!F1185)</f>
        <v/>
      </c>
      <c r="G1184" s="13" t="str">
        <f>IF(Recap!G1185="","",IF(Recap!G1185&lt;0.25,1,0)+Recap!G1185)</f>
        <v/>
      </c>
      <c r="H1184" s="13" t="str">
        <f>IF(Recap!H1185="","",IF(Recap!H1185&lt;0.25,1,0)+Recap!H1185)</f>
        <v/>
      </c>
      <c r="I1184" s="13" t="str">
        <f>IF(Recap!I1185="","",IF(Recap!I1185&lt;0.25,1,0)+Recap!I1185)</f>
        <v/>
      </c>
      <c r="J1184" s="13" t="str">
        <f>IF(Recap!J1185="","",IF(Recap!J1185&lt;0.25,1,0)+Recap!J1185)</f>
        <v/>
      </c>
      <c r="L1184" s="13" t="str">
        <f>IF(Recap!L1185="","",IF(Recap!L1185&lt;0.25,1,0)+Recap!L1185)</f>
        <v/>
      </c>
    </row>
    <row r="1185" spans="1:12">
      <c r="A1185" s="2" t="str">
        <f>IF(Recap!A1186="","",IF(Recap!A1186&lt;0.25,1,0)+Recap!A1186)</f>
        <v/>
      </c>
      <c r="B1185" s="13" t="str">
        <f>IF(Recap!B1186="","",IF(Recap!B1186&lt;0.25,1,0)+Recap!B1186)</f>
        <v/>
      </c>
      <c r="C1185" s="13" t="str">
        <f>IF(Recap!C1186="","",IF(Recap!C1186&lt;0.25,1,0)+Recap!C1186)</f>
        <v/>
      </c>
      <c r="D1185" s="13" t="str">
        <f>IF(Recap!D1186="","",IF(Recap!D1186&lt;0.25,1,0)+Recap!D1186)</f>
        <v/>
      </c>
      <c r="E1185" s="13" t="str">
        <f>IF(Recap!E1186="","",IF(Recap!E1186&lt;0.25,1,0)+Recap!E1186)</f>
        <v/>
      </c>
      <c r="F1185" s="13" t="str">
        <f>IF(Recap!F1186="","",IF(Recap!F1186&lt;0.25,1,0)+Recap!F1186)</f>
        <v/>
      </c>
      <c r="G1185" s="13" t="str">
        <f>IF(Recap!G1186="","",IF(Recap!G1186&lt;0.25,1,0)+Recap!G1186)</f>
        <v/>
      </c>
      <c r="H1185" s="13" t="str">
        <f>IF(Recap!H1186="","",IF(Recap!H1186&lt;0.25,1,0)+Recap!H1186)</f>
        <v/>
      </c>
      <c r="I1185" s="13" t="str">
        <f>IF(Recap!I1186="","",IF(Recap!I1186&lt;0.25,1,0)+Recap!I1186)</f>
        <v/>
      </c>
      <c r="J1185" s="13" t="str">
        <f>IF(Recap!J1186="","",IF(Recap!J1186&lt;0.25,1,0)+Recap!J1186)</f>
        <v/>
      </c>
      <c r="L1185" s="13" t="str">
        <f>IF(Recap!L1186="","",IF(Recap!L1186&lt;0.25,1,0)+Recap!L1186)</f>
        <v/>
      </c>
    </row>
    <row r="1186" spans="1:12">
      <c r="A1186" s="2" t="str">
        <f>IF(Recap!A1187="","",IF(Recap!A1187&lt;0.25,1,0)+Recap!A1187)</f>
        <v/>
      </c>
      <c r="B1186" s="13" t="str">
        <f>IF(Recap!B1187="","",IF(Recap!B1187&lt;0.25,1,0)+Recap!B1187)</f>
        <v/>
      </c>
      <c r="C1186" s="13" t="str">
        <f>IF(Recap!C1187="","",IF(Recap!C1187&lt;0.25,1,0)+Recap!C1187)</f>
        <v/>
      </c>
      <c r="D1186" s="13" t="str">
        <f>IF(Recap!D1187="","",IF(Recap!D1187&lt;0.25,1,0)+Recap!D1187)</f>
        <v/>
      </c>
      <c r="E1186" s="13" t="str">
        <f>IF(Recap!E1187="","",IF(Recap!E1187&lt;0.25,1,0)+Recap!E1187)</f>
        <v/>
      </c>
      <c r="F1186" s="13" t="str">
        <f>IF(Recap!F1187="","",IF(Recap!F1187&lt;0.25,1,0)+Recap!F1187)</f>
        <v/>
      </c>
      <c r="G1186" s="13" t="str">
        <f>IF(Recap!G1187="","",IF(Recap!G1187&lt;0.25,1,0)+Recap!G1187)</f>
        <v/>
      </c>
      <c r="H1186" s="13" t="str">
        <f>IF(Recap!H1187="","",IF(Recap!H1187&lt;0.25,1,0)+Recap!H1187)</f>
        <v/>
      </c>
      <c r="I1186" s="13" t="str">
        <f>IF(Recap!I1187="","",IF(Recap!I1187&lt;0.25,1,0)+Recap!I1187)</f>
        <v/>
      </c>
      <c r="J1186" s="13" t="str">
        <f>IF(Recap!J1187="","",IF(Recap!J1187&lt;0.25,1,0)+Recap!J1187)</f>
        <v/>
      </c>
      <c r="L1186" s="13" t="str">
        <f>IF(Recap!L1187="","",IF(Recap!L1187&lt;0.25,1,0)+Recap!L1187)</f>
        <v/>
      </c>
    </row>
    <row r="1187" spans="1:12">
      <c r="A1187" s="2" t="str">
        <f>IF(Recap!A1188="","",IF(Recap!A1188&lt;0.25,1,0)+Recap!A1188)</f>
        <v/>
      </c>
      <c r="B1187" s="13" t="str">
        <f>IF(Recap!B1188="","",IF(Recap!B1188&lt;0.25,1,0)+Recap!B1188)</f>
        <v/>
      </c>
      <c r="C1187" s="13" t="str">
        <f>IF(Recap!C1188="","",IF(Recap!C1188&lt;0.25,1,0)+Recap!C1188)</f>
        <v/>
      </c>
      <c r="D1187" s="13" t="str">
        <f>IF(Recap!D1188="","",IF(Recap!D1188&lt;0.25,1,0)+Recap!D1188)</f>
        <v/>
      </c>
      <c r="E1187" s="13" t="str">
        <f>IF(Recap!E1188="","",IF(Recap!E1188&lt;0.25,1,0)+Recap!E1188)</f>
        <v/>
      </c>
      <c r="F1187" s="13" t="str">
        <f>IF(Recap!F1188="","",IF(Recap!F1188&lt;0.25,1,0)+Recap!F1188)</f>
        <v/>
      </c>
      <c r="G1187" s="13" t="str">
        <f>IF(Recap!G1188="","",IF(Recap!G1188&lt;0.25,1,0)+Recap!G1188)</f>
        <v/>
      </c>
      <c r="H1187" s="13" t="str">
        <f>IF(Recap!H1188="","",IF(Recap!H1188&lt;0.25,1,0)+Recap!H1188)</f>
        <v/>
      </c>
      <c r="I1187" s="13" t="str">
        <f>IF(Recap!I1188="","",IF(Recap!I1188&lt;0.25,1,0)+Recap!I1188)</f>
        <v/>
      </c>
      <c r="J1187" s="13" t="str">
        <f>IF(Recap!J1188="","",IF(Recap!J1188&lt;0.25,1,0)+Recap!J1188)</f>
        <v/>
      </c>
      <c r="L1187" s="13" t="str">
        <f>IF(Recap!L1188="","",IF(Recap!L1188&lt;0.25,1,0)+Recap!L1188)</f>
        <v/>
      </c>
    </row>
    <row r="1188" spans="1:12">
      <c r="A1188" s="2" t="str">
        <f>IF(Recap!A1189="","",IF(Recap!A1189&lt;0.25,1,0)+Recap!A1189)</f>
        <v/>
      </c>
      <c r="B1188" s="13" t="str">
        <f>IF(Recap!B1189="","",IF(Recap!B1189&lt;0.25,1,0)+Recap!B1189)</f>
        <v/>
      </c>
      <c r="C1188" s="13" t="str">
        <f>IF(Recap!C1189="","",IF(Recap!C1189&lt;0.25,1,0)+Recap!C1189)</f>
        <v/>
      </c>
      <c r="D1188" s="13" t="str">
        <f>IF(Recap!D1189="","",IF(Recap!D1189&lt;0.25,1,0)+Recap!D1189)</f>
        <v/>
      </c>
      <c r="E1188" s="13" t="str">
        <f>IF(Recap!E1189="","",IF(Recap!E1189&lt;0.25,1,0)+Recap!E1189)</f>
        <v/>
      </c>
      <c r="F1188" s="13" t="str">
        <f>IF(Recap!F1189="","",IF(Recap!F1189&lt;0.25,1,0)+Recap!F1189)</f>
        <v/>
      </c>
      <c r="G1188" s="13" t="str">
        <f>IF(Recap!G1189="","",IF(Recap!G1189&lt;0.25,1,0)+Recap!G1189)</f>
        <v/>
      </c>
      <c r="H1188" s="13" t="str">
        <f>IF(Recap!H1189="","",IF(Recap!H1189&lt;0.25,1,0)+Recap!H1189)</f>
        <v/>
      </c>
      <c r="I1188" s="13" t="str">
        <f>IF(Recap!I1189="","",IF(Recap!I1189&lt;0.25,1,0)+Recap!I1189)</f>
        <v/>
      </c>
      <c r="J1188" s="13" t="str">
        <f>IF(Recap!J1189="","",IF(Recap!J1189&lt;0.25,1,0)+Recap!J1189)</f>
        <v/>
      </c>
      <c r="L1188" s="13" t="str">
        <f>IF(Recap!L1189="","",IF(Recap!L1189&lt;0.25,1,0)+Recap!L1189)</f>
        <v/>
      </c>
    </row>
    <row r="1189" spans="1:12">
      <c r="A1189" s="2" t="str">
        <f>IF(Recap!A1190="","",IF(Recap!A1190&lt;0.25,1,0)+Recap!A1190)</f>
        <v/>
      </c>
      <c r="B1189" s="13" t="str">
        <f>IF(Recap!B1190="","",IF(Recap!B1190&lt;0.25,1,0)+Recap!B1190)</f>
        <v/>
      </c>
      <c r="C1189" s="13" t="str">
        <f>IF(Recap!C1190="","",IF(Recap!C1190&lt;0.25,1,0)+Recap!C1190)</f>
        <v/>
      </c>
      <c r="D1189" s="13" t="str">
        <f>IF(Recap!D1190="","",IF(Recap!D1190&lt;0.25,1,0)+Recap!D1190)</f>
        <v/>
      </c>
      <c r="E1189" s="13" t="str">
        <f>IF(Recap!E1190="","",IF(Recap!E1190&lt;0.25,1,0)+Recap!E1190)</f>
        <v/>
      </c>
      <c r="F1189" s="13" t="str">
        <f>IF(Recap!F1190="","",IF(Recap!F1190&lt;0.25,1,0)+Recap!F1190)</f>
        <v/>
      </c>
      <c r="G1189" s="13" t="str">
        <f>IF(Recap!G1190="","",IF(Recap!G1190&lt;0.25,1,0)+Recap!G1190)</f>
        <v/>
      </c>
      <c r="H1189" s="13" t="str">
        <f>IF(Recap!H1190="","",IF(Recap!H1190&lt;0.25,1,0)+Recap!H1190)</f>
        <v/>
      </c>
      <c r="I1189" s="13" t="str">
        <f>IF(Recap!I1190="","",IF(Recap!I1190&lt;0.25,1,0)+Recap!I1190)</f>
        <v/>
      </c>
      <c r="J1189" s="13" t="str">
        <f>IF(Recap!J1190="","",IF(Recap!J1190&lt;0.25,1,0)+Recap!J1190)</f>
        <v/>
      </c>
      <c r="L1189" s="13" t="str">
        <f>IF(Recap!L1190="","",IF(Recap!L1190&lt;0.25,1,0)+Recap!L1190)</f>
        <v/>
      </c>
    </row>
    <row r="1190" spans="1:12">
      <c r="A1190" s="2" t="str">
        <f>IF(Recap!A1191="","",IF(Recap!A1191&lt;0.25,1,0)+Recap!A1191)</f>
        <v/>
      </c>
      <c r="B1190" s="13" t="str">
        <f>IF(Recap!B1191="","",IF(Recap!B1191&lt;0.25,1,0)+Recap!B1191)</f>
        <v/>
      </c>
      <c r="C1190" s="13" t="str">
        <f>IF(Recap!C1191="","",IF(Recap!C1191&lt;0.25,1,0)+Recap!C1191)</f>
        <v/>
      </c>
      <c r="D1190" s="13" t="str">
        <f>IF(Recap!D1191="","",IF(Recap!D1191&lt;0.25,1,0)+Recap!D1191)</f>
        <v/>
      </c>
      <c r="E1190" s="13" t="str">
        <f>IF(Recap!E1191="","",IF(Recap!E1191&lt;0.25,1,0)+Recap!E1191)</f>
        <v/>
      </c>
      <c r="F1190" s="13" t="str">
        <f>IF(Recap!F1191="","",IF(Recap!F1191&lt;0.25,1,0)+Recap!F1191)</f>
        <v/>
      </c>
      <c r="G1190" s="13" t="str">
        <f>IF(Recap!G1191="","",IF(Recap!G1191&lt;0.25,1,0)+Recap!G1191)</f>
        <v/>
      </c>
      <c r="H1190" s="13" t="str">
        <f>IF(Recap!H1191="","",IF(Recap!H1191&lt;0.25,1,0)+Recap!H1191)</f>
        <v/>
      </c>
      <c r="I1190" s="13" t="str">
        <f>IF(Recap!I1191="","",IF(Recap!I1191&lt;0.25,1,0)+Recap!I1191)</f>
        <v/>
      </c>
      <c r="J1190" s="13" t="str">
        <f>IF(Recap!J1191="","",IF(Recap!J1191&lt;0.25,1,0)+Recap!J1191)</f>
        <v/>
      </c>
      <c r="L1190" s="13" t="str">
        <f>IF(Recap!L1191="","",IF(Recap!L1191&lt;0.25,1,0)+Recap!L1191)</f>
        <v/>
      </c>
    </row>
    <row r="1191" spans="1:12">
      <c r="A1191" s="2" t="str">
        <f>IF(Recap!A1192="","",IF(Recap!A1192&lt;0.25,1,0)+Recap!A1192)</f>
        <v/>
      </c>
      <c r="B1191" s="13" t="str">
        <f>IF(Recap!B1192="","",IF(Recap!B1192&lt;0.25,1,0)+Recap!B1192)</f>
        <v/>
      </c>
      <c r="C1191" s="13" t="str">
        <f>IF(Recap!C1192="","",IF(Recap!C1192&lt;0.25,1,0)+Recap!C1192)</f>
        <v/>
      </c>
      <c r="D1191" s="13" t="str">
        <f>IF(Recap!D1192="","",IF(Recap!D1192&lt;0.25,1,0)+Recap!D1192)</f>
        <v/>
      </c>
      <c r="E1191" s="13" t="str">
        <f>IF(Recap!E1192="","",IF(Recap!E1192&lt;0.25,1,0)+Recap!E1192)</f>
        <v/>
      </c>
      <c r="F1191" s="13" t="str">
        <f>IF(Recap!F1192="","",IF(Recap!F1192&lt;0.25,1,0)+Recap!F1192)</f>
        <v/>
      </c>
      <c r="G1191" s="13" t="str">
        <f>IF(Recap!G1192="","",IF(Recap!G1192&lt;0.25,1,0)+Recap!G1192)</f>
        <v/>
      </c>
      <c r="H1191" s="13" t="str">
        <f>IF(Recap!H1192="","",IF(Recap!H1192&lt;0.25,1,0)+Recap!H1192)</f>
        <v/>
      </c>
      <c r="I1191" s="13" t="str">
        <f>IF(Recap!I1192="","",IF(Recap!I1192&lt;0.25,1,0)+Recap!I1192)</f>
        <v/>
      </c>
      <c r="J1191" s="13" t="str">
        <f>IF(Recap!J1192="","",IF(Recap!J1192&lt;0.25,1,0)+Recap!J1192)</f>
        <v/>
      </c>
      <c r="L1191" s="13" t="str">
        <f>IF(Recap!L1192="","",IF(Recap!L1192&lt;0.25,1,0)+Recap!L1192)</f>
        <v/>
      </c>
    </row>
    <row r="1192" spans="1:12">
      <c r="A1192" s="2" t="str">
        <f>IF(Recap!A1193="","",IF(Recap!A1193&lt;0.25,1,0)+Recap!A1193)</f>
        <v/>
      </c>
      <c r="B1192" s="13" t="str">
        <f>IF(Recap!B1193="","",IF(Recap!B1193&lt;0.25,1,0)+Recap!B1193)</f>
        <v/>
      </c>
      <c r="C1192" s="13" t="str">
        <f>IF(Recap!C1193="","",IF(Recap!C1193&lt;0.25,1,0)+Recap!C1193)</f>
        <v/>
      </c>
      <c r="D1192" s="13" t="str">
        <f>IF(Recap!D1193="","",IF(Recap!D1193&lt;0.25,1,0)+Recap!D1193)</f>
        <v/>
      </c>
      <c r="E1192" s="13" t="str">
        <f>IF(Recap!E1193="","",IF(Recap!E1193&lt;0.25,1,0)+Recap!E1193)</f>
        <v/>
      </c>
      <c r="F1192" s="13" t="str">
        <f>IF(Recap!F1193="","",IF(Recap!F1193&lt;0.25,1,0)+Recap!F1193)</f>
        <v/>
      </c>
      <c r="G1192" s="13" t="str">
        <f>IF(Recap!G1193="","",IF(Recap!G1193&lt;0.25,1,0)+Recap!G1193)</f>
        <v/>
      </c>
      <c r="H1192" s="13" t="str">
        <f>IF(Recap!H1193="","",IF(Recap!H1193&lt;0.25,1,0)+Recap!H1193)</f>
        <v/>
      </c>
      <c r="I1192" s="13" t="str">
        <f>IF(Recap!I1193="","",IF(Recap!I1193&lt;0.25,1,0)+Recap!I1193)</f>
        <v/>
      </c>
      <c r="J1192" s="13" t="str">
        <f>IF(Recap!J1193="","",IF(Recap!J1193&lt;0.25,1,0)+Recap!J1193)</f>
        <v/>
      </c>
      <c r="L1192" s="13" t="str">
        <f>IF(Recap!L1193="","",IF(Recap!L1193&lt;0.25,1,0)+Recap!L1193)</f>
        <v/>
      </c>
    </row>
    <row r="1193" spans="1:12">
      <c r="A1193" s="2" t="str">
        <f>IF(Recap!A1194="","",IF(Recap!A1194&lt;0.25,1,0)+Recap!A1194)</f>
        <v/>
      </c>
      <c r="B1193" s="13" t="str">
        <f>IF(Recap!B1194="","",IF(Recap!B1194&lt;0.25,1,0)+Recap!B1194)</f>
        <v/>
      </c>
      <c r="C1193" s="13" t="str">
        <f>IF(Recap!C1194="","",IF(Recap!C1194&lt;0.25,1,0)+Recap!C1194)</f>
        <v/>
      </c>
      <c r="D1193" s="13" t="str">
        <f>IF(Recap!D1194="","",IF(Recap!D1194&lt;0.25,1,0)+Recap!D1194)</f>
        <v/>
      </c>
      <c r="E1193" s="13" t="str">
        <f>IF(Recap!E1194="","",IF(Recap!E1194&lt;0.25,1,0)+Recap!E1194)</f>
        <v/>
      </c>
      <c r="F1193" s="13" t="str">
        <f>IF(Recap!F1194="","",IF(Recap!F1194&lt;0.25,1,0)+Recap!F1194)</f>
        <v/>
      </c>
      <c r="G1193" s="13" t="str">
        <f>IF(Recap!G1194="","",IF(Recap!G1194&lt;0.25,1,0)+Recap!G1194)</f>
        <v/>
      </c>
      <c r="H1193" s="13" t="str">
        <f>IF(Recap!H1194="","",IF(Recap!H1194&lt;0.25,1,0)+Recap!H1194)</f>
        <v/>
      </c>
      <c r="I1193" s="13" t="str">
        <f>IF(Recap!I1194="","",IF(Recap!I1194&lt;0.25,1,0)+Recap!I1194)</f>
        <v/>
      </c>
      <c r="J1193" s="13" t="str">
        <f>IF(Recap!J1194="","",IF(Recap!J1194&lt;0.25,1,0)+Recap!J1194)</f>
        <v/>
      </c>
      <c r="L1193" s="13" t="str">
        <f>IF(Recap!L1194="","",IF(Recap!L1194&lt;0.25,1,0)+Recap!L1194)</f>
        <v/>
      </c>
    </row>
    <row r="1194" spans="1:12">
      <c r="A1194" s="2" t="str">
        <f>IF(Recap!A1195="","",IF(Recap!A1195&lt;0.25,1,0)+Recap!A1195)</f>
        <v/>
      </c>
      <c r="B1194" s="13" t="str">
        <f>IF(Recap!B1195="","",IF(Recap!B1195&lt;0.25,1,0)+Recap!B1195)</f>
        <v/>
      </c>
      <c r="C1194" s="13" t="str">
        <f>IF(Recap!C1195="","",IF(Recap!C1195&lt;0.25,1,0)+Recap!C1195)</f>
        <v/>
      </c>
      <c r="D1194" s="13" t="str">
        <f>IF(Recap!D1195="","",IF(Recap!D1195&lt;0.25,1,0)+Recap!D1195)</f>
        <v/>
      </c>
      <c r="E1194" s="13" t="str">
        <f>IF(Recap!E1195="","",IF(Recap!E1195&lt;0.25,1,0)+Recap!E1195)</f>
        <v/>
      </c>
      <c r="F1194" s="13" t="str">
        <f>IF(Recap!F1195="","",IF(Recap!F1195&lt;0.25,1,0)+Recap!F1195)</f>
        <v/>
      </c>
      <c r="G1194" s="13" t="str">
        <f>IF(Recap!G1195="","",IF(Recap!G1195&lt;0.25,1,0)+Recap!G1195)</f>
        <v/>
      </c>
      <c r="H1194" s="13" t="str">
        <f>IF(Recap!H1195="","",IF(Recap!H1195&lt;0.25,1,0)+Recap!H1195)</f>
        <v/>
      </c>
      <c r="I1194" s="13" t="str">
        <f>IF(Recap!I1195="","",IF(Recap!I1195&lt;0.25,1,0)+Recap!I1195)</f>
        <v/>
      </c>
      <c r="J1194" s="13" t="str">
        <f>IF(Recap!J1195="","",IF(Recap!J1195&lt;0.25,1,0)+Recap!J1195)</f>
        <v/>
      </c>
      <c r="L1194" s="13" t="str">
        <f>IF(Recap!L1195="","",IF(Recap!L1195&lt;0.25,1,0)+Recap!L1195)</f>
        <v/>
      </c>
    </row>
    <row r="1195" spans="1:12">
      <c r="A1195" s="2" t="str">
        <f>IF(Recap!A1196="","",IF(Recap!A1196&lt;0.25,1,0)+Recap!A1196)</f>
        <v/>
      </c>
      <c r="B1195" s="13" t="str">
        <f>IF(Recap!B1196="","",IF(Recap!B1196&lt;0.25,1,0)+Recap!B1196)</f>
        <v/>
      </c>
      <c r="C1195" s="13" t="str">
        <f>IF(Recap!C1196="","",IF(Recap!C1196&lt;0.25,1,0)+Recap!C1196)</f>
        <v/>
      </c>
      <c r="D1195" s="13" t="str">
        <f>IF(Recap!D1196="","",IF(Recap!D1196&lt;0.25,1,0)+Recap!D1196)</f>
        <v/>
      </c>
      <c r="E1195" s="13" t="str">
        <f>IF(Recap!E1196="","",IF(Recap!E1196&lt;0.25,1,0)+Recap!E1196)</f>
        <v/>
      </c>
      <c r="F1195" s="13" t="str">
        <f>IF(Recap!F1196="","",IF(Recap!F1196&lt;0.25,1,0)+Recap!F1196)</f>
        <v/>
      </c>
      <c r="G1195" s="13" t="str">
        <f>IF(Recap!G1196="","",IF(Recap!G1196&lt;0.25,1,0)+Recap!G1196)</f>
        <v/>
      </c>
      <c r="H1195" s="13" t="str">
        <f>IF(Recap!H1196="","",IF(Recap!H1196&lt;0.25,1,0)+Recap!H1196)</f>
        <v/>
      </c>
      <c r="I1195" s="13" t="str">
        <f>IF(Recap!I1196="","",IF(Recap!I1196&lt;0.25,1,0)+Recap!I1196)</f>
        <v/>
      </c>
      <c r="J1195" s="13" t="str">
        <f>IF(Recap!J1196="","",IF(Recap!J1196&lt;0.25,1,0)+Recap!J1196)</f>
        <v/>
      </c>
      <c r="L1195" s="13" t="str">
        <f>IF(Recap!L1196="","",IF(Recap!L1196&lt;0.25,1,0)+Recap!L1196)</f>
        <v/>
      </c>
    </row>
    <row r="1196" spans="1:12">
      <c r="A1196" s="2" t="str">
        <f>IF(Recap!A1197="","",IF(Recap!A1197&lt;0.25,1,0)+Recap!A1197)</f>
        <v/>
      </c>
      <c r="B1196" s="13" t="str">
        <f>IF(Recap!B1197="","",IF(Recap!B1197&lt;0.25,1,0)+Recap!B1197)</f>
        <v/>
      </c>
      <c r="C1196" s="13" t="str">
        <f>IF(Recap!C1197="","",IF(Recap!C1197&lt;0.25,1,0)+Recap!C1197)</f>
        <v/>
      </c>
      <c r="D1196" s="13" t="str">
        <f>IF(Recap!D1197="","",IF(Recap!D1197&lt;0.25,1,0)+Recap!D1197)</f>
        <v/>
      </c>
      <c r="E1196" s="13" t="str">
        <f>IF(Recap!E1197="","",IF(Recap!E1197&lt;0.25,1,0)+Recap!E1197)</f>
        <v/>
      </c>
      <c r="F1196" s="13" t="str">
        <f>IF(Recap!F1197="","",IF(Recap!F1197&lt;0.25,1,0)+Recap!F1197)</f>
        <v/>
      </c>
      <c r="G1196" s="13" t="str">
        <f>IF(Recap!G1197="","",IF(Recap!G1197&lt;0.25,1,0)+Recap!G1197)</f>
        <v/>
      </c>
      <c r="H1196" s="13" t="str">
        <f>IF(Recap!H1197="","",IF(Recap!H1197&lt;0.25,1,0)+Recap!H1197)</f>
        <v/>
      </c>
      <c r="I1196" s="13" t="str">
        <f>IF(Recap!I1197="","",IF(Recap!I1197&lt;0.25,1,0)+Recap!I1197)</f>
        <v/>
      </c>
      <c r="J1196" s="13" t="str">
        <f>IF(Recap!J1197="","",IF(Recap!J1197&lt;0.25,1,0)+Recap!J1197)</f>
        <v/>
      </c>
      <c r="L1196" s="13" t="str">
        <f>IF(Recap!L1197="","",IF(Recap!L1197&lt;0.25,1,0)+Recap!L1197)</f>
        <v/>
      </c>
    </row>
    <row r="1197" spans="1:12">
      <c r="A1197" s="2" t="str">
        <f>IF(Recap!A1198="","",IF(Recap!A1198&lt;0.25,1,0)+Recap!A1198)</f>
        <v/>
      </c>
      <c r="B1197" s="13" t="str">
        <f>IF(Recap!B1198="","",IF(Recap!B1198&lt;0.25,1,0)+Recap!B1198)</f>
        <v/>
      </c>
      <c r="C1197" s="13" t="str">
        <f>IF(Recap!C1198="","",IF(Recap!C1198&lt;0.25,1,0)+Recap!C1198)</f>
        <v/>
      </c>
      <c r="D1197" s="13" t="str">
        <f>IF(Recap!D1198="","",IF(Recap!D1198&lt;0.25,1,0)+Recap!D1198)</f>
        <v/>
      </c>
      <c r="E1197" s="13" t="str">
        <f>IF(Recap!E1198="","",IF(Recap!E1198&lt;0.25,1,0)+Recap!E1198)</f>
        <v/>
      </c>
      <c r="F1197" s="13" t="str">
        <f>IF(Recap!F1198="","",IF(Recap!F1198&lt;0.25,1,0)+Recap!F1198)</f>
        <v/>
      </c>
      <c r="G1197" s="13" t="str">
        <f>IF(Recap!G1198="","",IF(Recap!G1198&lt;0.25,1,0)+Recap!G1198)</f>
        <v/>
      </c>
      <c r="H1197" s="13" t="str">
        <f>IF(Recap!H1198="","",IF(Recap!H1198&lt;0.25,1,0)+Recap!H1198)</f>
        <v/>
      </c>
      <c r="I1197" s="13" t="str">
        <f>IF(Recap!I1198="","",IF(Recap!I1198&lt;0.25,1,0)+Recap!I1198)</f>
        <v/>
      </c>
      <c r="J1197" s="13" t="str">
        <f>IF(Recap!J1198="","",IF(Recap!J1198&lt;0.25,1,0)+Recap!J1198)</f>
        <v/>
      </c>
      <c r="L1197" s="13" t="str">
        <f>IF(Recap!L1198="","",IF(Recap!L1198&lt;0.25,1,0)+Recap!L1198)</f>
        <v/>
      </c>
    </row>
    <row r="1198" spans="1:12">
      <c r="A1198" s="2" t="str">
        <f>IF(Recap!A1199="","",IF(Recap!A1199&lt;0.25,1,0)+Recap!A1199)</f>
        <v/>
      </c>
      <c r="B1198" s="13" t="str">
        <f>IF(Recap!B1199="","",IF(Recap!B1199&lt;0.25,1,0)+Recap!B1199)</f>
        <v/>
      </c>
      <c r="C1198" s="13" t="str">
        <f>IF(Recap!C1199="","",IF(Recap!C1199&lt;0.25,1,0)+Recap!C1199)</f>
        <v/>
      </c>
      <c r="D1198" s="13" t="str">
        <f>IF(Recap!D1199="","",IF(Recap!D1199&lt;0.25,1,0)+Recap!D1199)</f>
        <v/>
      </c>
      <c r="E1198" s="13" t="str">
        <f>IF(Recap!E1199="","",IF(Recap!E1199&lt;0.25,1,0)+Recap!E1199)</f>
        <v/>
      </c>
      <c r="F1198" s="13" t="str">
        <f>IF(Recap!F1199="","",IF(Recap!F1199&lt;0.25,1,0)+Recap!F1199)</f>
        <v/>
      </c>
      <c r="G1198" s="13" t="str">
        <f>IF(Recap!G1199="","",IF(Recap!G1199&lt;0.25,1,0)+Recap!G1199)</f>
        <v/>
      </c>
      <c r="H1198" s="13" t="str">
        <f>IF(Recap!H1199="","",IF(Recap!H1199&lt;0.25,1,0)+Recap!H1199)</f>
        <v/>
      </c>
      <c r="I1198" s="13" t="str">
        <f>IF(Recap!I1199="","",IF(Recap!I1199&lt;0.25,1,0)+Recap!I1199)</f>
        <v/>
      </c>
      <c r="J1198" s="13" t="str">
        <f>IF(Recap!J1199="","",IF(Recap!J1199&lt;0.25,1,0)+Recap!J1199)</f>
        <v/>
      </c>
      <c r="L1198" s="13" t="str">
        <f>IF(Recap!L1199="","",IF(Recap!L1199&lt;0.25,1,0)+Recap!L1199)</f>
        <v/>
      </c>
    </row>
    <row r="1199" spans="1:12">
      <c r="A1199" s="2" t="str">
        <f>IF(Recap!A1200="","",IF(Recap!A1200&lt;0.25,1,0)+Recap!A1200)</f>
        <v/>
      </c>
      <c r="B1199" s="13" t="str">
        <f>IF(Recap!B1200="","",IF(Recap!B1200&lt;0.25,1,0)+Recap!B1200)</f>
        <v/>
      </c>
      <c r="C1199" s="13" t="str">
        <f>IF(Recap!C1200="","",IF(Recap!C1200&lt;0.25,1,0)+Recap!C1200)</f>
        <v/>
      </c>
      <c r="D1199" s="13" t="str">
        <f>IF(Recap!D1200="","",IF(Recap!D1200&lt;0.25,1,0)+Recap!D1200)</f>
        <v/>
      </c>
      <c r="E1199" s="13" t="str">
        <f>IF(Recap!E1200="","",IF(Recap!E1200&lt;0.25,1,0)+Recap!E1200)</f>
        <v/>
      </c>
      <c r="F1199" s="13" t="str">
        <f>IF(Recap!F1200="","",IF(Recap!F1200&lt;0.25,1,0)+Recap!F1200)</f>
        <v/>
      </c>
      <c r="G1199" s="13" t="str">
        <f>IF(Recap!G1200="","",IF(Recap!G1200&lt;0.25,1,0)+Recap!G1200)</f>
        <v/>
      </c>
      <c r="H1199" s="13" t="str">
        <f>IF(Recap!H1200="","",IF(Recap!H1200&lt;0.25,1,0)+Recap!H1200)</f>
        <v/>
      </c>
      <c r="I1199" s="13" t="str">
        <f>IF(Recap!I1200="","",IF(Recap!I1200&lt;0.25,1,0)+Recap!I1200)</f>
        <v/>
      </c>
      <c r="J1199" s="13" t="str">
        <f>IF(Recap!J1200="","",IF(Recap!J1200&lt;0.25,1,0)+Recap!J1200)</f>
        <v/>
      </c>
      <c r="L1199" s="13" t="str">
        <f>IF(Recap!L1200="","",IF(Recap!L1200&lt;0.25,1,0)+Recap!L1200)</f>
        <v/>
      </c>
    </row>
    <row r="1200" spans="1:12">
      <c r="A1200" s="2" t="str">
        <f>IF(Recap!A1201="","",IF(Recap!A1201&lt;0.25,1,0)+Recap!A1201)</f>
        <v/>
      </c>
      <c r="B1200" s="13" t="str">
        <f>IF(Recap!B1201="","",IF(Recap!B1201&lt;0.25,1,0)+Recap!B1201)</f>
        <v/>
      </c>
      <c r="C1200" s="13" t="str">
        <f>IF(Recap!C1201="","",IF(Recap!C1201&lt;0.25,1,0)+Recap!C1201)</f>
        <v/>
      </c>
      <c r="D1200" s="13" t="str">
        <f>IF(Recap!D1201="","",IF(Recap!D1201&lt;0.25,1,0)+Recap!D1201)</f>
        <v/>
      </c>
      <c r="E1200" s="13" t="str">
        <f>IF(Recap!E1201="","",IF(Recap!E1201&lt;0.25,1,0)+Recap!E1201)</f>
        <v/>
      </c>
      <c r="F1200" s="13" t="str">
        <f>IF(Recap!F1201="","",IF(Recap!F1201&lt;0.25,1,0)+Recap!F1201)</f>
        <v/>
      </c>
      <c r="G1200" s="13" t="str">
        <f>IF(Recap!G1201="","",IF(Recap!G1201&lt;0.25,1,0)+Recap!G1201)</f>
        <v/>
      </c>
      <c r="H1200" s="13" t="str">
        <f>IF(Recap!H1201="","",IF(Recap!H1201&lt;0.25,1,0)+Recap!H1201)</f>
        <v/>
      </c>
      <c r="I1200" s="13" t="str">
        <f>IF(Recap!I1201="","",IF(Recap!I1201&lt;0.25,1,0)+Recap!I1201)</f>
        <v/>
      </c>
      <c r="J1200" s="13" t="str">
        <f>IF(Recap!J1201="","",IF(Recap!J1201&lt;0.25,1,0)+Recap!J1201)</f>
        <v/>
      </c>
      <c r="L1200" s="13" t="str">
        <f>IF(Recap!L1201="","",IF(Recap!L1201&lt;0.25,1,0)+Recap!L1201)</f>
        <v/>
      </c>
    </row>
    <row r="1201" spans="1:12">
      <c r="A1201" s="2" t="str">
        <f>IF(Recap!A1202="","",IF(Recap!A1202&lt;0.25,1,0)+Recap!A1202)</f>
        <v/>
      </c>
      <c r="B1201" s="13" t="str">
        <f>IF(Recap!B1202="","",IF(Recap!B1202&lt;0.25,1,0)+Recap!B1202)</f>
        <v/>
      </c>
      <c r="C1201" s="13" t="str">
        <f>IF(Recap!C1202="","",IF(Recap!C1202&lt;0.25,1,0)+Recap!C1202)</f>
        <v/>
      </c>
      <c r="D1201" s="13" t="str">
        <f>IF(Recap!D1202="","",IF(Recap!D1202&lt;0.25,1,0)+Recap!D1202)</f>
        <v/>
      </c>
      <c r="E1201" s="13" t="str">
        <f>IF(Recap!E1202="","",IF(Recap!E1202&lt;0.25,1,0)+Recap!E1202)</f>
        <v/>
      </c>
      <c r="F1201" s="13" t="str">
        <f>IF(Recap!F1202="","",IF(Recap!F1202&lt;0.25,1,0)+Recap!F1202)</f>
        <v/>
      </c>
      <c r="G1201" s="13" t="str">
        <f>IF(Recap!G1202="","",IF(Recap!G1202&lt;0.25,1,0)+Recap!G1202)</f>
        <v/>
      </c>
      <c r="H1201" s="13" t="str">
        <f>IF(Recap!H1202="","",IF(Recap!H1202&lt;0.25,1,0)+Recap!H1202)</f>
        <v/>
      </c>
      <c r="I1201" s="13" t="str">
        <f>IF(Recap!I1202="","",IF(Recap!I1202&lt;0.25,1,0)+Recap!I1202)</f>
        <v/>
      </c>
      <c r="J1201" s="13" t="str">
        <f>IF(Recap!J1202="","",IF(Recap!J1202&lt;0.25,1,0)+Recap!J1202)</f>
        <v/>
      </c>
      <c r="L1201" s="13" t="str">
        <f>IF(Recap!L1202="","",IF(Recap!L1202&lt;0.25,1,0)+Recap!L1202)</f>
        <v/>
      </c>
    </row>
    <row r="1202" spans="1:12">
      <c r="A1202" s="2" t="str">
        <f>IF(Recap!A1203="","",IF(Recap!A1203&lt;0.25,1,0)+Recap!A1203)</f>
        <v/>
      </c>
      <c r="B1202" s="13" t="str">
        <f>IF(Recap!B1203="","",IF(Recap!B1203&lt;0.25,1,0)+Recap!B1203)</f>
        <v/>
      </c>
      <c r="C1202" s="13" t="str">
        <f>IF(Recap!C1203="","",IF(Recap!C1203&lt;0.25,1,0)+Recap!C1203)</f>
        <v/>
      </c>
      <c r="D1202" s="13" t="str">
        <f>IF(Recap!D1203="","",IF(Recap!D1203&lt;0.25,1,0)+Recap!D1203)</f>
        <v/>
      </c>
      <c r="E1202" s="13" t="str">
        <f>IF(Recap!E1203="","",IF(Recap!E1203&lt;0.25,1,0)+Recap!E1203)</f>
        <v/>
      </c>
      <c r="F1202" s="13" t="str">
        <f>IF(Recap!F1203="","",IF(Recap!F1203&lt;0.25,1,0)+Recap!F1203)</f>
        <v/>
      </c>
      <c r="G1202" s="13" t="str">
        <f>IF(Recap!G1203="","",IF(Recap!G1203&lt;0.25,1,0)+Recap!G1203)</f>
        <v/>
      </c>
      <c r="H1202" s="13" t="str">
        <f>IF(Recap!H1203="","",IF(Recap!H1203&lt;0.25,1,0)+Recap!H1203)</f>
        <v/>
      </c>
      <c r="I1202" s="13" t="str">
        <f>IF(Recap!I1203="","",IF(Recap!I1203&lt;0.25,1,0)+Recap!I1203)</f>
        <v/>
      </c>
      <c r="J1202" s="13" t="str">
        <f>IF(Recap!J1203="","",IF(Recap!J1203&lt;0.25,1,0)+Recap!J1203)</f>
        <v/>
      </c>
      <c r="L1202" s="13" t="str">
        <f>IF(Recap!L1203="","",IF(Recap!L1203&lt;0.25,1,0)+Recap!L1203)</f>
        <v/>
      </c>
    </row>
    <row r="1203" spans="1:12">
      <c r="A1203" s="2" t="str">
        <f>IF(Recap!A1204="","",IF(Recap!A1204&lt;0.25,1,0)+Recap!A1204)</f>
        <v/>
      </c>
      <c r="B1203" s="13" t="str">
        <f>IF(Recap!B1204="","",IF(Recap!B1204&lt;0.25,1,0)+Recap!B1204)</f>
        <v/>
      </c>
      <c r="C1203" s="13" t="str">
        <f>IF(Recap!C1204="","",IF(Recap!C1204&lt;0.25,1,0)+Recap!C1204)</f>
        <v/>
      </c>
      <c r="D1203" s="13" t="str">
        <f>IF(Recap!D1204="","",IF(Recap!D1204&lt;0.25,1,0)+Recap!D1204)</f>
        <v/>
      </c>
      <c r="E1203" s="13" t="str">
        <f>IF(Recap!E1204="","",IF(Recap!E1204&lt;0.25,1,0)+Recap!E1204)</f>
        <v/>
      </c>
      <c r="F1203" s="13" t="str">
        <f>IF(Recap!F1204="","",IF(Recap!F1204&lt;0.25,1,0)+Recap!F1204)</f>
        <v/>
      </c>
      <c r="G1203" s="13" t="str">
        <f>IF(Recap!G1204="","",IF(Recap!G1204&lt;0.25,1,0)+Recap!G1204)</f>
        <v/>
      </c>
      <c r="H1203" s="13" t="str">
        <f>IF(Recap!H1204="","",IF(Recap!H1204&lt;0.25,1,0)+Recap!H1204)</f>
        <v/>
      </c>
      <c r="I1203" s="13" t="str">
        <f>IF(Recap!I1204="","",IF(Recap!I1204&lt;0.25,1,0)+Recap!I1204)</f>
        <v/>
      </c>
      <c r="J1203" s="13" t="str">
        <f>IF(Recap!J1204="","",IF(Recap!J1204&lt;0.25,1,0)+Recap!J1204)</f>
        <v/>
      </c>
      <c r="L1203" s="13" t="str">
        <f>IF(Recap!L1204="","",IF(Recap!L1204&lt;0.25,1,0)+Recap!L1204)</f>
        <v/>
      </c>
    </row>
    <row r="1204" spans="1:12">
      <c r="A1204" s="2" t="str">
        <f>IF(Recap!A1205="","",IF(Recap!A1205&lt;0.25,1,0)+Recap!A1205)</f>
        <v/>
      </c>
      <c r="B1204" s="13" t="str">
        <f>IF(Recap!B1205="","",IF(Recap!B1205&lt;0.25,1,0)+Recap!B1205)</f>
        <v/>
      </c>
      <c r="C1204" s="13" t="str">
        <f>IF(Recap!C1205="","",IF(Recap!C1205&lt;0.25,1,0)+Recap!C1205)</f>
        <v/>
      </c>
      <c r="D1204" s="13" t="str">
        <f>IF(Recap!D1205="","",IF(Recap!D1205&lt;0.25,1,0)+Recap!D1205)</f>
        <v/>
      </c>
      <c r="E1204" s="13" t="str">
        <f>IF(Recap!E1205="","",IF(Recap!E1205&lt;0.25,1,0)+Recap!E1205)</f>
        <v/>
      </c>
      <c r="F1204" s="13" t="str">
        <f>IF(Recap!F1205="","",IF(Recap!F1205&lt;0.25,1,0)+Recap!F1205)</f>
        <v/>
      </c>
      <c r="G1204" s="13" t="str">
        <f>IF(Recap!G1205="","",IF(Recap!G1205&lt;0.25,1,0)+Recap!G1205)</f>
        <v/>
      </c>
      <c r="H1204" s="13" t="str">
        <f>IF(Recap!H1205="","",IF(Recap!H1205&lt;0.25,1,0)+Recap!H1205)</f>
        <v/>
      </c>
      <c r="I1204" s="13" t="str">
        <f>IF(Recap!I1205="","",IF(Recap!I1205&lt;0.25,1,0)+Recap!I1205)</f>
        <v/>
      </c>
      <c r="J1204" s="13" t="str">
        <f>IF(Recap!J1205="","",IF(Recap!J1205&lt;0.25,1,0)+Recap!J1205)</f>
        <v/>
      </c>
      <c r="L1204" s="13" t="str">
        <f>IF(Recap!L1205="","",IF(Recap!L1205&lt;0.25,1,0)+Recap!L1205)</f>
        <v/>
      </c>
    </row>
    <row r="1205" spans="1:12">
      <c r="A1205" s="2" t="str">
        <f>IF(Recap!A1206="","",IF(Recap!A1206&lt;0.25,1,0)+Recap!A1206)</f>
        <v/>
      </c>
      <c r="B1205" s="13" t="str">
        <f>IF(Recap!B1206="","",IF(Recap!B1206&lt;0.25,1,0)+Recap!B1206)</f>
        <v/>
      </c>
      <c r="C1205" s="13" t="str">
        <f>IF(Recap!C1206="","",IF(Recap!C1206&lt;0.25,1,0)+Recap!C1206)</f>
        <v/>
      </c>
      <c r="D1205" s="13" t="str">
        <f>IF(Recap!D1206="","",IF(Recap!D1206&lt;0.25,1,0)+Recap!D1206)</f>
        <v/>
      </c>
      <c r="E1205" s="13" t="str">
        <f>IF(Recap!E1206="","",IF(Recap!E1206&lt;0.25,1,0)+Recap!E1206)</f>
        <v/>
      </c>
      <c r="F1205" s="13" t="str">
        <f>IF(Recap!F1206="","",IF(Recap!F1206&lt;0.25,1,0)+Recap!F1206)</f>
        <v/>
      </c>
      <c r="G1205" s="13" t="str">
        <f>IF(Recap!G1206="","",IF(Recap!G1206&lt;0.25,1,0)+Recap!G1206)</f>
        <v/>
      </c>
      <c r="H1205" s="13" t="str">
        <f>IF(Recap!H1206="","",IF(Recap!H1206&lt;0.25,1,0)+Recap!H1206)</f>
        <v/>
      </c>
      <c r="I1205" s="13" t="str">
        <f>IF(Recap!I1206="","",IF(Recap!I1206&lt;0.25,1,0)+Recap!I1206)</f>
        <v/>
      </c>
      <c r="J1205" s="13" t="str">
        <f>IF(Recap!J1206="","",IF(Recap!J1206&lt;0.25,1,0)+Recap!J1206)</f>
        <v/>
      </c>
      <c r="L1205" s="13" t="str">
        <f>IF(Recap!L1206="","",IF(Recap!L1206&lt;0.25,1,0)+Recap!L1206)</f>
        <v/>
      </c>
    </row>
    <row r="1206" spans="1:12">
      <c r="A1206" s="2" t="str">
        <f>IF(Recap!A1207="","",IF(Recap!A1207&lt;0.25,1,0)+Recap!A1207)</f>
        <v/>
      </c>
      <c r="B1206" s="13" t="str">
        <f>IF(Recap!B1207="","",IF(Recap!B1207&lt;0.25,1,0)+Recap!B1207)</f>
        <v/>
      </c>
      <c r="C1206" s="13" t="str">
        <f>IF(Recap!C1207="","",IF(Recap!C1207&lt;0.25,1,0)+Recap!C1207)</f>
        <v/>
      </c>
      <c r="D1206" s="13" t="str">
        <f>IF(Recap!D1207="","",IF(Recap!D1207&lt;0.25,1,0)+Recap!D1207)</f>
        <v/>
      </c>
      <c r="E1206" s="13" t="str">
        <f>IF(Recap!E1207="","",IF(Recap!E1207&lt;0.25,1,0)+Recap!E1207)</f>
        <v/>
      </c>
      <c r="F1206" s="13" t="str">
        <f>IF(Recap!F1207="","",IF(Recap!F1207&lt;0.25,1,0)+Recap!F1207)</f>
        <v/>
      </c>
      <c r="G1206" s="13" t="str">
        <f>IF(Recap!G1207="","",IF(Recap!G1207&lt;0.25,1,0)+Recap!G1207)</f>
        <v/>
      </c>
      <c r="H1206" s="13" t="str">
        <f>IF(Recap!H1207="","",IF(Recap!H1207&lt;0.25,1,0)+Recap!H1207)</f>
        <v/>
      </c>
      <c r="I1206" s="13" t="str">
        <f>IF(Recap!I1207="","",IF(Recap!I1207&lt;0.25,1,0)+Recap!I1207)</f>
        <v/>
      </c>
      <c r="J1206" s="13" t="str">
        <f>IF(Recap!J1207="","",IF(Recap!J1207&lt;0.25,1,0)+Recap!J1207)</f>
        <v/>
      </c>
      <c r="L1206" s="13" t="str">
        <f>IF(Recap!L1207="","",IF(Recap!L1207&lt;0.25,1,0)+Recap!L1207)</f>
        <v/>
      </c>
    </row>
    <row r="1207" spans="1:12">
      <c r="A1207" s="2" t="str">
        <f>IF(Recap!A1208="","",IF(Recap!A1208&lt;0.25,1,0)+Recap!A1208)</f>
        <v/>
      </c>
      <c r="B1207" s="13" t="str">
        <f>IF(Recap!B1208="","",IF(Recap!B1208&lt;0.25,1,0)+Recap!B1208)</f>
        <v/>
      </c>
      <c r="C1207" s="13" t="str">
        <f>IF(Recap!C1208="","",IF(Recap!C1208&lt;0.25,1,0)+Recap!C1208)</f>
        <v/>
      </c>
      <c r="D1207" s="13" t="str">
        <f>IF(Recap!D1208="","",IF(Recap!D1208&lt;0.25,1,0)+Recap!D1208)</f>
        <v/>
      </c>
      <c r="E1207" s="13" t="str">
        <f>IF(Recap!E1208="","",IF(Recap!E1208&lt;0.25,1,0)+Recap!E1208)</f>
        <v/>
      </c>
      <c r="F1207" s="13" t="str">
        <f>IF(Recap!F1208="","",IF(Recap!F1208&lt;0.25,1,0)+Recap!F1208)</f>
        <v/>
      </c>
      <c r="G1207" s="13" t="str">
        <f>IF(Recap!G1208="","",IF(Recap!G1208&lt;0.25,1,0)+Recap!G1208)</f>
        <v/>
      </c>
      <c r="H1207" s="13" t="str">
        <f>IF(Recap!H1208="","",IF(Recap!H1208&lt;0.25,1,0)+Recap!H1208)</f>
        <v/>
      </c>
      <c r="I1207" s="13" t="str">
        <f>IF(Recap!I1208="","",IF(Recap!I1208&lt;0.25,1,0)+Recap!I1208)</f>
        <v/>
      </c>
      <c r="J1207" s="13" t="str">
        <f>IF(Recap!J1208="","",IF(Recap!J1208&lt;0.25,1,0)+Recap!J1208)</f>
        <v/>
      </c>
      <c r="L1207" s="13" t="str">
        <f>IF(Recap!L1208="","",IF(Recap!L1208&lt;0.25,1,0)+Recap!L1208)</f>
        <v/>
      </c>
    </row>
    <row r="1208" spans="1:12">
      <c r="A1208" s="2" t="str">
        <f>IF(Recap!A1209="","",IF(Recap!A1209&lt;0.25,1,0)+Recap!A1209)</f>
        <v/>
      </c>
      <c r="B1208" s="13" t="str">
        <f>IF(Recap!B1209="","",IF(Recap!B1209&lt;0.25,1,0)+Recap!B1209)</f>
        <v/>
      </c>
      <c r="C1208" s="13" t="str">
        <f>IF(Recap!C1209="","",IF(Recap!C1209&lt;0.25,1,0)+Recap!C1209)</f>
        <v/>
      </c>
      <c r="D1208" s="13" t="str">
        <f>IF(Recap!D1209="","",IF(Recap!D1209&lt;0.25,1,0)+Recap!D1209)</f>
        <v/>
      </c>
      <c r="E1208" s="13" t="str">
        <f>IF(Recap!E1209="","",IF(Recap!E1209&lt;0.25,1,0)+Recap!E1209)</f>
        <v/>
      </c>
      <c r="F1208" s="13" t="str">
        <f>IF(Recap!F1209="","",IF(Recap!F1209&lt;0.25,1,0)+Recap!F1209)</f>
        <v/>
      </c>
      <c r="G1208" s="13" t="str">
        <f>IF(Recap!G1209="","",IF(Recap!G1209&lt;0.25,1,0)+Recap!G1209)</f>
        <v/>
      </c>
      <c r="H1208" s="13" t="str">
        <f>IF(Recap!H1209="","",IF(Recap!H1209&lt;0.25,1,0)+Recap!H1209)</f>
        <v/>
      </c>
      <c r="I1208" s="13" t="str">
        <f>IF(Recap!I1209="","",IF(Recap!I1209&lt;0.25,1,0)+Recap!I1209)</f>
        <v/>
      </c>
      <c r="J1208" s="13" t="str">
        <f>IF(Recap!J1209="","",IF(Recap!J1209&lt;0.25,1,0)+Recap!J1209)</f>
        <v/>
      </c>
      <c r="L1208" s="13" t="str">
        <f>IF(Recap!L1209="","",IF(Recap!L1209&lt;0.25,1,0)+Recap!L1209)</f>
        <v/>
      </c>
    </row>
    <row r="1209" spans="1:12">
      <c r="A1209" s="2" t="str">
        <f>IF(Recap!A1210="","",IF(Recap!A1210&lt;0.25,1,0)+Recap!A1210)</f>
        <v/>
      </c>
      <c r="B1209" s="13" t="str">
        <f>IF(Recap!B1210="","",IF(Recap!B1210&lt;0.25,1,0)+Recap!B1210)</f>
        <v/>
      </c>
      <c r="C1209" s="13" t="str">
        <f>IF(Recap!C1210="","",IF(Recap!C1210&lt;0.25,1,0)+Recap!C1210)</f>
        <v/>
      </c>
      <c r="D1209" s="13" t="str">
        <f>IF(Recap!D1210="","",IF(Recap!D1210&lt;0.25,1,0)+Recap!D1210)</f>
        <v/>
      </c>
      <c r="E1209" s="13" t="str">
        <f>IF(Recap!E1210="","",IF(Recap!E1210&lt;0.25,1,0)+Recap!E1210)</f>
        <v/>
      </c>
      <c r="F1209" s="13" t="str">
        <f>IF(Recap!F1210="","",IF(Recap!F1210&lt;0.25,1,0)+Recap!F1210)</f>
        <v/>
      </c>
      <c r="G1209" s="13" t="str">
        <f>IF(Recap!G1210="","",IF(Recap!G1210&lt;0.25,1,0)+Recap!G1210)</f>
        <v/>
      </c>
      <c r="H1209" s="13" t="str">
        <f>IF(Recap!H1210="","",IF(Recap!H1210&lt;0.25,1,0)+Recap!H1210)</f>
        <v/>
      </c>
      <c r="I1209" s="13" t="str">
        <f>IF(Recap!I1210="","",IF(Recap!I1210&lt;0.25,1,0)+Recap!I1210)</f>
        <v/>
      </c>
      <c r="J1209" s="13" t="str">
        <f>IF(Recap!J1210="","",IF(Recap!J1210&lt;0.25,1,0)+Recap!J1210)</f>
        <v/>
      </c>
      <c r="L1209" s="13" t="str">
        <f>IF(Recap!L1210="","",IF(Recap!L1210&lt;0.25,1,0)+Recap!L1210)</f>
        <v/>
      </c>
    </row>
    <row r="1210" spans="1:12">
      <c r="A1210" s="2" t="str">
        <f>IF(Recap!A1211="","",IF(Recap!A1211&lt;0.25,1,0)+Recap!A1211)</f>
        <v/>
      </c>
      <c r="B1210" s="13" t="str">
        <f>IF(Recap!B1211="","",IF(Recap!B1211&lt;0.25,1,0)+Recap!B1211)</f>
        <v/>
      </c>
      <c r="C1210" s="13" t="str">
        <f>IF(Recap!C1211="","",IF(Recap!C1211&lt;0.25,1,0)+Recap!C1211)</f>
        <v/>
      </c>
      <c r="D1210" s="13" t="str">
        <f>IF(Recap!D1211="","",IF(Recap!D1211&lt;0.25,1,0)+Recap!D1211)</f>
        <v/>
      </c>
      <c r="E1210" s="13" t="str">
        <f>IF(Recap!E1211="","",IF(Recap!E1211&lt;0.25,1,0)+Recap!E1211)</f>
        <v/>
      </c>
      <c r="F1210" s="13" t="str">
        <f>IF(Recap!F1211="","",IF(Recap!F1211&lt;0.25,1,0)+Recap!F1211)</f>
        <v/>
      </c>
      <c r="G1210" s="13" t="str">
        <f>IF(Recap!G1211="","",IF(Recap!G1211&lt;0.25,1,0)+Recap!G1211)</f>
        <v/>
      </c>
      <c r="H1210" s="13" t="str">
        <f>IF(Recap!H1211="","",IF(Recap!H1211&lt;0.25,1,0)+Recap!H1211)</f>
        <v/>
      </c>
      <c r="I1210" s="13" t="str">
        <f>IF(Recap!I1211="","",IF(Recap!I1211&lt;0.25,1,0)+Recap!I1211)</f>
        <v/>
      </c>
      <c r="J1210" s="13" t="str">
        <f>IF(Recap!J1211="","",IF(Recap!J1211&lt;0.25,1,0)+Recap!J1211)</f>
        <v/>
      </c>
      <c r="L1210" s="13" t="str">
        <f>IF(Recap!L1211="","",IF(Recap!L1211&lt;0.25,1,0)+Recap!L1211)</f>
        <v/>
      </c>
    </row>
    <row r="1211" spans="1:12">
      <c r="A1211" s="2" t="str">
        <f>IF(Recap!A1212="","",IF(Recap!A1212&lt;0.25,1,0)+Recap!A1212)</f>
        <v/>
      </c>
      <c r="B1211" s="13" t="str">
        <f>IF(Recap!B1212="","",IF(Recap!B1212&lt;0.25,1,0)+Recap!B1212)</f>
        <v/>
      </c>
      <c r="C1211" s="13" t="str">
        <f>IF(Recap!C1212="","",IF(Recap!C1212&lt;0.25,1,0)+Recap!C1212)</f>
        <v/>
      </c>
      <c r="D1211" s="13" t="str">
        <f>IF(Recap!D1212="","",IF(Recap!D1212&lt;0.25,1,0)+Recap!D1212)</f>
        <v/>
      </c>
      <c r="E1211" s="13" t="str">
        <f>IF(Recap!E1212="","",IF(Recap!E1212&lt;0.25,1,0)+Recap!E1212)</f>
        <v/>
      </c>
      <c r="F1211" s="13" t="str">
        <f>IF(Recap!F1212="","",IF(Recap!F1212&lt;0.25,1,0)+Recap!F1212)</f>
        <v/>
      </c>
      <c r="G1211" s="13" t="str">
        <f>IF(Recap!G1212="","",IF(Recap!G1212&lt;0.25,1,0)+Recap!G1212)</f>
        <v/>
      </c>
      <c r="H1211" s="13" t="str">
        <f>IF(Recap!H1212="","",IF(Recap!H1212&lt;0.25,1,0)+Recap!H1212)</f>
        <v/>
      </c>
      <c r="I1211" s="13" t="str">
        <f>IF(Recap!I1212="","",IF(Recap!I1212&lt;0.25,1,0)+Recap!I1212)</f>
        <v/>
      </c>
      <c r="J1211" s="13" t="str">
        <f>IF(Recap!J1212="","",IF(Recap!J1212&lt;0.25,1,0)+Recap!J1212)</f>
        <v/>
      </c>
      <c r="L1211" s="13" t="str">
        <f>IF(Recap!L1212="","",IF(Recap!L1212&lt;0.25,1,0)+Recap!L1212)</f>
        <v/>
      </c>
    </row>
    <row r="1212" spans="1:12">
      <c r="A1212" s="2" t="str">
        <f>IF(Recap!A1213="","",IF(Recap!A1213&lt;0.25,1,0)+Recap!A1213)</f>
        <v/>
      </c>
      <c r="B1212" s="13" t="str">
        <f>IF(Recap!B1213="","",IF(Recap!B1213&lt;0.25,1,0)+Recap!B1213)</f>
        <v/>
      </c>
      <c r="C1212" s="13" t="str">
        <f>IF(Recap!C1213="","",IF(Recap!C1213&lt;0.25,1,0)+Recap!C1213)</f>
        <v/>
      </c>
      <c r="D1212" s="13" t="str">
        <f>IF(Recap!D1213="","",IF(Recap!D1213&lt;0.25,1,0)+Recap!D1213)</f>
        <v/>
      </c>
      <c r="E1212" s="13" t="str">
        <f>IF(Recap!E1213="","",IF(Recap!E1213&lt;0.25,1,0)+Recap!E1213)</f>
        <v/>
      </c>
      <c r="F1212" s="13" t="str">
        <f>IF(Recap!F1213="","",IF(Recap!F1213&lt;0.25,1,0)+Recap!F1213)</f>
        <v/>
      </c>
      <c r="G1212" s="13" t="str">
        <f>IF(Recap!G1213="","",IF(Recap!G1213&lt;0.25,1,0)+Recap!G1213)</f>
        <v/>
      </c>
      <c r="H1212" s="13" t="str">
        <f>IF(Recap!H1213="","",IF(Recap!H1213&lt;0.25,1,0)+Recap!H1213)</f>
        <v/>
      </c>
      <c r="I1212" s="13" t="str">
        <f>IF(Recap!I1213="","",IF(Recap!I1213&lt;0.25,1,0)+Recap!I1213)</f>
        <v/>
      </c>
      <c r="J1212" s="13" t="str">
        <f>IF(Recap!J1213="","",IF(Recap!J1213&lt;0.25,1,0)+Recap!J1213)</f>
        <v/>
      </c>
      <c r="L1212" s="13" t="str">
        <f>IF(Recap!L1213="","",IF(Recap!L1213&lt;0.25,1,0)+Recap!L1213)</f>
        <v/>
      </c>
    </row>
    <row r="1213" spans="1:12">
      <c r="A1213" s="2" t="str">
        <f>IF(Recap!A1214="","",IF(Recap!A1214&lt;0.25,1,0)+Recap!A1214)</f>
        <v/>
      </c>
      <c r="B1213" s="13" t="str">
        <f>IF(Recap!B1214="","",IF(Recap!B1214&lt;0.25,1,0)+Recap!B1214)</f>
        <v/>
      </c>
      <c r="C1213" s="13" t="str">
        <f>IF(Recap!C1214="","",IF(Recap!C1214&lt;0.25,1,0)+Recap!C1214)</f>
        <v/>
      </c>
      <c r="D1213" s="13" t="str">
        <f>IF(Recap!D1214="","",IF(Recap!D1214&lt;0.25,1,0)+Recap!D1214)</f>
        <v/>
      </c>
      <c r="E1213" s="13" t="str">
        <f>IF(Recap!E1214="","",IF(Recap!E1214&lt;0.25,1,0)+Recap!E1214)</f>
        <v/>
      </c>
      <c r="F1213" s="13" t="str">
        <f>IF(Recap!F1214="","",IF(Recap!F1214&lt;0.25,1,0)+Recap!F1214)</f>
        <v/>
      </c>
      <c r="G1213" s="13" t="str">
        <f>IF(Recap!G1214="","",IF(Recap!G1214&lt;0.25,1,0)+Recap!G1214)</f>
        <v/>
      </c>
      <c r="H1213" s="13" t="str">
        <f>IF(Recap!H1214="","",IF(Recap!H1214&lt;0.25,1,0)+Recap!H1214)</f>
        <v/>
      </c>
      <c r="I1213" s="13" t="str">
        <f>IF(Recap!I1214="","",IF(Recap!I1214&lt;0.25,1,0)+Recap!I1214)</f>
        <v/>
      </c>
      <c r="J1213" s="13" t="str">
        <f>IF(Recap!J1214="","",IF(Recap!J1214&lt;0.25,1,0)+Recap!J1214)</f>
        <v/>
      </c>
      <c r="L1213" s="13" t="str">
        <f>IF(Recap!L1214="","",IF(Recap!L1214&lt;0.25,1,0)+Recap!L1214)</f>
        <v/>
      </c>
    </row>
    <row r="1214" spans="1:12">
      <c r="A1214" s="2" t="str">
        <f>IF(Recap!A1215="","",IF(Recap!A1215&lt;0.25,1,0)+Recap!A1215)</f>
        <v/>
      </c>
      <c r="B1214" s="13" t="str">
        <f>IF(Recap!B1215="","",IF(Recap!B1215&lt;0.25,1,0)+Recap!B1215)</f>
        <v/>
      </c>
      <c r="C1214" s="13" t="str">
        <f>IF(Recap!C1215="","",IF(Recap!C1215&lt;0.25,1,0)+Recap!C1215)</f>
        <v/>
      </c>
      <c r="D1214" s="13" t="str">
        <f>IF(Recap!D1215="","",IF(Recap!D1215&lt;0.25,1,0)+Recap!D1215)</f>
        <v/>
      </c>
      <c r="E1214" s="13" t="str">
        <f>IF(Recap!E1215="","",IF(Recap!E1215&lt;0.25,1,0)+Recap!E1215)</f>
        <v/>
      </c>
      <c r="F1214" s="13" t="str">
        <f>IF(Recap!F1215="","",IF(Recap!F1215&lt;0.25,1,0)+Recap!F1215)</f>
        <v/>
      </c>
      <c r="G1214" s="13" t="str">
        <f>IF(Recap!G1215="","",IF(Recap!G1215&lt;0.25,1,0)+Recap!G1215)</f>
        <v/>
      </c>
      <c r="H1214" s="13" t="str">
        <f>IF(Recap!H1215="","",IF(Recap!H1215&lt;0.25,1,0)+Recap!H1215)</f>
        <v/>
      </c>
      <c r="I1214" s="13" t="str">
        <f>IF(Recap!I1215="","",IF(Recap!I1215&lt;0.25,1,0)+Recap!I1215)</f>
        <v/>
      </c>
      <c r="J1214" s="13" t="str">
        <f>IF(Recap!J1215="","",IF(Recap!J1215&lt;0.25,1,0)+Recap!J1215)</f>
        <v/>
      </c>
      <c r="L1214" s="13" t="str">
        <f>IF(Recap!L1215="","",IF(Recap!L1215&lt;0.25,1,0)+Recap!L1215)</f>
        <v/>
      </c>
    </row>
    <row r="1215" spans="1:12">
      <c r="A1215" s="2" t="str">
        <f>IF(Recap!A1216="","",IF(Recap!A1216&lt;0.25,1,0)+Recap!A1216)</f>
        <v/>
      </c>
      <c r="B1215" s="13" t="str">
        <f>IF(Recap!B1216="","",IF(Recap!B1216&lt;0.25,1,0)+Recap!B1216)</f>
        <v/>
      </c>
      <c r="C1215" s="13" t="str">
        <f>IF(Recap!C1216="","",IF(Recap!C1216&lt;0.25,1,0)+Recap!C1216)</f>
        <v/>
      </c>
      <c r="D1215" s="13" t="str">
        <f>IF(Recap!D1216="","",IF(Recap!D1216&lt;0.25,1,0)+Recap!D1216)</f>
        <v/>
      </c>
      <c r="E1215" s="13" t="str">
        <f>IF(Recap!E1216="","",IF(Recap!E1216&lt;0.25,1,0)+Recap!E1216)</f>
        <v/>
      </c>
      <c r="F1215" s="13" t="str">
        <f>IF(Recap!F1216="","",IF(Recap!F1216&lt;0.25,1,0)+Recap!F1216)</f>
        <v/>
      </c>
      <c r="G1215" s="13" t="str">
        <f>IF(Recap!G1216="","",IF(Recap!G1216&lt;0.25,1,0)+Recap!G1216)</f>
        <v/>
      </c>
      <c r="H1215" s="13" t="str">
        <f>IF(Recap!H1216="","",IF(Recap!H1216&lt;0.25,1,0)+Recap!H1216)</f>
        <v/>
      </c>
      <c r="I1215" s="13" t="str">
        <f>IF(Recap!I1216="","",IF(Recap!I1216&lt;0.25,1,0)+Recap!I1216)</f>
        <v/>
      </c>
      <c r="J1215" s="13" t="str">
        <f>IF(Recap!J1216="","",IF(Recap!J1216&lt;0.25,1,0)+Recap!J1216)</f>
        <v/>
      </c>
      <c r="L1215" s="13" t="str">
        <f>IF(Recap!L1216="","",IF(Recap!L1216&lt;0.25,1,0)+Recap!L1216)</f>
        <v/>
      </c>
    </row>
    <row r="1216" spans="1:12">
      <c r="A1216" s="2" t="str">
        <f>IF(Recap!A1217="","",IF(Recap!A1217&lt;0.25,1,0)+Recap!A1217)</f>
        <v/>
      </c>
      <c r="B1216" s="13" t="str">
        <f>IF(Recap!B1217="","",IF(Recap!B1217&lt;0.25,1,0)+Recap!B1217)</f>
        <v/>
      </c>
      <c r="C1216" s="13" t="str">
        <f>IF(Recap!C1217="","",IF(Recap!C1217&lt;0.25,1,0)+Recap!C1217)</f>
        <v/>
      </c>
      <c r="D1216" s="13" t="str">
        <f>IF(Recap!D1217="","",IF(Recap!D1217&lt;0.25,1,0)+Recap!D1217)</f>
        <v/>
      </c>
      <c r="E1216" s="13" t="str">
        <f>IF(Recap!E1217="","",IF(Recap!E1217&lt;0.25,1,0)+Recap!E1217)</f>
        <v/>
      </c>
      <c r="F1216" s="13" t="str">
        <f>IF(Recap!F1217="","",IF(Recap!F1217&lt;0.25,1,0)+Recap!F1217)</f>
        <v/>
      </c>
      <c r="G1216" s="13" t="str">
        <f>IF(Recap!G1217="","",IF(Recap!G1217&lt;0.25,1,0)+Recap!G1217)</f>
        <v/>
      </c>
      <c r="H1216" s="13" t="str">
        <f>IF(Recap!H1217="","",IF(Recap!H1217&lt;0.25,1,0)+Recap!H1217)</f>
        <v/>
      </c>
      <c r="I1216" s="13" t="str">
        <f>IF(Recap!I1217="","",IF(Recap!I1217&lt;0.25,1,0)+Recap!I1217)</f>
        <v/>
      </c>
      <c r="J1216" s="13" t="str">
        <f>IF(Recap!J1217="","",IF(Recap!J1217&lt;0.25,1,0)+Recap!J1217)</f>
        <v/>
      </c>
      <c r="L1216" s="13" t="str">
        <f>IF(Recap!L1217="","",IF(Recap!L1217&lt;0.25,1,0)+Recap!L1217)</f>
        <v/>
      </c>
    </row>
    <row r="1217" spans="1:12">
      <c r="A1217" s="2" t="str">
        <f>IF(Recap!A1218="","",IF(Recap!A1218&lt;0.25,1,0)+Recap!A1218)</f>
        <v/>
      </c>
      <c r="B1217" s="13" t="str">
        <f>IF(Recap!B1218="","",IF(Recap!B1218&lt;0.25,1,0)+Recap!B1218)</f>
        <v/>
      </c>
      <c r="C1217" s="13" t="str">
        <f>IF(Recap!C1218="","",IF(Recap!C1218&lt;0.25,1,0)+Recap!C1218)</f>
        <v/>
      </c>
      <c r="D1217" s="13" t="str">
        <f>IF(Recap!D1218="","",IF(Recap!D1218&lt;0.25,1,0)+Recap!D1218)</f>
        <v/>
      </c>
      <c r="E1217" s="13" t="str">
        <f>IF(Recap!E1218="","",IF(Recap!E1218&lt;0.25,1,0)+Recap!E1218)</f>
        <v/>
      </c>
      <c r="F1217" s="13" t="str">
        <f>IF(Recap!F1218="","",IF(Recap!F1218&lt;0.25,1,0)+Recap!F1218)</f>
        <v/>
      </c>
      <c r="G1217" s="13" t="str">
        <f>IF(Recap!G1218="","",IF(Recap!G1218&lt;0.25,1,0)+Recap!G1218)</f>
        <v/>
      </c>
      <c r="H1217" s="13" t="str">
        <f>IF(Recap!H1218="","",IF(Recap!H1218&lt;0.25,1,0)+Recap!H1218)</f>
        <v/>
      </c>
      <c r="I1217" s="13" t="str">
        <f>IF(Recap!I1218="","",IF(Recap!I1218&lt;0.25,1,0)+Recap!I1218)</f>
        <v/>
      </c>
      <c r="J1217" s="13" t="str">
        <f>IF(Recap!J1218="","",IF(Recap!J1218&lt;0.25,1,0)+Recap!J1218)</f>
        <v/>
      </c>
      <c r="L1217" s="13" t="str">
        <f>IF(Recap!L1218="","",IF(Recap!L1218&lt;0.25,1,0)+Recap!L1218)</f>
        <v/>
      </c>
    </row>
    <row r="1218" spans="1:12">
      <c r="A1218" s="2" t="str">
        <f>IF(Recap!A1219="","",IF(Recap!A1219&lt;0.25,1,0)+Recap!A1219)</f>
        <v/>
      </c>
      <c r="B1218" s="13" t="str">
        <f>IF(Recap!B1219="","",IF(Recap!B1219&lt;0.25,1,0)+Recap!B1219)</f>
        <v/>
      </c>
      <c r="C1218" s="13" t="str">
        <f>IF(Recap!C1219="","",IF(Recap!C1219&lt;0.25,1,0)+Recap!C1219)</f>
        <v/>
      </c>
      <c r="D1218" s="13" t="str">
        <f>IF(Recap!D1219="","",IF(Recap!D1219&lt;0.25,1,0)+Recap!D1219)</f>
        <v/>
      </c>
      <c r="E1218" s="13" t="str">
        <f>IF(Recap!E1219="","",IF(Recap!E1219&lt;0.25,1,0)+Recap!E1219)</f>
        <v/>
      </c>
      <c r="F1218" s="13" t="str">
        <f>IF(Recap!F1219="","",IF(Recap!F1219&lt;0.25,1,0)+Recap!F1219)</f>
        <v/>
      </c>
      <c r="G1218" s="13" t="str">
        <f>IF(Recap!G1219="","",IF(Recap!G1219&lt;0.25,1,0)+Recap!G1219)</f>
        <v/>
      </c>
      <c r="H1218" s="13" t="str">
        <f>IF(Recap!H1219="","",IF(Recap!H1219&lt;0.25,1,0)+Recap!H1219)</f>
        <v/>
      </c>
      <c r="I1218" s="13" t="str">
        <f>IF(Recap!I1219="","",IF(Recap!I1219&lt;0.25,1,0)+Recap!I1219)</f>
        <v/>
      </c>
      <c r="J1218" s="13" t="str">
        <f>IF(Recap!J1219="","",IF(Recap!J1219&lt;0.25,1,0)+Recap!J1219)</f>
        <v/>
      </c>
      <c r="L1218" s="13" t="str">
        <f>IF(Recap!L1219="","",IF(Recap!L1219&lt;0.25,1,0)+Recap!L1219)</f>
        <v/>
      </c>
    </row>
    <row r="1219" spans="1:12">
      <c r="A1219" s="2" t="str">
        <f>IF(Recap!A1220="","",IF(Recap!A1220&lt;0.25,1,0)+Recap!A1220)</f>
        <v/>
      </c>
      <c r="B1219" s="13" t="str">
        <f>IF(Recap!B1220="","",IF(Recap!B1220&lt;0.25,1,0)+Recap!B1220)</f>
        <v/>
      </c>
      <c r="C1219" s="13" t="str">
        <f>IF(Recap!C1220="","",IF(Recap!C1220&lt;0.25,1,0)+Recap!C1220)</f>
        <v/>
      </c>
      <c r="D1219" s="13" t="str">
        <f>IF(Recap!D1220="","",IF(Recap!D1220&lt;0.25,1,0)+Recap!D1220)</f>
        <v/>
      </c>
      <c r="E1219" s="13" t="str">
        <f>IF(Recap!E1220="","",IF(Recap!E1220&lt;0.25,1,0)+Recap!E1220)</f>
        <v/>
      </c>
      <c r="F1219" s="13" t="str">
        <f>IF(Recap!F1220="","",IF(Recap!F1220&lt;0.25,1,0)+Recap!F1220)</f>
        <v/>
      </c>
      <c r="G1219" s="13" t="str">
        <f>IF(Recap!G1220="","",IF(Recap!G1220&lt;0.25,1,0)+Recap!G1220)</f>
        <v/>
      </c>
      <c r="H1219" s="13" t="str">
        <f>IF(Recap!H1220="","",IF(Recap!H1220&lt;0.25,1,0)+Recap!H1220)</f>
        <v/>
      </c>
      <c r="I1219" s="13" t="str">
        <f>IF(Recap!I1220="","",IF(Recap!I1220&lt;0.25,1,0)+Recap!I1220)</f>
        <v/>
      </c>
      <c r="J1219" s="13" t="str">
        <f>IF(Recap!J1220="","",IF(Recap!J1220&lt;0.25,1,0)+Recap!J1220)</f>
        <v/>
      </c>
      <c r="L1219" s="13" t="str">
        <f>IF(Recap!L1220="","",IF(Recap!L1220&lt;0.25,1,0)+Recap!L1220)</f>
        <v/>
      </c>
    </row>
    <row r="1220" spans="1:12">
      <c r="A1220" s="2" t="str">
        <f>IF(Recap!A1221="","",IF(Recap!A1221&lt;0.25,1,0)+Recap!A1221)</f>
        <v/>
      </c>
      <c r="B1220" s="13" t="str">
        <f>IF(Recap!B1221="","",IF(Recap!B1221&lt;0.25,1,0)+Recap!B1221)</f>
        <v/>
      </c>
      <c r="C1220" s="13" t="str">
        <f>IF(Recap!C1221="","",IF(Recap!C1221&lt;0.25,1,0)+Recap!C1221)</f>
        <v/>
      </c>
      <c r="D1220" s="13" t="str">
        <f>IF(Recap!D1221="","",IF(Recap!D1221&lt;0.25,1,0)+Recap!D1221)</f>
        <v/>
      </c>
      <c r="E1220" s="13" t="str">
        <f>IF(Recap!E1221="","",IF(Recap!E1221&lt;0.25,1,0)+Recap!E1221)</f>
        <v/>
      </c>
      <c r="F1220" s="13" t="str">
        <f>IF(Recap!F1221="","",IF(Recap!F1221&lt;0.25,1,0)+Recap!F1221)</f>
        <v/>
      </c>
      <c r="G1220" s="13" t="str">
        <f>IF(Recap!G1221="","",IF(Recap!G1221&lt;0.25,1,0)+Recap!G1221)</f>
        <v/>
      </c>
      <c r="H1220" s="13" t="str">
        <f>IF(Recap!H1221="","",IF(Recap!H1221&lt;0.25,1,0)+Recap!H1221)</f>
        <v/>
      </c>
      <c r="I1220" s="13" t="str">
        <f>IF(Recap!I1221="","",IF(Recap!I1221&lt;0.25,1,0)+Recap!I1221)</f>
        <v/>
      </c>
      <c r="J1220" s="13" t="str">
        <f>IF(Recap!J1221="","",IF(Recap!J1221&lt;0.25,1,0)+Recap!J1221)</f>
        <v/>
      </c>
      <c r="L1220" s="13" t="str">
        <f>IF(Recap!L1221="","",IF(Recap!L1221&lt;0.25,1,0)+Recap!L1221)</f>
        <v/>
      </c>
    </row>
    <row r="1221" spans="1:12">
      <c r="A1221" s="2" t="str">
        <f>IF(Recap!A1222="","",IF(Recap!A1222&lt;0.25,1,0)+Recap!A1222)</f>
        <v/>
      </c>
      <c r="B1221" s="13" t="str">
        <f>IF(Recap!B1222="","",IF(Recap!B1222&lt;0.25,1,0)+Recap!B1222)</f>
        <v/>
      </c>
      <c r="C1221" s="13" t="str">
        <f>IF(Recap!C1222="","",IF(Recap!C1222&lt;0.25,1,0)+Recap!C1222)</f>
        <v/>
      </c>
      <c r="D1221" s="13" t="str">
        <f>IF(Recap!D1222="","",IF(Recap!D1222&lt;0.25,1,0)+Recap!D1222)</f>
        <v/>
      </c>
      <c r="E1221" s="13" t="str">
        <f>IF(Recap!E1222="","",IF(Recap!E1222&lt;0.25,1,0)+Recap!E1222)</f>
        <v/>
      </c>
      <c r="F1221" s="13" t="str">
        <f>IF(Recap!F1222="","",IF(Recap!F1222&lt;0.25,1,0)+Recap!F1222)</f>
        <v/>
      </c>
      <c r="G1221" s="13" t="str">
        <f>IF(Recap!G1222="","",IF(Recap!G1222&lt;0.25,1,0)+Recap!G1222)</f>
        <v/>
      </c>
      <c r="H1221" s="13" t="str">
        <f>IF(Recap!H1222="","",IF(Recap!H1222&lt;0.25,1,0)+Recap!H1222)</f>
        <v/>
      </c>
      <c r="I1221" s="13" t="str">
        <f>IF(Recap!I1222="","",IF(Recap!I1222&lt;0.25,1,0)+Recap!I1222)</f>
        <v/>
      </c>
      <c r="J1221" s="13" t="str">
        <f>IF(Recap!J1222="","",IF(Recap!J1222&lt;0.25,1,0)+Recap!J1222)</f>
        <v/>
      </c>
      <c r="L1221" s="13" t="str">
        <f>IF(Recap!L1222="","",IF(Recap!L1222&lt;0.25,1,0)+Recap!L1222)</f>
        <v/>
      </c>
    </row>
    <row r="1222" spans="1:12">
      <c r="A1222" s="2" t="str">
        <f>IF(Recap!A1223="","",IF(Recap!A1223&lt;0.25,1,0)+Recap!A1223)</f>
        <v/>
      </c>
      <c r="B1222" s="13" t="str">
        <f>IF(Recap!B1223="","",IF(Recap!B1223&lt;0.25,1,0)+Recap!B1223)</f>
        <v/>
      </c>
      <c r="C1222" s="13" t="str">
        <f>IF(Recap!C1223="","",IF(Recap!C1223&lt;0.25,1,0)+Recap!C1223)</f>
        <v/>
      </c>
      <c r="D1222" s="13" t="str">
        <f>IF(Recap!D1223="","",IF(Recap!D1223&lt;0.25,1,0)+Recap!D1223)</f>
        <v/>
      </c>
      <c r="E1222" s="13" t="str">
        <f>IF(Recap!E1223="","",IF(Recap!E1223&lt;0.25,1,0)+Recap!E1223)</f>
        <v/>
      </c>
      <c r="F1222" s="13" t="str">
        <f>IF(Recap!F1223="","",IF(Recap!F1223&lt;0.25,1,0)+Recap!F1223)</f>
        <v/>
      </c>
      <c r="G1222" s="13" t="str">
        <f>IF(Recap!G1223="","",IF(Recap!G1223&lt;0.25,1,0)+Recap!G1223)</f>
        <v/>
      </c>
      <c r="H1222" s="13" t="str">
        <f>IF(Recap!H1223="","",IF(Recap!H1223&lt;0.25,1,0)+Recap!H1223)</f>
        <v/>
      </c>
      <c r="I1222" s="13" t="str">
        <f>IF(Recap!I1223="","",IF(Recap!I1223&lt;0.25,1,0)+Recap!I1223)</f>
        <v/>
      </c>
      <c r="J1222" s="13" t="str">
        <f>IF(Recap!J1223="","",IF(Recap!J1223&lt;0.25,1,0)+Recap!J1223)</f>
        <v/>
      </c>
      <c r="L1222" s="13" t="str">
        <f>IF(Recap!L1223="","",IF(Recap!L1223&lt;0.25,1,0)+Recap!L1223)</f>
        <v/>
      </c>
    </row>
    <row r="1223" spans="1:12">
      <c r="A1223" s="2" t="str">
        <f>IF(Recap!A1224="","",IF(Recap!A1224&lt;0.25,1,0)+Recap!A1224)</f>
        <v/>
      </c>
      <c r="B1223" s="13" t="str">
        <f>IF(Recap!B1224="","",IF(Recap!B1224&lt;0.25,1,0)+Recap!B1224)</f>
        <v/>
      </c>
      <c r="C1223" s="13" t="str">
        <f>IF(Recap!C1224="","",IF(Recap!C1224&lt;0.25,1,0)+Recap!C1224)</f>
        <v/>
      </c>
      <c r="D1223" s="13" t="str">
        <f>IF(Recap!D1224="","",IF(Recap!D1224&lt;0.25,1,0)+Recap!D1224)</f>
        <v/>
      </c>
      <c r="E1223" s="13" t="str">
        <f>IF(Recap!E1224="","",IF(Recap!E1224&lt;0.25,1,0)+Recap!E1224)</f>
        <v/>
      </c>
      <c r="F1223" s="13" t="str">
        <f>IF(Recap!F1224="","",IF(Recap!F1224&lt;0.25,1,0)+Recap!F1224)</f>
        <v/>
      </c>
      <c r="G1223" s="13" t="str">
        <f>IF(Recap!G1224="","",IF(Recap!G1224&lt;0.25,1,0)+Recap!G1224)</f>
        <v/>
      </c>
      <c r="H1223" s="13" t="str">
        <f>IF(Recap!H1224="","",IF(Recap!H1224&lt;0.25,1,0)+Recap!H1224)</f>
        <v/>
      </c>
      <c r="I1223" s="13" t="str">
        <f>IF(Recap!I1224="","",IF(Recap!I1224&lt;0.25,1,0)+Recap!I1224)</f>
        <v/>
      </c>
      <c r="J1223" s="13" t="str">
        <f>IF(Recap!J1224="","",IF(Recap!J1224&lt;0.25,1,0)+Recap!J1224)</f>
        <v/>
      </c>
      <c r="L1223" s="13" t="str">
        <f>IF(Recap!L1224="","",IF(Recap!L1224&lt;0.25,1,0)+Recap!L1224)</f>
        <v/>
      </c>
    </row>
    <row r="1224" spans="1:12">
      <c r="A1224" s="2" t="str">
        <f>IF(Recap!A1225="","",IF(Recap!A1225&lt;0.25,1,0)+Recap!A1225)</f>
        <v/>
      </c>
      <c r="B1224" s="13" t="str">
        <f>IF(Recap!B1225="","",IF(Recap!B1225&lt;0.25,1,0)+Recap!B1225)</f>
        <v/>
      </c>
      <c r="C1224" s="13" t="str">
        <f>IF(Recap!C1225="","",IF(Recap!C1225&lt;0.25,1,0)+Recap!C1225)</f>
        <v/>
      </c>
      <c r="D1224" s="13" t="str">
        <f>IF(Recap!D1225="","",IF(Recap!D1225&lt;0.25,1,0)+Recap!D1225)</f>
        <v/>
      </c>
      <c r="E1224" s="13" t="str">
        <f>IF(Recap!E1225="","",IF(Recap!E1225&lt;0.25,1,0)+Recap!E1225)</f>
        <v/>
      </c>
      <c r="F1224" s="13" t="str">
        <f>IF(Recap!F1225="","",IF(Recap!F1225&lt;0.25,1,0)+Recap!F1225)</f>
        <v/>
      </c>
      <c r="G1224" s="13" t="str">
        <f>IF(Recap!G1225="","",IF(Recap!G1225&lt;0.25,1,0)+Recap!G1225)</f>
        <v/>
      </c>
      <c r="H1224" s="13" t="str">
        <f>IF(Recap!H1225="","",IF(Recap!H1225&lt;0.25,1,0)+Recap!H1225)</f>
        <v/>
      </c>
      <c r="I1224" s="13" t="str">
        <f>IF(Recap!I1225="","",IF(Recap!I1225&lt;0.25,1,0)+Recap!I1225)</f>
        <v/>
      </c>
      <c r="J1224" s="13" t="str">
        <f>IF(Recap!J1225="","",IF(Recap!J1225&lt;0.25,1,0)+Recap!J1225)</f>
        <v/>
      </c>
      <c r="L1224" s="13" t="str">
        <f>IF(Recap!L1225="","",IF(Recap!L1225&lt;0.25,1,0)+Recap!L1225)</f>
        <v/>
      </c>
    </row>
    <row r="1225" spans="1:12">
      <c r="A1225" s="2" t="str">
        <f>IF(Recap!A1226="","",IF(Recap!A1226&lt;0.25,1,0)+Recap!A1226)</f>
        <v/>
      </c>
      <c r="B1225" s="13" t="str">
        <f>IF(Recap!B1226="","",IF(Recap!B1226&lt;0.25,1,0)+Recap!B1226)</f>
        <v/>
      </c>
      <c r="C1225" s="13" t="str">
        <f>IF(Recap!C1226="","",IF(Recap!C1226&lt;0.25,1,0)+Recap!C1226)</f>
        <v/>
      </c>
      <c r="D1225" s="13" t="str">
        <f>IF(Recap!D1226="","",IF(Recap!D1226&lt;0.25,1,0)+Recap!D1226)</f>
        <v/>
      </c>
      <c r="E1225" s="13" t="str">
        <f>IF(Recap!E1226="","",IF(Recap!E1226&lt;0.25,1,0)+Recap!E1226)</f>
        <v/>
      </c>
      <c r="F1225" s="13" t="str">
        <f>IF(Recap!F1226="","",IF(Recap!F1226&lt;0.25,1,0)+Recap!F1226)</f>
        <v/>
      </c>
      <c r="G1225" s="13" t="str">
        <f>IF(Recap!G1226="","",IF(Recap!G1226&lt;0.25,1,0)+Recap!G1226)</f>
        <v/>
      </c>
      <c r="H1225" s="13" t="str">
        <f>IF(Recap!H1226="","",IF(Recap!H1226&lt;0.25,1,0)+Recap!H1226)</f>
        <v/>
      </c>
      <c r="I1225" s="13" t="str">
        <f>IF(Recap!I1226="","",IF(Recap!I1226&lt;0.25,1,0)+Recap!I1226)</f>
        <v/>
      </c>
      <c r="J1225" s="13" t="str">
        <f>IF(Recap!J1226="","",IF(Recap!J1226&lt;0.25,1,0)+Recap!J1226)</f>
        <v/>
      </c>
      <c r="L1225" s="13" t="str">
        <f>IF(Recap!L1226="","",IF(Recap!L1226&lt;0.25,1,0)+Recap!L1226)</f>
        <v/>
      </c>
    </row>
    <row r="1226" spans="1:12">
      <c r="A1226" s="2" t="str">
        <f>IF(Recap!A1227="","",IF(Recap!A1227&lt;0.25,1,0)+Recap!A1227)</f>
        <v/>
      </c>
      <c r="B1226" s="13" t="str">
        <f>IF(Recap!B1227="","",IF(Recap!B1227&lt;0.25,1,0)+Recap!B1227)</f>
        <v/>
      </c>
      <c r="C1226" s="13" t="str">
        <f>IF(Recap!C1227="","",IF(Recap!C1227&lt;0.25,1,0)+Recap!C1227)</f>
        <v/>
      </c>
      <c r="D1226" s="13" t="str">
        <f>IF(Recap!D1227="","",IF(Recap!D1227&lt;0.25,1,0)+Recap!D1227)</f>
        <v/>
      </c>
      <c r="E1226" s="13" t="str">
        <f>IF(Recap!E1227="","",IF(Recap!E1227&lt;0.25,1,0)+Recap!E1227)</f>
        <v/>
      </c>
      <c r="F1226" s="13" t="str">
        <f>IF(Recap!F1227="","",IF(Recap!F1227&lt;0.25,1,0)+Recap!F1227)</f>
        <v/>
      </c>
      <c r="G1226" s="13" t="str">
        <f>IF(Recap!G1227="","",IF(Recap!G1227&lt;0.25,1,0)+Recap!G1227)</f>
        <v/>
      </c>
      <c r="H1226" s="13" t="str">
        <f>IF(Recap!H1227="","",IF(Recap!H1227&lt;0.25,1,0)+Recap!H1227)</f>
        <v/>
      </c>
      <c r="I1226" s="13" t="str">
        <f>IF(Recap!I1227="","",IF(Recap!I1227&lt;0.25,1,0)+Recap!I1227)</f>
        <v/>
      </c>
      <c r="J1226" s="13" t="str">
        <f>IF(Recap!J1227="","",IF(Recap!J1227&lt;0.25,1,0)+Recap!J1227)</f>
        <v/>
      </c>
      <c r="L1226" s="13" t="str">
        <f>IF(Recap!L1227="","",IF(Recap!L1227&lt;0.25,1,0)+Recap!L1227)</f>
        <v/>
      </c>
    </row>
    <row r="1227" spans="1:12">
      <c r="A1227" s="2" t="str">
        <f>IF(Recap!A1228="","",IF(Recap!A1228&lt;0.25,1,0)+Recap!A1228)</f>
        <v/>
      </c>
      <c r="B1227" s="13" t="str">
        <f>IF(Recap!B1228="","",IF(Recap!B1228&lt;0.25,1,0)+Recap!B1228)</f>
        <v/>
      </c>
      <c r="C1227" s="13" t="str">
        <f>IF(Recap!C1228="","",IF(Recap!C1228&lt;0.25,1,0)+Recap!C1228)</f>
        <v/>
      </c>
      <c r="D1227" s="13" t="str">
        <f>IF(Recap!D1228="","",IF(Recap!D1228&lt;0.25,1,0)+Recap!D1228)</f>
        <v/>
      </c>
      <c r="E1227" s="13" t="str">
        <f>IF(Recap!E1228="","",IF(Recap!E1228&lt;0.25,1,0)+Recap!E1228)</f>
        <v/>
      </c>
      <c r="F1227" s="13" t="str">
        <f>IF(Recap!F1228="","",IF(Recap!F1228&lt;0.25,1,0)+Recap!F1228)</f>
        <v/>
      </c>
      <c r="G1227" s="13" t="str">
        <f>IF(Recap!G1228="","",IF(Recap!G1228&lt;0.25,1,0)+Recap!G1228)</f>
        <v/>
      </c>
      <c r="H1227" s="13" t="str">
        <f>IF(Recap!H1228="","",IF(Recap!H1228&lt;0.25,1,0)+Recap!H1228)</f>
        <v/>
      </c>
      <c r="I1227" s="13" t="str">
        <f>IF(Recap!I1228="","",IF(Recap!I1228&lt;0.25,1,0)+Recap!I1228)</f>
        <v/>
      </c>
      <c r="J1227" s="13" t="str">
        <f>IF(Recap!J1228="","",IF(Recap!J1228&lt;0.25,1,0)+Recap!J1228)</f>
        <v/>
      </c>
      <c r="L1227" s="13" t="str">
        <f>IF(Recap!L1228="","",IF(Recap!L1228&lt;0.25,1,0)+Recap!L1228)</f>
        <v/>
      </c>
    </row>
    <row r="1228" spans="1:12">
      <c r="A1228" s="2" t="str">
        <f>IF(Recap!A1229="","",IF(Recap!A1229&lt;0.25,1,0)+Recap!A1229)</f>
        <v/>
      </c>
      <c r="B1228" s="13" t="str">
        <f>IF(Recap!B1229="","",IF(Recap!B1229&lt;0.25,1,0)+Recap!B1229)</f>
        <v/>
      </c>
      <c r="C1228" s="13" t="str">
        <f>IF(Recap!C1229="","",IF(Recap!C1229&lt;0.25,1,0)+Recap!C1229)</f>
        <v/>
      </c>
      <c r="D1228" s="13" t="str">
        <f>IF(Recap!D1229="","",IF(Recap!D1229&lt;0.25,1,0)+Recap!D1229)</f>
        <v/>
      </c>
      <c r="E1228" s="13" t="str">
        <f>IF(Recap!E1229="","",IF(Recap!E1229&lt;0.25,1,0)+Recap!E1229)</f>
        <v/>
      </c>
      <c r="F1228" s="13" t="str">
        <f>IF(Recap!F1229="","",IF(Recap!F1229&lt;0.25,1,0)+Recap!F1229)</f>
        <v/>
      </c>
      <c r="G1228" s="13" t="str">
        <f>IF(Recap!G1229="","",IF(Recap!G1229&lt;0.25,1,0)+Recap!G1229)</f>
        <v/>
      </c>
      <c r="H1228" s="13" t="str">
        <f>IF(Recap!H1229="","",IF(Recap!H1229&lt;0.25,1,0)+Recap!H1229)</f>
        <v/>
      </c>
      <c r="I1228" s="13" t="str">
        <f>IF(Recap!I1229="","",IF(Recap!I1229&lt;0.25,1,0)+Recap!I1229)</f>
        <v/>
      </c>
      <c r="J1228" s="13" t="str">
        <f>IF(Recap!J1229="","",IF(Recap!J1229&lt;0.25,1,0)+Recap!J1229)</f>
        <v/>
      </c>
      <c r="L1228" s="13" t="str">
        <f>IF(Recap!L1229="","",IF(Recap!L1229&lt;0.25,1,0)+Recap!L1229)</f>
        <v/>
      </c>
    </row>
    <row r="1229" spans="1:12">
      <c r="A1229" s="2" t="str">
        <f>IF(Recap!A1230="","",IF(Recap!A1230&lt;0.25,1,0)+Recap!A1230)</f>
        <v/>
      </c>
      <c r="B1229" s="13" t="str">
        <f>IF(Recap!B1230="","",IF(Recap!B1230&lt;0.25,1,0)+Recap!B1230)</f>
        <v/>
      </c>
      <c r="C1229" s="13" t="str">
        <f>IF(Recap!C1230="","",IF(Recap!C1230&lt;0.25,1,0)+Recap!C1230)</f>
        <v/>
      </c>
      <c r="D1229" s="13" t="str">
        <f>IF(Recap!D1230="","",IF(Recap!D1230&lt;0.25,1,0)+Recap!D1230)</f>
        <v/>
      </c>
      <c r="E1229" s="13" t="str">
        <f>IF(Recap!E1230="","",IF(Recap!E1230&lt;0.25,1,0)+Recap!E1230)</f>
        <v/>
      </c>
      <c r="F1229" s="13" t="str">
        <f>IF(Recap!F1230="","",IF(Recap!F1230&lt;0.25,1,0)+Recap!F1230)</f>
        <v/>
      </c>
      <c r="G1229" s="13" t="str">
        <f>IF(Recap!G1230="","",IF(Recap!G1230&lt;0.25,1,0)+Recap!G1230)</f>
        <v/>
      </c>
      <c r="H1229" s="13" t="str">
        <f>IF(Recap!H1230="","",IF(Recap!H1230&lt;0.25,1,0)+Recap!H1230)</f>
        <v/>
      </c>
      <c r="I1229" s="13" t="str">
        <f>IF(Recap!I1230="","",IF(Recap!I1230&lt;0.25,1,0)+Recap!I1230)</f>
        <v/>
      </c>
      <c r="J1229" s="13" t="str">
        <f>IF(Recap!J1230="","",IF(Recap!J1230&lt;0.25,1,0)+Recap!J1230)</f>
        <v/>
      </c>
      <c r="L1229" s="13" t="str">
        <f>IF(Recap!L1230="","",IF(Recap!L1230&lt;0.25,1,0)+Recap!L1230)</f>
        <v/>
      </c>
    </row>
    <row r="1230" spans="1:12">
      <c r="A1230" s="2" t="str">
        <f>IF(Recap!A1231="","",IF(Recap!A1231&lt;0.25,1,0)+Recap!A1231)</f>
        <v/>
      </c>
      <c r="B1230" s="13" t="str">
        <f>IF(Recap!B1231="","",IF(Recap!B1231&lt;0.25,1,0)+Recap!B1231)</f>
        <v/>
      </c>
      <c r="C1230" s="13" t="str">
        <f>IF(Recap!C1231="","",IF(Recap!C1231&lt;0.25,1,0)+Recap!C1231)</f>
        <v/>
      </c>
      <c r="D1230" s="13" t="str">
        <f>IF(Recap!D1231="","",IF(Recap!D1231&lt;0.25,1,0)+Recap!D1231)</f>
        <v/>
      </c>
      <c r="E1230" s="13" t="str">
        <f>IF(Recap!E1231="","",IF(Recap!E1231&lt;0.25,1,0)+Recap!E1231)</f>
        <v/>
      </c>
      <c r="F1230" s="13" t="str">
        <f>IF(Recap!F1231="","",IF(Recap!F1231&lt;0.25,1,0)+Recap!F1231)</f>
        <v/>
      </c>
      <c r="G1230" s="13" t="str">
        <f>IF(Recap!G1231="","",IF(Recap!G1231&lt;0.25,1,0)+Recap!G1231)</f>
        <v/>
      </c>
      <c r="H1230" s="13" t="str">
        <f>IF(Recap!H1231="","",IF(Recap!H1231&lt;0.25,1,0)+Recap!H1231)</f>
        <v/>
      </c>
      <c r="I1230" s="13" t="str">
        <f>IF(Recap!I1231="","",IF(Recap!I1231&lt;0.25,1,0)+Recap!I1231)</f>
        <v/>
      </c>
      <c r="J1230" s="13" t="str">
        <f>IF(Recap!J1231="","",IF(Recap!J1231&lt;0.25,1,0)+Recap!J1231)</f>
        <v/>
      </c>
      <c r="L1230" s="13" t="str">
        <f>IF(Recap!L1231="","",IF(Recap!L1231&lt;0.25,1,0)+Recap!L1231)</f>
        <v/>
      </c>
    </row>
    <row r="1231" spans="1:12">
      <c r="A1231" s="2" t="str">
        <f>IF(Recap!A1232="","",IF(Recap!A1232&lt;0.25,1,0)+Recap!A1232)</f>
        <v/>
      </c>
      <c r="B1231" s="13" t="str">
        <f>IF(Recap!B1232="","",IF(Recap!B1232&lt;0.25,1,0)+Recap!B1232)</f>
        <v/>
      </c>
      <c r="C1231" s="13" t="str">
        <f>IF(Recap!C1232="","",IF(Recap!C1232&lt;0.25,1,0)+Recap!C1232)</f>
        <v/>
      </c>
      <c r="D1231" s="13" t="str">
        <f>IF(Recap!D1232="","",IF(Recap!D1232&lt;0.25,1,0)+Recap!D1232)</f>
        <v/>
      </c>
      <c r="E1231" s="13" t="str">
        <f>IF(Recap!E1232="","",IF(Recap!E1232&lt;0.25,1,0)+Recap!E1232)</f>
        <v/>
      </c>
      <c r="F1231" s="13" t="str">
        <f>IF(Recap!F1232="","",IF(Recap!F1232&lt;0.25,1,0)+Recap!F1232)</f>
        <v/>
      </c>
      <c r="G1231" s="13" t="str">
        <f>IF(Recap!G1232="","",IF(Recap!G1232&lt;0.25,1,0)+Recap!G1232)</f>
        <v/>
      </c>
      <c r="H1231" s="13" t="str">
        <f>IF(Recap!H1232="","",IF(Recap!H1232&lt;0.25,1,0)+Recap!H1232)</f>
        <v/>
      </c>
      <c r="I1231" s="13" t="str">
        <f>IF(Recap!I1232="","",IF(Recap!I1232&lt;0.25,1,0)+Recap!I1232)</f>
        <v/>
      </c>
      <c r="J1231" s="13" t="str">
        <f>IF(Recap!J1232="","",IF(Recap!J1232&lt;0.25,1,0)+Recap!J1232)</f>
        <v/>
      </c>
      <c r="L1231" s="13" t="str">
        <f>IF(Recap!L1232="","",IF(Recap!L1232&lt;0.25,1,0)+Recap!L1232)</f>
        <v/>
      </c>
    </row>
    <row r="1232" spans="1:12">
      <c r="A1232" s="2" t="str">
        <f>IF(Recap!A1233="","",IF(Recap!A1233&lt;0.25,1,0)+Recap!A1233)</f>
        <v/>
      </c>
      <c r="B1232" s="13" t="str">
        <f>IF(Recap!B1233="","",IF(Recap!B1233&lt;0.25,1,0)+Recap!B1233)</f>
        <v/>
      </c>
      <c r="C1232" s="13" t="str">
        <f>IF(Recap!C1233="","",IF(Recap!C1233&lt;0.25,1,0)+Recap!C1233)</f>
        <v/>
      </c>
      <c r="D1232" s="13" t="str">
        <f>IF(Recap!D1233="","",IF(Recap!D1233&lt;0.25,1,0)+Recap!D1233)</f>
        <v/>
      </c>
      <c r="E1232" s="13" t="str">
        <f>IF(Recap!E1233="","",IF(Recap!E1233&lt;0.25,1,0)+Recap!E1233)</f>
        <v/>
      </c>
      <c r="F1232" s="13" t="str">
        <f>IF(Recap!F1233="","",IF(Recap!F1233&lt;0.25,1,0)+Recap!F1233)</f>
        <v/>
      </c>
      <c r="G1232" s="13" t="str">
        <f>IF(Recap!G1233="","",IF(Recap!G1233&lt;0.25,1,0)+Recap!G1233)</f>
        <v/>
      </c>
      <c r="H1232" s="13" t="str">
        <f>IF(Recap!H1233="","",IF(Recap!H1233&lt;0.25,1,0)+Recap!H1233)</f>
        <v/>
      </c>
      <c r="I1232" s="13" t="str">
        <f>IF(Recap!I1233="","",IF(Recap!I1233&lt;0.25,1,0)+Recap!I1233)</f>
        <v/>
      </c>
      <c r="J1232" s="13" t="str">
        <f>IF(Recap!J1233="","",IF(Recap!J1233&lt;0.25,1,0)+Recap!J1233)</f>
        <v/>
      </c>
      <c r="L1232" s="13" t="str">
        <f>IF(Recap!L1233="","",IF(Recap!L1233&lt;0.25,1,0)+Recap!L1233)</f>
        <v/>
      </c>
    </row>
    <row r="1233" spans="1:12">
      <c r="A1233" s="2" t="str">
        <f>IF(Recap!A1234="","",IF(Recap!A1234&lt;0.25,1,0)+Recap!A1234)</f>
        <v/>
      </c>
      <c r="B1233" s="13" t="str">
        <f>IF(Recap!B1234="","",IF(Recap!B1234&lt;0.25,1,0)+Recap!B1234)</f>
        <v/>
      </c>
      <c r="C1233" s="13" t="str">
        <f>IF(Recap!C1234="","",IF(Recap!C1234&lt;0.25,1,0)+Recap!C1234)</f>
        <v/>
      </c>
      <c r="D1233" s="13" t="str">
        <f>IF(Recap!D1234="","",IF(Recap!D1234&lt;0.25,1,0)+Recap!D1234)</f>
        <v/>
      </c>
      <c r="E1233" s="13" t="str">
        <f>IF(Recap!E1234="","",IF(Recap!E1234&lt;0.25,1,0)+Recap!E1234)</f>
        <v/>
      </c>
      <c r="F1233" s="13" t="str">
        <f>IF(Recap!F1234="","",IF(Recap!F1234&lt;0.25,1,0)+Recap!F1234)</f>
        <v/>
      </c>
      <c r="G1233" s="13" t="str">
        <f>IF(Recap!G1234="","",IF(Recap!G1234&lt;0.25,1,0)+Recap!G1234)</f>
        <v/>
      </c>
      <c r="H1233" s="13" t="str">
        <f>IF(Recap!H1234="","",IF(Recap!H1234&lt;0.25,1,0)+Recap!H1234)</f>
        <v/>
      </c>
      <c r="I1233" s="13" t="str">
        <f>IF(Recap!I1234="","",IF(Recap!I1234&lt;0.25,1,0)+Recap!I1234)</f>
        <v/>
      </c>
      <c r="J1233" s="13" t="str">
        <f>IF(Recap!J1234="","",IF(Recap!J1234&lt;0.25,1,0)+Recap!J1234)</f>
        <v/>
      </c>
      <c r="L1233" s="13" t="str">
        <f>IF(Recap!L1234="","",IF(Recap!L1234&lt;0.25,1,0)+Recap!L1234)</f>
        <v/>
      </c>
    </row>
    <row r="1234" spans="1:12">
      <c r="A1234" s="2" t="str">
        <f>IF(Recap!A1235="","",IF(Recap!A1235&lt;0.25,1,0)+Recap!A1235)</f>
        <v/>
      </c>
      <c r="B1234" s="13" t="str">
        <f>IF(Recap!B1235="","",IF(Recap!B1235&lt;0.25,1,0)+Recap!B1235)</f>
        <v/>
      </c>
      <c r="C1234" s="13" t="str">
        <f>IF(Recap!C1235="","",IF(Recap!C1235&lt;0.25,1,0)+Recap!C1235)</f>
        <v/>
      </c>
      <c r="D1234" s="13" t="str">
        <f>IF(Recap!D1235="","",IF(Recap!D1235&lt;0.25,1,0)+Recap!D1235)</f>
        <v/>
      </c>
      <c r="E1234" s="13" t="str">
        <f>IF(Recap!E1235="","",IF(Recap!E1235&lt;0.25,1,0)+Recap!E1235)</f>
        <v/>
      </c>
      <c r="F1234" s="13" t="str">
        <f>IF(Recap!F1235="","",IF(Recap!F1235&lt;0.25,1,0)+Recap!F1235)</f>
        <v/>
      </c>
      <c r="G1234" s="13" t="str">
        <f>IF(Recap!G1235="","",IF(Recap!G1235&lt;0.25,1,0)+Recap!G1235)</f>
        <v/>
      </c>
      <c r="H1234" s="13" t="str">
        <f>IF(Recap!H1235="","",IF(Recap!H1235&lt;0.25,1,0)+Recap!H1235)</f>
        <v/>
      </c>
      <c r="I1234" s="13" t="str">
        <f>IF(Recap!I1235="","",IF(Recap!I1235&lt;0.25,1,0)+Recap!I1235)</f>
        <v/>
      </c>
      <c r="J1234" s="13" t="str">
        <f>IF(Recap!J1235="","",IF(Recap!J1235&lt;0.25,1,0)+Recap!J1235)</f>
        <v/>
      </c>
      <c r="L1234" s="13" t="str">
        <f>IF(Recap!L1235="","",IF(Recap!L1235&lt;0.25,1,0)+Recap!L1235)</f>
        <v/>
      </c>
    </row>
    <row r="1235" spans="1:12">
      <c r="A1235" s="2" t="str">
        <f>IF(Recap!A1236="","",IF(Recap!A1236&lt;0.25,1,0)+Recap!A1236)</f>
        <v/>
      </c>
      <c r="B1235" s="13" t="str">
        <f>IF(Recap!B1236="","",IF(Recap!B1236&lt;0.25,1,0)+Recap!B1236)</f>
        <v/>
      </c>
      <c r="C1235" s="13" t="str">
        <f>IF(Recap!C1236="","",IF(Recap!C1236&lt;0.25,1,0)+Recap!C1236)</f>
        <v/>
      </c>
      <c r="D1235" s="13" t="str">
        <f>IF(Recap!D1236="","",IF(Recap!D1236&lt;0.25,1,0)+Recap!D1236)</f>
        <v/>
      </c>
      <c r="E1235" s="13" t="str">
        <f>IF(Recap!E1236="","",IF(Recap!E1236&lt;0.25,1,0)+Recap!E1236)</f>
        <v/>
      </c>
      <c r="F1235" s="13" t="str">
        <f>IF(Recap!F1236="","",IF(Recap!F1236&lt;0.25,1,0)+Recap!F1236)</f>
        <v/>
      </c>
      <c r="G1235" s="13" t="str">
        <f>IF(Recap!G1236="","",IF(Recap!G1236&lt;0.25,1,0)+Recap!G1236)</f>
        <v/>
      </c>
      <c r="H1235" s="13" t="str">
        <f>IF(Recap!H1236="","",IF(Recap!H1236&lt;0.25,1,0)+Recap!H1236)</f>
        <v/>
      </c>
      <c r="I1235" s="13" t="str">
        <f>IF(Recap!I1236="","",IF(Recap!I1236&lt;0.25,1,0)+Recap!I1236)</f>
        <v/>
      </c>
      <c r="J1235" s="13" t="str">
        <f>IF(Recap!J1236="","",IF(Recap!J1236&lt;0.25,1,0)+Recap!J1236)</f>
        <v/>
      </c>
      <c r="L1235" s="13" t="str">
        <f>IF(Recap!L1236="","",IF(Recap!L1236&lt;0.25,1,0)+Recap!L1236)</f>
        <v/>
      </c>
    </row>
    <row r="1236" spans="1:12">
      <c r="A1236" s="2" t="str">
        <f>IF(Recap!A1237="","",IF(Recap!A1237&lt;0.25,1,0)+Recap!A1237)</f>
        <v/>
      </c>
      <c r="B1236" s="13" t="str">
        <f>IF(Recap!B1237="","",IF(Recap!B1237&lt;0.25,1,0)+Recap!B1237)</f>
        <v/>
      </c>
      <c r="C1236" s="13" t="str">
        <f>IF(Recap!C1237="","",IF(Recap!C1237&lt;0.25,1,0)+Recap!C1237)</f>
        <v/>
      </c>
      <c r="D1236" s="13" t="str">
        <f>IF(Recap!D1237="","",IF(Recap!D1237&lt;0.25,1,0)+Recap!D1237)</f>
        <v/>
      </c>
      <c r="E1236" s="13" t="str">
        <f>IF(Recap!E1237="","",IF(Recap!E1237&lt;0.25,1,0)+Recap!E1237)</f>
        <v/>
      </c>
      <c r="F1236" s="13" t="str">
        <f>IF(Recap!F1237="","",IF(Recap!F1237&lt;0.25,1,0)+Recap!F1237)</f>
        <v/>
      </c>
      <c r="G1236" s="13" t="str">
        <f>IF(Recap!G1237="","",IF(Recap!G1237&lt;0.25,1,0)+Recap!G1237)</f>
        <v/>
      </c>
      <c r="H1236" s="13" t="str">
        <f>IF(Recap!H1237="","",IF(Recap!H1237&lt;0.25,1,0)+Recap!H1237)</f>
        <v/>
      </c>
      <c r="I1236" s="13" t="str">
        <f>IF(Recap!I1237="","",IF(Recap!I1237&lt;0.25,1,0)+Recap!I1237)</f>
        <v/>
      </c>
      <c r="J1236" s="13" t="str">
        <f>IF(Recap!J1237="","",IF(Recap!J1237&lt;0.25,1,0)+Recap!J1237)</f>
        <v/>
      </c>
      <c r="L1236" s="13" t="str">
        <f>IF(Recap!L1237="","",IF(Recap!L1237&lt;0.25,1,0)+Recap!L1237)</f>
        <v/>
      </c>
    </row>
    <row r="1237" spans="1:12">
      <c r="A1237" s="2" t="str">
        <f>IF(Recap!A1238="","",IF(Recap!A1238&lt;0.25,1,0)+Recap!A1238)</f>
        <v/>
      </c>
      <c r="B1237" s="13" t="str">
        <f>IF(Recap!B1238="","",IF(Recap!B1238&lt;0.25,1,0)+Recap!B1238)</f>
        <v/>
      </c>
      <c r="C1237" s="13" t="str">
        <f>IF(Recap!C1238="","",IF(Recap!C1238&lt;0.25,1,0)+Recap!C1238)</f>
        <v/>
      </c>
      <c r="D1237" s="13" t="str">
        <f>IF(Recap!D1238="","",IF(Recap!D1238&lt;0.25,1,0)+Recap!D1238)</f>
        <v/>
      </c>
      <c r="E1237" s="13" t="str">
        <f>IF(Recap!E1238="","",IF(Recap!E1238&lt;0.25,1,0)+Recap!E1238)</f>
        <v/>
      </c>
      <c r="F1237" s="13" t="str">
        <f>IF(Recap!F1238="","",IF(Recap!F1238&lt;0.25,1,0)+Recap!F1238)</f>
        <v/>
      </c>
      <c r="G1237" s="13" t="str">
        <f>IF(Recap!G1238="","",IF(Recap!G1238&lt;0.25,1,0)+Recap!G1238)</f>
        <v/>
      </c>
      <c r="H1237" s="13" t="str">
        <f>IF(Recap!H1238="","",IF(Recap!H1238&lt;0.25,1,0)+Recap!H1238)</f>
        <v/>
      </c>
      <c r="I1237" s="13" t="str">
        <f>IF(Recap!I1238="","",IF(Recap!I1238&lt;0.25,1,0)+Recap!I1238)</f>
        <v/>
      </c>
      <c r="J1237" s="13" t="str">
        <f>IF(Recap!J1238="","",IF(Recap!J1238&lt;0.25,1,0)+Recap!J1238)</f>
        <v/>
      </c>
      <c r="L1237" s="13" t="str">
        <f>IF(Recap!L1238="","",IF(Recap!L1238&lt;0.25,1,0)+Recap!L1238)</f>
        <v/>
      </c>
    </row>
    <row r="1238" spans="1:12">
      <c r="A1238" s="2" t="str">
        <f>IF(Recap!A1239="","",IF(Recap!A1239&lt;0.25,1,0)+Recap!A1239)</f>
        <v/>
      </c>
      <c r="B1238" s="13" t="str">
        <f>IF(Recap!B1239="","",IF(Recap!B1239&lt;0.25,1,0)+Recap!B1239)</f>
        <v/>
      </c>
      <c r="C1238" s="13" t="str">
        <f>IF(Recap!C1239="","",IF(Recap!C1239&lt;0.25,1,0)+Recap!C1239)</f>
        <v/>
      </c>
      <c r="D1238" s="13" t="str">
        <f>IF(Recap!D1239="","",IF(Recap!D1239&lt;0.25,1,0)+Recap!D1239)</f>
        <v/>
      </c>
      <c r="E1238" s="13" t="str">
        <f>IF(Recap!E1239="","",IF(Recap!E1239&lt;0.25,1,0)+Recap!E1239)</f>
        <v/>
      </c>
      <c r="F1238" s="13" t="str">
        <f>IF(Recap!F1239="","",IF(Recap!F1239&lt;0.25,1,0)+Recap!F1239)</f>
        <v/>
      </c>
      <c r="G1238" s="13" t="str">
        <f>IF(Recap!G1239="","",IF(Recap!G1239&lt;0.25,1,0)+Recap!G1239)</f>
        <v/>
      </c>
      <c r="H1238" s="13" t="str">
        <f>IF(Recap!H1239="","",IF(Recap!H1239&lt;0.25,1,0)+Recap!H1239)</f>
        <v/>
      </c>
      <c r="I1238" s="13" t="str">
        <f>IF(Recap!I1239="","",IF(Recap!I1239&lt;0.25,1,0)+Recap!I1239)</f>
        <v/>
      </c>
      <c r="J1238" s="13" t="str">
        <f>IF(Recap!J1239="","",IF(Recap!J1239&lt;0.25,1,0)+Recap!J1239)</f>
        <v/>
      </c>
      <c r="L1238" s="13" t="str">
        <f>IF(Recap!L1239="","",IF(Recap!L1239&lt;0.25,1,0)+Recap!L1239)</f>
        <v/>
      </c>
    </row>
    <row r="1239" spans="1:12">
      <c r="A1239" s="2" t="str">
        <f>IF(Recap!A1240="","",IF(Recap!A1240&lt;0.25,1,0)+Recap!A1240)</f>
        <v/>
      </c>
      <c r="B1239" s="13" t="str">
        <f>IF(Recap!B1240="","",IF(Recap!B1240&lt;0.25,1,0)+Recap!B1240)</f>
        <v/>
      </c>
      <c r="C1239" s="13" t="str">
        <f>IF(Recap!C1240="","",IF(Recap!C1240&lt;0.25,1,0)+Recap!C1240)</f>
        <v/>
      </c>
      <c r="D1239" s="13" t="str">
        <f>IF(Recap!D1240="","",IF(Recap!D1240&lt;0.25,1,0)+Recap!D1240)</f>
        <v/>
      </c>
      <c r="E1239" s="13" t="str">
        <f>IF(Recap!E1240="","",IF(Recap!E1240&lt;0.25,1,0)+Recap!E1240)</f>
        <v/>
      </c>
      <c r="F1239" s="13" t="str">
        <f>IF(Recap!F1240="","",IF(Recap!F1240&lt;0.25,1,0)+Recap!F1240)</f>
        <v/>
      </c>
      <c r="G1239" s="13" t="str">
        <f>IF(Recap!G1240="","",IF(Recap!G1240&lt;0.25,1,0)+Recap!G1240)</f>
        <v/>
      </c>
      <c r="H1239" s="13" t="str">
        <f>IF(Recap!H1240="","",IF(Recap!H1240&lt;0.25,1,0)+Recap!H1240)</f>
        <v/>
      </c>
      <c r="I1239" s="13" t="str">
        <f>IF(Recap!I1240="","",IF(Recap!I1240&lt;0.25,1,0)+Recap!I1240)</f>
        <v/>
      </c>
      <c r="J1239" s="13" t="str">
        <f>IF(Recap!J1240="","",IF(Recap!J1240&lt;0.25,1,0)+Recap!J1240)</f>
        <v/>
      </c>
      <c r="L1239" s="13" t="str">
        <f>IF(Recap!L1240="","",IF(Recap!L1240&lt;0.25,1,0)+Recap!L1240)</f>
        <v/>
      </c>
    </row>
    <row r="1240" spans="1:12">
      <c r="A1240" s="2" t="str">
        <f>IF(Recap!A1241="","",IF(Recap!A1241&lt;0.25,1,0)+Recap!A1241)</f>
        <v/>
      </c>
      <c r="B1240" s="13" t="str">
        <f>IF(Recap!B1241="","",IF(Recap!B1241&lt;0.25,1,0)+Recap!B1241)</f>
        <v/>
      </c>
      <c r="C1240" s="13" t="str">
        <f>IF(Recap!C1241="","",IF(Recap!C1241&lt;0.25,1,0)+Recap!C1241)</f>
        <v/>
      </c>
      <c r="D1240" s="13" t="str">
        <f>IF(Recap!D1241="","",IF(Recap!D1241&lt;0.25,1,0)+Recap!D1241)</f>
        <v/>
      </c>
      <c r="E1240" s="13" t="str">
        <f>IF(Recap!E1241="","",IF(Recap!E1241&lt;0.25,1,0)+Recap!E1241)</f>
        <v/>
      </c>
      <c r="F1240" s="13" t="str">
        <f>IF(Recap!F1241="","",IF(Recap!F1241&lt;0.25,1,0)+Recap!F1241)</f>
        <v/>
      </c>
      <c r="G1240" s="13" t="str">
        <f>IF(Recap!G1241="","",IF(Recap!G1241&lt;0.25,1,0)+Recap!G1241)</f>
        <v/>
      </c>
      <c r="H1240" s="13" t="str">
        <f>IF(Recap!H1241="","",IF(Recap!H1241&lt;0.25,1,0)+Recap!H1241)</f>
        <v/>
      </c>
      <c r="I1240" s="13" t="str">
        <f>IF(Recap!I1241="","",IF(Recap!I1241&lt;0.25,1,0)+Recap!I1241)</f>
        <v/>
      </c>
      <c r="J1240" s="13" t="str">
        <f>IF(Recap!J1241="","",IF(Recap!J1241&lt;0.25,1,0)+Recap!J1241)</f>
        <v/>
      </c>
      <c r="L1240" s="13" t="str">
        <f>IF(Recap!L1241="","",IF(Recap!L1241&lt;0.25,1,0)+Recap!L1241)</f>
        <v/>
      </c>
    </row>
    <row r="1241" spans="1:12">
      <c r="A1241" s="2" t="str">
        <f>IF(Recap!A1242="","",IF(Recap!A1242&lt;0.25,1,0)+Recap!A1242)</f>
        <v/>
      </c>
      <c r="B1241" s="13" t="str">
        <f>IF(Recap!B1242="","",IF(Recap!B1242&lt;0.25,1,0)+Recap!B1242)</f>
        <v/>
      </c>
      <c r="C1241" s="13" t="str">
        <f>IF(Recap!C1242="","",IF(Recap!C1242&lt;0.25,1,0)+Recap!C1242)</f>
        <v/>
      </c>
      <c r="D1241" s="13" t="str">
        <f>IF(Recap!D1242="","",IF(Recap!D1242&lt;0.25,1,0)+Recap!D1242)</f>
        <v/>
      </c>
      <c r="E1241" s="13" t="str">
        <f>IF(Recap!E1242="","",IF(Recap!E1242&lt;0.25,1,0)+Recap!E1242)</f>
        <v/>
      </c>
      <c r="F1241" s="13" t="str">
        <f>IF(Recap!F1242="","",IF(Recap!F1242&lt;0.25,1,0)+Recap!F1242)</f>
        <v/>
      </c>
      <c r="G1241" s="13" t="str">
        <f>IF(Recap!G1242="","",IF(Recap!G1242&lt;0.25,1,0)+Recap!G1242)</f>
        <v/>
      </c>
      <c r="H1241" s="13" t="str">
        <f>IF(Recap!H1242="","",IF(Recap!H1242&lt;0.25,1,0)+Recap!H1242)</f>
        <v/>
      </c>
      <c r="I1241" s="13" t="str">
        <f>IF(Recap!I1242="","",IF(Recap!I1242&lt;0.25,1,0)+Recap!I1242)</f>
        <v/>
      </c>
      <c r="J1241" s="13" t="str">
        <f>IF(Recap!J1242="","",IF(Recap!J1242&lt;0.25,1,0)+Recap!J1242)</f>
        <v/>
      </c>
      <c r="L1241" s="13" t="str">
        <f>IF(Recap!L1242="","",IF(Recap!L1242&lt;0.25,1,0)+Recap!L1242)</f>
        <v/>
      </c>
    </row>
    <row r="1242" spans="1:12">
      <c r="A1242" s="2" t="str">
        <f>IF(Recap!A1243="","",IF(Recap!A1243&lt;0.25,1,0)+Recap!A1243)</f>
        <v/>
      </c>
      <c r="B1242" s="13" t="str">
        <f>IF(Recap!B1243="","",IF(Recap!B1243&lt;0.25,1,0)+Recap!B1243)</f>
        <v/>
      </c>
      <c r="C1242" s="13" t="str">
        <f>IF(Recap!C1243="","",IF(Recap!C1243&lt;0.25,1,0)+Recap!C1243)</f>
        <v/>
      </c>
      <c r="D1242" s="13" t="str">
        <f>IF(Recap!D1243="","",IF(Recap!D1243&lt;0.25,1,0)+Recap!D1243)</f>
        <v/>
      </c>
      <c r="E1242" s="13" t="str">
        <f>IF(Recap!E1243="","",IF(Recap!E1243&lt;0.25,1,0)+Recap!E1243)</f>
        <v/>
      </c>
      <c r="F1242" s="13" t="str">
        <f>IF(Recap!F1243="","",IF(Recap!F1243&lt;0.25,1,0)+Recap!F1243)</f>
        <v/>
      </c>
      <c r="G1242" s="13" t="str">
        <f>IF(Recap!G1243="","",IF(Recap!G1243&lt;0.25,1,0)+Recap!G1243)</f>
        <v/>
      </c>
      <c r="H1242" s="13" t="str">
        <f>IF(Recap!H1243="","",IF(Recap!H1243&lt;0.25,1,0)+Recap!H1243)</f>
        <v/>
      </c>
      <c r="I1242" s="13" t="str">
        <f>IF(Recap!I1243="","",IF(Recap!I1243&lt;0.25,1,0)+Recap!I1243)</f>
        <v/>
      </c>
      <c r="J1242" s="13" t="str">
        <f>IF(Recap!J1243="","",IF(Recap!J1243&lt;0.25,1,0)+Recap!J1243)</f>
        <v/>
      </c>
      <c r="L1242" s="13" t="str">
        <f>IF(Recap!L1243="","",IF(Recap!L1243&lt;0.25,1,0)+Recap!L1243)</f>
        <v/>
      </c>
    </row>
    <row r="1243" spans="1:12">
      <c r="A1243" s="2" t="str">
        <f>IF(Recap!A1244="","",IF(Recap!A1244&lt;0.25,1,0)+Recap!A1244)</f>
        <v/>
      </c>
      <c r="B1243" s="13" t="str">
        <f>IF(Recap!B1244="","",IF(Recap!B1244&lt;0.25,1,0)+Recap!B1244)</f>
        <v/>
      </c>
      <c r="C1243" s="13" t="str">
        <f>IF(Recap!C1244="","",IF(Recap!C1244&lt;0.25,1,0)+Recap!C1244)</f>
        <v/>
      </c>
      <c r="D1243" s="13" t="str">
        <f>IF(Recap!D1244="","",IF(Recap!D1244&lt;0.25,1,0)+Recap!D1244)</f>
        <v/>
      </c>
      <c r="E1243" s="13" t="str">
        <f>IF(Recap!E1244="","",IF(Recap!E1244&lt;0.25,1,0)+Recap!E1244)</f>
        <v/>
      </c>
      <c r="F1243" s="13" t="str">
        <f>IF(Recap!F1244="","",IF(Recap!F1244&lt;0.25,1,0)+Recap!F1244)</f>
        <v/>
      </c>
      <c r="G1243" s="13" t="str">
        <f>IF(Recap!G1244="","",IF(Recap!G1244&lt;0.25,1,0)+Recap!G1244)</f>
        <v/>
      </c>
      <c r="H1243" s="13" t="str">
        <f>IF(Recap!H1244="","",IF(Recap!H1244&lt;0.25,1,0)+Recap!H1244)</f>
        <v/>
      </c>
      <c r="I1243" s="13" t="str">
        <f>IF(Recap!I1244="","",IF(Recap!I1244&lt;0.25,1,0)+Recap!I1244)</f>
        <v/>
      </c>
      <c r="J1243" s="13" t="str">
        <f>IF(Recap!J1244="","",IF(Recap!J1244&lt;0.25,1,0)+Recap!J1244)</f>
        <v/>
      </c>
      <c r="L1243" s="13" t="str">
        <f>IF(Recap!L1244="","",IF(Recap!L1244&lt;0.25,1,0)+Recap!L1244)</f>
        <v/>
      </c>
    </row>
    <row r="1244" spans="1:12">
      <c r="A1244" s="2" t="str">
        <f>IF(Recap!A1245="","",IF(Recap!A1245&lt;0.25,1,0)+Recap!A1245)</f>
        <v/>
      </c>
      <c r="B1244" s="13" t="str">
        <f>IF(Recap!B1245="","",IF(Recap!B1245&lt;0.25,1,0)+Recap!B1245)</f>
        <v/>
      </c>
      <c r="C1244" s="13" t="str">
        <f>IF(Recap!C1245="","",IF(Recap!C1245&lt;0.25,1,0)+Recap!C1245)</f>
        <v/>
      </c>
      <c r="D1244" s="13" t="str">
        <f>IF(Recap!D1245="","",IF(Recap!D1245&lt;0.25,1,0)+Recap!D1245)</f>
        <v/>
      </c>
      <c r="E1244" s="13" t="str">
        <f>IF(Recap!E1245="","",IF(Recap!E1245&lt;0.25,1,0)+Recap!E1245)</f>
        <v/>
      </c>
      <c r="F1244" s="13" t="str">
        <f>IF(Recap!F1245="","",IF(Recap!F1245&lt;0.25,1,0)+Recap!F1245)</f>
        <v/>
      </c>
      <c r="G1244" s="13" t="str">
        <f>IF(Recap!G1245="","",IF(Recap!G1245&lt;0.25,1,0)+Recap!G1245)</f>
        <v/>
      </c>
      <c r="H1244" s="13" t="str">
        <f>IF(Recap!H1245="","",IF(Recap!H1245&lt;0.25,1,0)+Recap!H1245)</f>
        <v/>
      </c>
      <c r="I1244" s="13" t="str">
        <f>IF(Recap!I1245="","",IF(Recap!I1245&lt;0.25,1,0)+Recap!I1245)</f>
        <v/>
      </c>
      <c r="J1244" s="13" t="str">
        <f>IF(Recap!J1245="","",IF(Recap!J1245&lt;0.25,1,0)+Recap!J1245)</f>
        <v/>
      </c>
      <c r="L1244" s="13" t="str">
        <f>IF(Recap!L1245="","",IF(Recap!L1245&lt;0.25,1,0)+Recap!L1245)</f>
        <v/>
      </c>
    </row>
    <row r="1245" spans="1:12">
      <c r="A1245" s="2" t="str">
        <f>IF(Recap!A1246="","",IF(Recap!A1246&lt;0.25,1,0)+Recap!A1246)</f>
        <v/>
      </c>
      <c r="B1245" s="13" t="str">
        <f>IF(Recap!B1246="","",IF(Recap!B1246&lt;0.25,1,0)+Recap!B1246)</f>
        <v/>
      </c>
      <c r="C1245" s="13" t="str">
        <f>IF(Recap!C1246="","",IF(Recap!C1246&lt;0.25,1,0)+Recap!C1246)</f>
        <v/>
      </c>
      <c r="D1245" s="13" t="str">
        <f>IF(Recap!D1246="","",IF(Recap!D1246&lt;0.25,1,0)+Recap!D1246)</f>
        <v/>
      </c>
      <c r="E1245" s="13" t="str">
        <f>IF(Recap!E1246="","",IF(Recap!E1246&lt;0.25,1,0)+Recap!E1246)</f>
        <v/>
      </c>
      <c r="F1245" s="13" t="str">
        <f>IF(Recap!F1246="","",IF(Recap!F1246&lt;0.25,1,0)+Recap!F1246)</f>
        <v/>
      </c>
      <c r="G1245" s="13" t="str">
        <f>IF(Recap!G1246="","",IF(Recap!G1246&lt;0.25,1,0)+Recap!G1246)</f>
        <v/>
      </c>
      <c r="H1245" s="13" t="str">
        <f>IF(Recap!H1246="","",IF(Recap!H1246&lt;0.25,1,0)+Recap!H1246)</f>
        <v/>
      </c>
      <c r="I1245" s="13" t="str">
        <f>IF(Recap!I1246="","",IF(Recap!I1246&lt;0.25,1,0)+Recap!I1246)</f>
        <v/>
      </c>
      <c r="J1245" s="13" t="str">
        <f>IF(Recap!J1246="","",IF(Recap!J1246&lt;0.25,1,0)+Recap!J1246)</f>
        <v/>
      </c>
      <c r="L1245" s="13" t="str">
        <f>IF(Recap!L1246="","",IF(Recap!L1246&lt;0.25,1,0)+Recap!L1246)</f>
        <v/>
      </c>
    </row>
    <row r="1246" spans="1:12">
      <c r="A1246" s="2" t="str">
        <f>IF(Recap!A1247="","",IF(Recap!A1247&lt;0.25,1,0)+Recap!A1247)</f>
        <v/>
      </c>
      <c r="B1246" s="13" t="str">
        <f>IF(Recap!B1247="","",IF(Recap!B1247&lt;0.25,1,0)+Recap!B1247)</f>
        <v/>
      </c>
      <c r="C1246" s="13" t="str">
        <f>IF(Recap!C1247="","",IF(Recap!C1247&lt;0.25,1,0)+Recap!C1247)</f>
        <v/>
      </c>
      <c r="D1246" s="13" t="str">
        <f>IF(Recap!D1247="","",IF(Recap!D1247&lt;0.25,1,0)+Recap!D1247)</f>
        <v/>
      </c>
      <c r="E1246" s="13" t="str">
        <f>IF(Recap!E1247="","",IF(Recap!E1247&lt;0.25,1,0)+Recap!E1247)</f>
        <v/>
      </c>
      <c r="F1246" s="13" t="str">
        <f>IF(Recap!F1247="","",IF(Recap!F1247&lt;0.25,1,0)+Recap!F1247)</f>
        <v/>
      </c>
      <c r="G1246" s="13" t="str">
        <f>IF(Recap!G1247="","",IF(Recap!G1247&lt;0.25,1,0)+Recap!G1247)</f>
        <v/>
      </c>
      <c r="H1246" s="13" t="str">
        <f>IF(Recap!H1247="","",IF(Recap!H1247&lt;0.25,1,0)+Recap!H1247)</f>
        <v/>
      </c>
      <c r="I1246" s="13" t="str">
        <f>IF(Recap!I1247="","",IF(Recap!I1247&lt;0.25,1,0)+Recap!I1247)</f>
        <v/>
      </c>
      <c r="J1246" s="13" t="str">
        <f>IF(Recap!J1247="","",IF(Recap!J1247&lt;0.25,1,0)+Recap!J1247)</f>
        <v/>
      </c>
      <c r="L1246" s="13" t="str">
        <f>IF(Recap!L1247="","",IF(Recap!L1247&lt;0.25,1,0)+Recap!L1247)</f>
        <v/>
      </c>
    </row>
    <row r="1247" spans="1:12">
      <c r="A1247" s="2" t="str">
        <f>IF(Recap!A1248="","",IF(Recap!A1248&lt;0.25,1,0)+Recap!A1248)</f>
        <v/>
      </c>
      <c r="B1247" s="13" t="str">
        <f>IF(Recap!B1248="","",IF(Recap!B1248&lt;0.25,1,0)+Recap!B1248)</f>
        <v/>
      </c>
      <c r="C1247" s="13" t="str">
        <f>IF(Recap!C1248="","",IF(Recap!C1248&lt;0.25,1,0)+Recap!C1248)</f>
        <v/>
      </c>
      <c r="D1247" s="13" t="str">
        <f>IF(Recap!D1248="","",IF(Recap!D1248&lt;0.25,1,0)+Recap!D1248)</f>
        <v/>
      </c>
      <c r="E1247" s="13" t="str">
        <f>IF(Recap!E1248="","",IF(Recap!E1248&lt;0.25,1,0)+Recap!E1248)</f>
        <v/>
      </c>
      <c r="F1247" s="13" t="str">
        <f>IF(Recap!F1248="","",IF(Recap!F1248&lt;0.25,1,0)+Recap!F1248)</f>
        <v/>
      </c>
      <c r="G1247" s="13" t="str">
        <f>IF(Recap!G1248="","",IF(Recap!G1248&lt;0.25,1,0)+Recap!G1248)</f>
        <v/>
      </c>
      <c r="H1247" s="13" t="str">
        <f>IF(Recap!H1248="","",IF(Recap!H1248&lt;0.25,1,0)+Recap!H1248)</f>
        <v/>
      </c>
      <c r="I1247" s="13" t="str">
        <f>IF(Recap!I1248="","",IF(Recap!I1248&lt;0.25,1,0)+Recap!I1248)</f>
        <v/>
      </c>
      <c r="J1247" s="13" t="str">
        <f>IF(Recap!J1248="","",IF(Recap!J1248&lt;0.25,1,0)+Recap!J1248)</f>
        <v/>
      </c>
      <c r="L1247" s="13" t="str">
        <f>IF(Recap!L1248="","",IF(Recap!L1248&lt;0.25,1,0)+Recap!L1248)</f>
        <v/>
      </c>
    </row>
    <row r="1248" spans="1:12">
      <c r="A1248" s="2" t="str">
        <f>IF(Recap!A1249="","",IF(Recap!A1249&lt;0.25,1,0)+Recap!A1249)</f>
        <v/>
      </c>
      <c r="B1248" s="13" t="str">
        <f>IF(Recap!B1249="","",IF(Recap!B1249&lt;0.25,1,0)+Recap!B1249)</f>
        <v/>
      </c>
      <c r="C1248" s="13" t="str">
        <f>IF(Recap!C1249="","",IF(Recap!C1249&lt;0.25,1,0)+Recap!C1249)</f>
        <v/>
      </c>
      <c r="D1248" s="13" t="str">
        <f>IF(Recap!D1249="","",IF(Recap!D1249&lt;0.25,1,0)+Recap!D1249)</f>
        <v/>
      </c>
      <c r="E1248" s="13" t="str">
        <f>IF(Recap!E1249="","",IF(Recap!E1249&lt;0.25,1,0)+Recap!E1249)</f>
        <v/>
      </c>
      <c r="F1248" s="13" t="str">
        <f>IF(Recap!F1249="","",IF(Recap!F1249&lt;0.25,1,0)+Recap!F1249)</f>
        <v/>
      </c>
      <c r="G1248" s="13" t="str">
        <f>IF(Recap!G1249="","",IF(Recap!G1249&lt;0.25,1,0)+Recap!G1249)</f>
        <v/>
      </c>
      <c r="H1248" s="13" t="str">
        <f>IF(Recap!H1249="","",IF(Recap!H1249&lt;0.25,1,0)+Recap!H1249)</f>
        <v/>
      </c>
      <c r="I1248" s="13" t="str">
        <f>IF(Recap!I1249="","",IF(Recap!I1249&lt;0.25,1,0)+Recap!I1249)</f>
        <v/>
      </c>
      <c r="J1248" s="13" t="str">
        <f>IF(Recap!J1249="","",IF(Recap!J1249&lt;0.25,1,0)+Recap!J1249)</f>
        <v/>
      </c>
      <c r="L1248" s="13" t="str">
        <f>IF(Recap!L1249="","",IF(Recap!L1249&lt;0.25,1,0)+Recap!L1249)</f>
        <v/>
      </c>
    </row>
    <row r="1249" spans="1:12">
      <c r="A1249" s="2" t="str">
        <f>IF(Recap!A1250="","",IF(Recap!A1250&lt;0.25,1,0)+Recap!A1250)</f>
        <v/>
      </c>
      <c r="B1249" s="13" t="str">
        <f>IF(Recap!B1250="","",IF(Recap!B1250&lt;0.25,1,0)+Recap!B1250)</f>
        <v/>
      </c>
      <c r="C1249" s="13" t="str">
        <f>IF(Recap!C1250="","",IF(Recap!C1250&lt;0.25,1,0)+Recap!C1250)</f>
        <v/>
      </c>
      <c r="D1249" s="13" t="str">
        <f>IF(Recap!D1250="","",IF(Recap!D1250&lt;0.25,1,0)+Recap!D1250)</f>
        <v/>
      </c>
      <c r="E1249" s="13" t="str">
        <f>IF(Recap!E1250="","",IF(Recap!E1250&lt;0.25,1,0)+Recap!E1250)</f>
        <v/>
      </c>
      <c r="F1249" s="13" t="str">
        <f>IF(Recap!F1250="","",IF(Recap!F1250&lt;0.25,1,0)+Recap!F1250)</f>
        <v/>
      </c>
      <c r="G1249" s="13" t="str">
        <f>IF(Recap!G1250="","",IF(Recap!G1250&lt;0.25,1,0)+Recap!G1250)</f>
        <v/>
      </c>
      <c r="H1249" s="13" t="str">
        <f>IF(Recap!H1250="","",IF(Recap!H1250&lt;0.25,1,0)+Recap!H1250)</f>
        <v/>
      </c>
      <c r="I1249" s="13" t="str">
        <f>IF(Recap!I1250="","",IF(Recap!I1250&lt;0.25,1,0)+Recap!I1250)</f>
        <v/>
      </c>
      <c r="J1249" s="13" t="str">
        <f>IF(Recap!J1250="","",IF(Recap!J1250&lt;0.25,1,0)+Recap!J1250)</f>
        <v/>
      </c>
      <c r="L1249" s="13" t="str">
        <f>IF(Recap!L1250="","",IF(Recap!L1250&lt;0.25,1,0)+Recap!L1250)</f>
        <v/>
      </c>
    </row>
    <row r="1250" spans="1:12">
      <c r="A1250" s="2" t="str">
        <f>IF(Recap!A1251="","",IF(Recap!A1251&lt;0.25,1,0)+Recap!A1251)</f>
        <v/>
      </c>
      <c r="B1250" s="13" t="str">
        <f>IF(Recap!B1251="","",IF(Recap!B1251&lt;0.25,1,0)+Recap!B1251)</f>
        <v/>
      </c>
      <c r="C1250" s="13" t="str">
        <f>IF(Recap!C1251="","",IF(Recap!C1251&lt;0.25,1,0)+Recap!C1251)</f>
        <v/>
      </c>
      <c r="D1250" s="13" t="str">
        <f>IF(Recap!D1251="","",IF(Recap!D1251&lt;0.25,1,0)+Recap!D1251)</f>
        <v/>
      </c>
      <c r="E1250" s="13" t="str">
        <f>IF(Recap!E1251="","",IF(Recap!E1251&lt;0.25,1,0)+Recap!E1251)</f>
        <v/>
      </c>
      <c r="F1250" s="13" t="str">
        <f>IF(Recap!F1251="","",IF(Recap!F1251&lt;0.25,1,0)+Recap!F1251)</f>
        <v/>
      </c>
      <c r="G1250" s="13" t="str">
        <f>IF(Recap!G1251="","",IF(Recap!G1251&lt;0.25,1,0)+Recap!G1251)</f>
        <v/>
      </c>
      <c r="H1250" s="13" t="str">
        <f>IF(Recap!H1251="","",IF(Recap!H1251&lt;0.25,1,0)+Recap!H1251)</f>
        <v/>
      </c>
      <c r="I1250" s="13" t="str">
        <f>IF(Recap!I1251="","",IF(Recap!I1251&lt;0.25,1,0)+Recap!I1251)</f>
        <v/>
      </c>
      <c r="J1250" s="13" t="str">
        <f>IF(Recap!J1251="","",IF(Recap!J1251&lt;0.25,1,0)+Recap!J1251)</f>
        <v/>
      </c>
      <c r="L1250" s="13" t="str">
        <f>IF(Recap!L1251="","",IF(Recap!L1251&lt;0.25,1,0)+Recap!L1251)</f>
        <v/>
      </c>
    </row>
    <row r="1251" spans="1:12">
      <c r="A1251" s="2" t="str">
        <f>IF(Recap!A1252="","",IF(Recap!A1252&lt;0.25,1,0)+Recap!A1252)</f>
        <v/>
      </c>
      <c r="B1251" s="13" t="str">
        <f>IF(Recap!B1252="","",IF(Recap!B1252&lt;0.25,1,0)+Recap!B1252)</f>
        <v/>
      </c>
      <c r="C1251" s="13" t="str">
        <f>IF(Recap!C1252="","",IF(Recap!C1252&lt;0.25,1,0)+Recap!C1252)</f>
        <v/>
      </c>
      <c r="D1251" s="13" t="str">
        <f>IF(Recap!D1252="","",IF(Recap!D1252&lt;0.25,1,0)+Recap!D1252)</f>
        <v/>
      </c>
      <c r="E1251" s="13" t="str">
        <f>IF(Recap!E1252="","",IF(Recap!E1252&lt;0.25,1,0)+Recap!E1252)</f>
        <v/>
      </c>
      <c r="F1251" s="13" t="str">
        <f>IF(Recap!F1252="","",IF(Recap!F1252&lt;0.25,1,0)+Recap!F1252)</f>
        <v/>
      </c>
      <c r="G1251" s="13" t="str">
        <f>IF(Recap!G1252="","",IF(Recap!G1252&lt;0.25,1,0)+Recap!G1252)</f>
        <v/>
      </c>
      <c r="H1251" s="13" t="str">
        <f>IF(Recap!H1252="","",IF(Recap!H1252&lt;0.25,1,0)+Recap!H1252)</f>
        <v/>
      </c>
      <c r="I1251" s="13" t="str">
        <f>IF(Recap!I1252="","",IF(Recap!I1252&lt;0.25,1,0)+Recap!I1252)</f>
        <v/>
      </c>
      <c r="J1251" s="13" t="str">
        <f>IF(Recap!J1252="","",IF(Recap!J1252&lt;0.25,1,0)+Recap!J1252)</f>
        <v/>
      </c>
      <c r="L1251" s="13" t="str">
        <f>IF(Recap!L1252="","",IF(Recap!L1252&lt;0.25,1,0)+Recap!L1252)</f>
        <v/>
      </c>
    </row>
    <row r="1252" spans="1:12">
      <c r="A1252" s="2" t="str">
        <f>IF(Recap!A1253="","",IF(Recap!A1253&lt;0.25,1,0)+Recap!A1253)</f>
        <v/>
      </c>
      <c r="B1252" s="13" t="str">
        <f>IF(Recap!B1253="","",IF(Recap!B1253&lt;0.25,1,0)+Recap!B1253)</f>
        <v/>
      </c>
      <c r="C1252" s="13" t="str">
        <f>IF(Recap!C1253="","",IF(Recap!C1253&lt;0.25,1,0)+Recap!C1253)</f>
        <v/>
      </c>
      <c r="D1252" s="13" t="str">
        <f>IF(Recap!D1253="","",IF(Recap!D1253&lt;0.25,1,0)+Recap!D1253)</f>
        <v/>
      </c>
      <c r="E1252" s="13" t="str">
        <f>IF(Recap!E1253="","",IF(Recap!E1253&lt;0.25,1,0)+Recap!E1253)</f>
        <v/>
      </c>
      <c r="F1252" s="13" t="str">
        <f>IF(Recap!F1253="","",IF(Recap!F1253&lt;0.25,1,0)+Recap!F1253)</f>
        <v/>
      </c>
      <c r="G1252" s="13" t="str">
        <f>IF(Recap!G1253="","",IF(Recap!G1253&lt;0.25,1,0)+Recap!G1253)</f>
        <v/>
      </c>
      <c r="H1252" s="13" t="str">
        <f>IF(Recap!H1253="","",IF(Recap!H1253&lt;0.25,1,0)+Recap!H1253)</f>
        <v/>
      </c>
      <c r="I1252" s="13" t="str">
        <f>IF(Recap!I1253="","",IF(Recap!I1253&lt;0.25,1,0)+Recap!I1253)</f>
        <v/>
      </c>
      <c r="J1252" s="13" t="str">
        <f>IF(Recap!J1253="","",IF(Recap!J1253&lt;0.25,1,0)+Recap!J1253)</f>
        <v/>
      </c>
      <c r="L1252" s="13" t="str">
        <f>IF(Recap!L1253="","",IF(Recap!L1253&lt;0.25,1,0)+Recap!L1253)</f>
        <v/>
      </c>
    </row>
    <row r="1253" spans="1:12">
      <c r="A1253" s="2" t="str">
        <f>IF(Recap!A1254="","",IF(Recap!A1254&lt;0.25,1,0)+Recap!A1254)</f>
        <v/>
      </c>
      <c r="B1253" s="13" t="str">
        <f>IF(Recap!B1254="","",IF(Recap!B1254&lt;0.25,1,0)+Recap!B1254)</f>
        <v/>
      </c>
      <c r="C1253" s="13" t="str">
        <f>IF(Recap!C1254="","",IF(Recap!C1254&lt;0.25,1,0)+Recap!C1254)</f>
        <v/>
      </c>
      <c r="D1253" s="13" t="str">
        <f>IF(Recap!D1254="","",IF(Recap!D1254&lt;0.25,1,0)+Recap!D1254)</f>
        <v/>
      </c>
      <c r="E1253" s="13" t="str">
        <f>IF(Recap!E1254="","",IF(Recap!E1254&lt;0.25,1,0)+Recap!E1254)</f>
        <v/>
      </c>
      <c r="F1253" s="13" t="str">
        <f>IF(Recap!F1254="","",IF(Recap!F1254&lt;0.25,1,0)+Recap!F1254)</f>
        <v/>
      </c>
      <c r="G1253" s="13" t="str">
        <f>IF(Recap!G1254="","",IF(Recap!G1254&lt;0.25,1,0)+Recap!G1254)</f>
        <v/>
      </c>
      <c r="H1253" s="13" t="str">
        <f>IF(Recap!H1254="","",IF(Recap!H1254&lt;0.25,1,0)+Recap!H1254)</f>
        <v/>
      </c>
      <c r="I1253" s="13" t="str">
        <f>IF(Recap!I1254="","",IF(Recap!I1254&lt;0.25,1,0)+Recap!I1254)</f>
        <v/>
      </c>
      <c r="J1253" s="13" t="str">
        <f>IF(Recap!J1254="","",IF(Recap!J1254&lt;0.25,1,0)+Recap!J1254)</f>
        <v/>
      </c>
      <c r="L1253" s="13" t="str">
        <f>IF(Recap!L1254="","",IF(Recap!L1254&lt;0.25,1,0)+Recap!L1254)</f>
        <v/>
      </c>
    </row>
    <row r="1254" spans="1:12">
      <c r="A1254" s="2" t="str">
        <f>IF(Recap!A1255="","",IF(Recap!A1255&lt;0.25,1,0)+Recap!A1255)</f>
        <v/>
      </c>
      <c r="B1254" s="13" t="str">
        <f>IF(Recap!B1255="","",IF(Recap!B1255&lt;0.25,1,0)+Recap!B1255)</f>
        <v/>
      </c>
      <c r="C1254" s="13" t="str">
        <f>IF(Recap!C1255="","",IF(Recap!C1255&lt;0.25,1,0)+Recap!C1255)</f>
        <v/>
      </c>
      <c r="D1254" s="13" t="str">
        <f>IF(Recap!D1255="","",IF(Recap!D1255&lt;0.25,1,0)+Recap!D1255)</f>
        <v/>
      </c>
      <c r="E1254" s="13" t="str">
        <f>IF(Recap!E1255="","",IF(Recap!E1255&lt;0.25,1,0)+Recap!E1255)</f>
        <v/>
      </c>
      <c r="F1254" s="13" t="str">
        <f>IF(Recap!F1255="","",IF(Recap!F1255&lt;0.25,1,0)+Recap!F1255)</f>
        <v/>
      </c>
      <c r="G1254" s="13" t="str">
        <f>IF(Recap!G1255="","",IF(Recap!G1255&lt;0.25,1,0)+Recap!G1255)</f>
        <v/>
      </c>
      <c r="H1254" s="13" t="str">
        <f>IF(Recap!H1255="","",IF(Recap!H1255&lt;0.25,1,0)+Recap!H1255)</f>
        <v/>
      </c>
      <c r="I1254" s="13" t="str">
        <f>IF(Recap!I1255="","",IF(Recap!I1255&lt;0.25,1,0)+Recap!I1255)</f>
        <v/>
      </c>
      <c r="J1254" s="13" t="str">
        <f>IF(Recap!J1255="","",IF(Recap!J1255&lt;0.25,1,0)+Recap!J1255)</f>
        <v/>
      </c>
      <c r="L1254" s="13" t="str">
        <f>IF(Recap!L1255="","",IF(Recap!L1255&lt;0.25,1,0)+Recap!L1255)</f>
        <v/>
      </c>
    </row>
    <row r="1255" spans="1:12">
      <c r="A1255" s="2" t="str">
        <f>IF(Recap!A1256="","",IF(Recap!A1256&lt;0.25,1,0)+Recap!A1256)</f>
        <v/>
      </c>
      <c r="B1255" s="13" t="str">
        <f>IF(Recap!B1256="","",IF(Recap!B1256&lt;0.25,1,0)+Recap!B1256)</f>
        <v/>
      </c>
      <c r="C1255" s="13" t="str">
        <f>IF(Recap!C1256="","",IF(Recap!C1256&lt;0.25,1,0)+Recap!C1256)</f>
        <v/>
      </c>
      <c r="D1255" s="13" t="str">
        <f>IF(Recap!D1256="","",IF(Recap!D1256&lt;0.25,1,0)+Recap!D1256)</f>
        <v/>
      </c>
      <c r="E1255" s="13" t="str">
        <f>IF(Recap!E1256="","",IF(Recap!E1256&lt;0.25,1,0)+Recap!E1256)</f>
        <v/>
      </c>
      <c r="F1255" s="13" t="str">
        <f>IF(Recap!F1256="","",IF(Recap!F1256&lt;0.25,1,0)+Recap!F1256)</f>
        <v/>
      </c>
      <c r="G1255" s="13" t="str">
        <f>IF(Recap!G1256="","",IF(Recap!G1256&lt;0.25,1,0)+Recap!G1256)</f>
        <v/>
      </c>
      <c r="H1255" s="13" t="str">
        <f>IF(Recap!H1256="","",IF(Recap!H1256&lt;0.25,1,0)+Recap!H1256)</f>
        <v/>
      </c>
      <c r="I1255" s="13" t="str">
        <f>IF(Recap!I1256="","",IF(Recap!I1256&lt;0.25,1,0)+Recap!I1256)</f>
        <v/>
      </c>
      <c r="J1255" s="13" t="str">
        <f>IF(Recap!J1256="","",IF(Recap!J1256&lt;0.25,1,0)+Recap!J1256)</f>
        <v/>
      </c>
      <c r="L1255" s="13" t="str">
        <f>IF(Recap!L1256="","",IF(Recap!L1256&lt;0.25,1,0)+Recap!L1256)</f>
        <v/>
      </c>
    </row>
    <row r="1256" spans="1:12">
      <c r="A1256" s="2" t="str">
        <f>IF(Recap!A1257="","",IF(Recap!A1257&lt;0.25,1,0)+Recap!A1257)</f>
        <v/>
      </c>
      <c r="B1256" s="13" t="str">
        <f>IF(Recap!B1257="","",IF(Recap!B1257&lt;0.25,1,0)+Recap!B1257)</f>
        <v/>
      </c>
      <c r="C1256" s="13" t="str">
        <f>IF(Recap!C1257="","",IF(Recap!C1257&lt;0.25,1,0)+Recap!C1257)</f>
        <v/>
      </c>
      <c r="D1256" s="13" t="str">
        <f>IF(Recap!D1257="","",IF(Recap!D1257&lt;0.25,1,0)+Recap!D1257)</f>
        <v/>
      </c>
      <c r="E1256" s="13" t="str">
        <f>IF(Recap!E1257="","",IF(Recap!E1257&lt;0.25,1,0)+Recap!E1257)</f>
        <v/>
      </c>
      <c r="F1256" s="13" t="str">
        <f>IF(Recap!F1257="","",IF(Recap!F1257&lt;0.25,1,0)+Recap!F1257)</f>
        <v/>
      </c>
      <c r="G1256" s="13" t="str">
        <f>IF(Recap!G1257="","",IF(Recap!G1257&lt;0.25,1,0)+Recap!G1257)</f>
        <v/>
      </c>
      <c r="H1256" s="13" t="str">
        <f>IF(Recap!H1257="","",IF(Recap!H1257&lt;0.25,1,0)+Recap!H1257)</f>
        <v/>
      </c>
      <c r="I1256" s="13" t="str">
        <f>IF(Recap!I1257="","",IF(Recap!I1257&lt;0.25,1,0)+Recap!I1257)</f>
        <v/>
      </c>
      <c r="J1256" s="13" t="str">
        <f>IF(Recap!J1257="","",IF(Recap!J1257&lt;0.25,1,0)+Recap!J1257)</f>
        <v/>
      </c>
      <c r="L1256" s="13" t="str">
        <f>IF(Recap!L1257="","",IF(Recap!L1257&lt;0.25,1,0)+Recap!L1257)</f>
        <v/>
      </c>
    </row>
    <row r="1257" spans="1:12">
      <c r="A1257" s="2" t="str">
        <f>IF(Recap!A1258="","",IF(Recap!A1258&lt;0.25,1,0)+Recap!A1258)</f>
        <v/>
      </c>
      <c r="B1257" s="13" t="str">
        <f>IF(Recap!B1258="","",IF(Recap!B1258&lt;0.25,1,0)+Recap!B1258)</f>
        <v/>
      </c>
      <c r="C1257" s="13" t="str">
        <f>IF(Recap!C1258="","",IF(Recap!C1258&lt;0.25,1,0)+Recap!C1258)</f>
        <v/>
      </c>
      <c r="D1257" s="13" t="str">
        <f>IF(Recap!D1258="","",IF(Recap!D1258&lt;0.25,1,0)+Recap!D1258)</f>
        <v/>
      </c>
      <c r="E1257" s="13" t="str">
        <f>IF(Recap!E1258="","",IF(Recap!E1258&lt;0.25,1,0)+Recap!E1258)</f>
        <v/>
      </c>
      <c r="F1257" s="13" t="str">
        <f>IF(Recap!F1258="","",IF(Recap!F1258&lt;0.25,1,0)+Recap!F1258)</f>
        <v/>
      </c>
      <c r="G1257" s="13" t="str">
        <f>IF(Recap!G1258="","",IF(Recap!G1258&lt;0.25,1,0)+Recap!G1258)</f>
        <v/>
      </c>
      <c r="H1257" s="13" t="str">
        <f>IF(Recap!H1258="","",IF(Recap!H1258&lt;0.25,1,0)+Recap!H1258)</f>
        <v/>
      </c>
      <c r="I1257" s="13" t="str">
        <f>IF(Recap!I1258="","",IF(Recap!I1258&lt;0.25,1,0)+Recap!I1258)</f>
        <v/>
      </c>
      <c r="J1257" s="13" t="str">
        <f>IF(Recap!J1258="","",IF(Recap!J1258&lt;0.25,1,0)+Recap!J1258)</f>
        <v/>
      </c>
      <c r="L1257" s="13" t="str">
        <f>IF(Recap!L1258="","",IF(Recap!L1258&lt;0.25,1,0)+Recap!L1258)</f>
        <v/>
      </c>
    </row>
    <row r="1258" spans="1:12">
      <c r="A1258" s="2" t="str">
        <f>IF(Recap!A1259="","",IF(Recap!A1259&lt;0.25,1,0)+Recap!A1259)</f>
        <v/>
      </c>
      <c r="B1258" s="13" t="str">
        <f>IF(Recap!B1259="","",IF(Recap!B1259&lt;0.25,1,0)+Recap!B1259)</f>
        <v/>
      </c>
      <c r="C1258" s="13" t="str">
        <f>IF(Recap!C1259="","",IF(Recap!C1259&lt;0.25,1,0)+Recap!C1259)</f>
        <v/>
      </c>
      <c r="D1258" s="13" t="str">
        <f>IF(Recap!D1259="","",IF(Recap!D1259&lt;0.25,1,0)+Recap!D1259)</f>
        <v/>
      </c>
      <c r="E1258" s="13" t="str">
        <f>IF(Recap!E1259="","",IF(Recap!E1259&lt;0.25,1,0)+Recap!E1259)</f>
        <v/>
      </c>
      <c r="F1258" s="13" t="str">
        <f>IF(Recap!F1259="","",IF(Recap!F1259&lt;0.25,1,0)+Recap!F1259)</f>
        <v/>
      </c>
      <c r="G1258" s="13" t="str">
        <f>IF(Recap!G1259="","",IF(Recap!G1259&lt;0.25,1,0)+Recap!G1259)</f>
        <v/>
      </c>
      <c r="H1258" s="13" t="str">
        <f>IF(Recap!H1259="","",IF(Recap!H1259&lt;0.25,1,0)+Recap!H1259)</f>
        <v/>
      </c>
      <c r="I1258" s="13" t="str">
        <f>IF(Recap!I1259="","",IF(Recap!I1259&lt;0.25,1,0)+Recap!I1259)</f>
        <v/>
      </c>
      <c r="J1258" s="13" t="str">
        <f>IF(Recap!J1259="","",IF(Recap!J1259&lt;0.25,1,0)+Recap!J1259)</f>
        <v/>
      </c>
      <c r="L1258" s="13" t="str">
        <f>IF(Recap!L1259="","",IF(Recap!L1259&lt;0.25,1,0)+Recap!L1259)</f>
        <v/>
      </c>
    </row>
    <row r="1259" spans="1:12">
      <c r="A1259" s="2" t="str">
        <f>IF(Recap!A1260="","",IF(Recap!A1260&lt;0.25,1,0)+Recap!A1260)</f>
        <v/>
      </c>
      <c r="B1259" s="13" t="str">
        <f>IF(Recap!B1260="","",IF(Recap!B1260&lt;0.25,1,0)+Recap!B1260)</f>
        <v/>
      </c>
      <c r="C1259" s="13" t="str">
        <f>IF(Recap!C1260="","",IF(Recap!C1260&lt;0.25,1,0)+Recap!C1260)</f>
        <v/>
      </c>
      <c r="D1259" s="13" t="str">
        <f>IF(Recap!D1260="","",IF(Recap!D1260&lt;0.25,1,0)+Recap!D1260)</f>
        <v/>
      </c>
      <c r="E1259" s="13" t="str">
        <f>IF(Recap!E1260="","",IF(Recap!E1260&lt;0.25,1,0)+Recap!E1260)</f>
        <v/>
      </c>
      <c r="F1259" s="13" t="str">
        <f>IF(Recap!F1260="","",IF(Recap!F1260&lt;0.25,1,0)+Recap!F1260)</f>
        <v/>
      </c>
      <c r="G1259" s="13" t="str">
        <f>IF(Recap!G1260="","",IF(Recap!G1260&lt;0.25,1,0)+Recap!G1260)</f>
        <v/>
      </c>
      <c r="H1259" s="13" t="str">
        <f>IF(Recap!H1260="","",IF(Recap!H1260&lt;0.25,1,0)+Recap!H1260)</f>
        <v/>
      </c>
      <c r="I1259" s="13" t="str">
        <f>IF(Recap!I1260="","",IF(Recap!I1260&lt;0.25,1,0)+Recap!I1260)</f>
        <v/>
      </c>
      <c r="J1259" s="13" t="str">
        <f>IF(Recap!J1260="","",IF(Recap!J1260&lt;0.25,1,0)+Recap!J1260)</f>
        <v/>
      </c>
      <c r="L1259" s="13" t="str">
        <f>IF(Recap!L1260="","",IF(Recap!L1260&lt;0.25,1,0)+Recap!L1260)</f>
        <v/>
      </c>
    </row>
    <row r="1260" spans="1:12">
      <c r="A1260" s="2" t="str">
        <f>IF(Recap!A1261="","",IF(Recap!A1261&lt;0.25,1,0)+Recap!A1261)</f>
        <v/>
      </c>
      <c r="B1260" s="13" t="str">
        <f>IF(Recap!B1261="","",IF(Recap!B1261&lt;0.25,1,0)+Recap!B1261)</f>
        <v/>
      </c>
      <c r="C1260" s="13" t="str">
        <f>IF(Recap!C1261="","",IF(Recap!C1261&lt;0.25,1,0)+Recap!C1261)</f>
        <v/>
      </c>
      <c r="D1260" s="13" t="str">
        <f>IF(Recap!D1261="","",IF(Recap!D1261&lt;0.25,1,0)+Recap!D1261)</f>
        <v/>
      </c>
      <c r="E1260" s="13" t="str">
        <f>IF(Recap!E1261="","",IF(Recap!E1261&lt;0.25,1,0)+Recap!E1261)</f>
        <v/>
      </c>
      <c r="F1260" s="13" t="str">
        <f>IF(Recap!F1261="","",IF(Recap!F1261&lt;0.25,1,0)+Recap!F1261)</f>
        <v/>
      </c>
      <c r="G1260" s="13" t="str">
        <f>IF(Recap!G1261="","",IF(Recap!G1261&lt;0.25,1,0)+Recap!G1261)</f>
        <v/>
      </c>
      <c r="H1260" s="13" t="str">
        <f>IF(Recap!H1261="","",IF(Recap!H1261&lt;0.25,1,0)+Recap!H1261)</f>
        <v/>
      </c>
      <c r="I1260" s="13" t="str">
        <f>IF(Recap!I1261="","",IF(Recap!I1261&lt;0.25,1,0)+Recap!I1261)</f>
        <v/>
      </c>
      <c r="J1260" s="13" t="str">
        <f>IF(Recap!J1261="","",IF(Recap!J1261&lt;0.25,1,0)+Recap!J1261)</f>
        <v/>
      </c>
      <c r="L1260" s="13" t="str">
        <f>IF(Recap!L1261="","",IF(Recap!L1261&lt;0.25,1,0)+Recap!L1261)</f>
        <v/>
      </c>
    </row>
    <row r="1261" spans="1:12">
      <c r="A1261" s="2" t="str">
        <f>IF(Recap!A1262="","",IF(Recap!A1262&lt;0.25,1,0)+Recap!A1262)</f>
        <v/>
      </c>
      <c r="B1261" s="13" t="str">
        <f>IF(Recap!B1262="","",IF(Recap!B1262&lt;0.25,1,0)+Recap!B1262)</f>
        <v/>
      </c>
      <c r="C1261" s="13" t="str">
        <f>IF(Recap!C1262="","",IF(Recap!C1262&lt;0.25,1,0)+Recap!C1262)</f>
        <v/>
      </c>
      <c r="D1261" s="13" t="str">
        <f>IF(Recap!D1262="","",IF(Recap!D1262&lt;0.25,1,0)+Recap!D1262)</f>
        <v/>
      </c>
      <c r="E1261" s="13" t="str">
        <f>IF(Recap!E1262="","",IF(Recap!E1262&lt;0.25,1,0)+Recap!E1262)</f>
        <v/>
      </c>
      <c r="F1261" s="13" t="str">
        <f>IF(Recap!F1262="","",IF(Recap!F1262&lt;0.25,1,0)+Recap!F1262)</f>
        <v/>
      </c>
      <c r="G1261" s="13" t="str">
        <f>IF(Recap!G1262="","",IF(Recap!G1262&lt;0.25,1,0)+Recap!G1262)</f>
        <v/>
      </c>
      <c r="H1261" s="13" t="str">
        <f>IF(Recap!H1262="","",IF(Recap!H1262&lt;0.25,1,0)+Recap!H1262)</f>
        <v/>
      </c>
      <c r="I1261" s="13" t="str">
        <f>IF(Recap!I1262="","",IF(Recap!I1262&lt;0.25,1,0)+Recap!I1262)</f>
        <v/>
      </c>
      <c r="J1261" s="13" t="str">
        <f>IF(Recap!J1262="","",IF(Recap!J1262&lt;0.25,1,0)+Recap!J1262)</f>
        <v/>
      </c>
      <c r="L1261" s="13" t="str">
        <f>IF(Recap!L1262="","",IF(Recap!L1262&lt;0.25,1,0)+Recap!L1262)</f>
        <v/>
      </c>
    </row>
    <row r="1262" spans="1:12">
      <c r="A1262" s="2" t="str">
        <f>IF(Recap!A1263="","",IF(Recap!A1263&lt;0.25,1,0)+Recap!A1263)</f>
        <v/>
      </c>
      <c r="B1262" s="13" t="str">
        <f>IF(Recap!B1263="","",IF(Recap!B1263&lt;0.25,1,0)+Recap!B1263)</f>
        <v/>
      </c>
      <c r="C1262" s="13" t="str">
        <f>IF(Recap!C1263="","",IF(Recap!C1263&lt;0.25,1,0)+Recap!C1263)</f>
        <v/>
      </c>
      <c r="D1262" s="13" t="str">
        <f>IF(Recap!D1263="","",IF(Recap!D1263&lt;0.25,1,0)+Recap!D1263)</f>
        <v/>
      </c>
      <c r="E1262" s="13" t="str">
        <f>IF(Recap!E1263="","",IF(Recap!E1263&lt;0.25,1,0)+Recap!E1263)</f>
        <v/>
      </c>
      <c r="F1262" s="13" t="str">
        <f>IF(Recap!F1263="","",IF(Recap!F1263&lt;0.25,1,0)+Recap!F1263)</f>
        <v/>
      </c>
      <c r="G1262" s="13" t="str">
        <f>IF(Recap!G1263="","",IF(Recap!G1263&lt;0.25,1,0)+Recap!G1263)</f>
        <v/>
      </c>
      <c r="H1262" s="13" t="str">
        <f>IF(Recap!H1263="","",IF(Recap!H1263&lt;0.25,1,0)+Recap!H1263)</f>
        <v/>
      </c>
      <c r="I1262" s="13" t="str">
        <f>IF(Recap!I1263="","",IF(Recap!I1263&lt;0.25,1,0)+Recap!I1263)</f>
        <v/>
      </c>
      <c r="J1262" s="13" t="str">
        <f>IF(Recap!J1263="","",IF(Recap!J1263&lt;0.25,1,0)+Recap!J1263)</f>
        <v/>
      </c>
      <c r="L1262" s="13" t="str">
        <f>IF(Recap!L1263="","",IF(Recap!L1263&lt;0.25,1,0)+Recap!L1263)</f>
        <v/>
      </c>
    </row>
    <row r="1263" spans="1:12">
      <c r="A1263" s="2" t="str">
        <f>IF(Recap!A1264="","",IF(Recap!A1264&lt;0.25,1,0)+Recap!A1264)</f>
        <v/>
      </c>
      <c r="B1263" s="13" t="str">
        <f>IF(Recap!B1264="","",IF(Recap!B1264&lt;0.25,1,0)+Recap!B1264)</f>
        <v/>
      </c>
      <c r="C1263" s="13" t="str">
        <f>IF(Recap!C1264="","",IF(Recap!C1264&lt;0.25,1,0)+Recap!C1264)</f>
        <v/>
      </c>
      <c r="D1263" s="13" t="str">
        <f>IF(Recap!D1264="","",IF(Recap!D1264&lt;0.25,1,0)+Recap!D1264)</f>
        <v/>
      </c>
      <c r="E1263" s="13" t="str">
        <f>IF(Recap!E1264="","",IF(Recap!E1264&lt;0.25,1,0)+Recap!E1264)</f>
        <v/>
      </c>
      <c r="F1263" s="13" t="str">
        <f>IF(Recap!F1264="","",IF(Recap!F1264&lt;0.25,1,0)+Recap!F1264)</f>
        <v/>
      </c>
      <c r="G1263" s="13" t="str">
        <f>IF(Recap!G1264="","",IF(Recap!G1264&lt;0.25,1,0)+Recap!G1264)</f>
        <v/>
      </c>
      <c r="H1263" s="13" t="str">
        <f>IF(Recap!H1264="","",IF(Recap!H1264&lt;0.25,1,0)+Recap!H1264)</f>
        <v/>
      </c>
      <c r="I1263" s="13" t="str">
        <f>IF(Recap!I1264="","",IF(Recap!I1264&lt;0.25,1,0)+Recap!I1264)</f>
        <v/>
      </c>
      <c r="J1263" s="13" t="str">
        <f>IF(Recap!J1264="","",IF(Recap!J1264&lt;0.25,1,0)+Recap!J1264)</f>
        <v/>
      </c>
      <c r="L1263" s="13" t="str">
        <f>IF(Recap!L1264="","",IF(Recap!L1264&lt;0.25,1,0)+Recap!L1264)</f>
        <v/>
      </c>
    </row>
    <row r="1264" spans="1:12">
      <c r="A1264" s="2" t="str">
        <f>IF(Recap!A1265="","",IF(Recap!A1265&lt;0.25,1,0)+Recap!A1265)</f>
        <v/>
      </c>
      <c r="B1264" s="13" t="str">
        <f>IF(Recap!B1265="","",IF(Recap!B1265&lt;0.25,1,0)+Recap!B1265)</f>
        <v/>
      </c>
      <c r="C1264" s="13" t="str">
        <f>IF(Recap!C1265="","",IF(Recap!C1265&lt;0.25,1,0)+Recap!C1265)</f>
        <v/>
      </c>
      <c r="D1264" s="13" t="str">
        <f>IF(Recap!D1265="","",IF(Recap!D1265&lt;0.25,1,0)+Recap!D1265)</f>
        <v/>
      </c>
      <c r="E1264" s="13" t="str">
        <f>IF(Recap!E1265="","",IF(Recap!E1265&lt;0.25,1,0)+Recap!E1265)</f>
        <v/>
      </c>
      <c r="F1264" s="13" t="str">
        <f>IF(Recap!F1265="","",IF(Recap!F1265&lt;0.25,1,0)+Recap!F1265)</f>
        <v/>
      </c>
      <c r="G1264" s="13" t="str">
        <f>IF(Recap!G1265="","",IF(Recap!G1265&lt;0.25,1,0)+Recap!G1265)</f>
        <v/>
      </c>
      <c r="H1264" s="13" t="str">
        <f>IF(Recap!H1265="","",IF(Recap!H1265&lt;0.25,1,0)+Recap!H1265)</f>
        <v/>
      </c>
      <c r="I1264" s="13" t="str">
        <f>IF(Recap!I1265="","",IF(Recap!I1265&lt;0.25,1,0)+Recap!I1265)</f>
        <v/>
      </c>
      <c r="J1264" s="13" t="str">
        <f>IF(Recap!J1265="","",IF(Recap!J1265&lt;0.25,1,0)+Recap!J1265)</f>
        <v/>
      </c>
      <c r="L1264" s="13" t="str">
        <f>IF(Recap!L1265="","",IF(Recap!L1265&lt;0.25,1,0)+Recap!L1265)</f>
        <v/>
      </c>
    </row>
    <row r="1265" spans="1:12">
      <c r="A1265" s="2" t="str">
        <f>IF(Recap!A1266="","",IF(Recap!A1266&lt;0.25,1,0)+Recap!A1266)</f>
        <v/>
      </c>
      <c r="B1265" s="13" t="str">
        <f>IF(Recap!B1266="","",IF(Recap!B1266&lt;0.25,1,0)+Recap!B1266)</f>
        <v/>
      </c>
      <c r="C1265" s="13" t="str">
        <f>IF(Recap!C1266="","",IF(Recap!C1266&lt;0.25,1,0)+Recap!C1266)</f>
        <v/>
      </c>
      <c r="D1265" s="13" t="str">
        <f>IF(Recap!D1266="","",IF(Recap!D1266&lt;0.25,1,0)+Recap!D1266)</f>
        <v/>
      </c>
      <c r="E1265" s="13" t="str">
        <f>IF(Recap!E1266="","",IF(Recap!E1266&lt;0.25,1,0)+Recap!E1266)</f>
        <v/>
      </c>
      <c r="F1265" s="13" t="str">
        <f>IF(Recap!F1266="","",IF(Recap!F1266&lt;0.25,1,0)+Recap!F1266)</f>
        <v/>
      </c>
      <c r="G1265" s="13" t="str">
        <f>IF(Recap!G1266="","",IF(Recap!G1266&lt;0.25,1,0)+Recap!G1266)</f>
        <v/>
      </c>
      <c r="H1265" s="13" t="str">
        <f>IF(Recap!H1266="","",IF(Recap!H1266&lt;0.25,1,0)+Recap!H1266)</f>
        <v/>
      </c>
      <c r="I1265" s="13" t="str">
        <f>IF(Recap!I1266="","",IF(Recap!I1266&lt;0.25,1,0)+Recap!I1266)</f>
        <v/>
      </c>
      <c r="J1265" s="13" t="str">
        <f>IF(Recap!J1266="","",IF(Recap!J1266&lt;0.25,1,0)+Recap!J1266)</f>
        <v/>
      </c>
      <c r="L1265" s="13" t="str">
        <f>IF(Recap!L1266="","",IF(Recap!L1266&lt;0.25,1,0)+Recap!L1266)</f>
        <v/>
      </c>
    </row>
    <row r="1266" spans="1:12">
      <c r="A1266" s="2" t="str">
        <f>IF(Recap!A1267="","",IF(Recap!A1267&lt;0.25,1,0)+Recap!A1267)</f>
        <v/>
      </c>
      <c r="B1266" s="13" t="str">
        <f>IF(Recap!B1267="","",IF(Recap!B1267&lt;0.25,1,0)+Recap!B1267)</f>
        <v/>
      </c>
      <c r="C1266" s="13" t="str">
        <f>IF(Recap!C1267="","",IF(Recap!C1267&lt;0.25,1,0)+Recap!C1267)</f>
        <v/>
      </c>
      <c r="D1266" s="13" t="str">
        <f>IF(Recap!D1267="","",IF(Recap!D1267&lt;0.25,1,0)+Recap!D1267)</f>
        <v/>
      </c>
      <c r="E1266" s="13" t="str">
        <f>IF(Recap!E1267="","",IF(Recap!E1267&lt;0.25,1,0)+Recap!E1267)</f>
        <v/>
      </c>
      <c r="F1266" s="13" t="str">
        <f>IF(Recap!F1267="","",IF(Recap!F1267&lt;0.25,1,0)+Recap!F1267)</f>
        <v/>
      </c>
      <c r="G1266" s="13" t="str">
        <f>IF(Recap!G1267="","",IF(Recap!G1267&lt;0.25,1,0)+Recap!G1267)</f>
        <v/>
      </c>
      <c r="H1266" s="13" t="str">
        <f>IF(Recap!H1267="","",IF(Recap!H1267&lt;0.25,1,0)+Recap!H1267)</f>
        <v/>
      </c>
      <c r="I1266" s="13" t="str">
        <f>IF(Recap!I1267="","",IF(Recap!I1267&lt;0.25,1,0)+Recap!I1267)</f>
        <v/>
      </c>
      <c r="J1266" s="13" t="str">
        <f>IF(Recap!J1267="","",IF(Recap!J1267&lt;0.25,1,0)+Recap!J1267)</f>
        <v/>
      </c>
      <c r="L1266" s="13" t="str">
        <f>IF(Recap!L1267="","",IF(Recap!L1267&lt;0.25,1,0)+Recap!L1267)</f>
        <v/>
      </c>
    </row>
    <row r="1267" spans="1:12">
      <c r="A1267" s="2" t="str">
        <f>IF(Recap!A1268="","",IF(Recap!A1268&lt;0.25,1,0)+Recap!A1268)</f>
        <v/>
      </c>
      <c r="B1267" s="13" t="str">
        <f>IF(Recap!B1268="","",IF(Recap!B1268&lt;0.25,1,0)+Recap!B1268)</f>
        <v/>
      </c>
      <c r="C1267" s="13" t="str">
        <f>IF(Recap!C1268="","",IF(Recap!C1268&lt;0.25,1,0)+Recap!C1268)</f>
        <v/>
      </c>
      <c r="D1267" s="13" t="str">
        <f>IF(Recap!D1268="","",IF(Recap!D1268&lt;0.25,1,0)+Recap!D1268)</f>
        <v/>
      </c>
      <c r="E1267" s="13" t="str">
        <f>IF(Recap!E1268="","",IF(Recap!E1268&lt;0.25,1,0)+Recap!E1268)</f>
        <v/>
      </c>
      <c r="F1267" s="13" t="str">
        <f>IF(Recap!F1268="","",IF(Recap!F1268&lt;0.25,1,0)+Recap!F1268)</f>
        <v/>
      </c>
      <c r="G1267" s="13" t="str">
        <f>IF(Recap!G1268="","",IF(Recap!G1268&lt;0.25,1,0)+Recap!G1268)</f>
        <v/>
      </c>
      <c r="H1267" s="13" t="str">
        <f>IF(Recap!H1268="","",IF(Recap!H1268&lt;0.25,1,0)+Recap!H1268)</f>
        <v/>
      </c>
      <c r="I1267" s="13" t="str">
        <f>IF(Recap!I1268="","",IF(Recap!I1268&lt;0.25,1,0)+Recap!I1268)</f>
        <v/>
      </c>
      <c r="J1267" s="13" t="str">
        <f>IF(Recap!J1268="","",IF(Recap!J1268&lt;0.25,1,0)+Recap!J1268)</f>
        <v/>
      </c>
      <c r="L1267" s="13" t="str">
        <f>IF(Recap!L1268="","",IF(Recap!L1268&lt;0.25,1,0)+Recap!L1268)</f>
        <v/>
      </c>
    </row>
    <row r="1268" spans="1:12">
      <c r="A1268" s="2" t="str">
        <f>IF(Recap!A1269="","",IF(Recap!A1269&lt;0.25,1,0)+Recap!A1269)</f>
        <v/>
      </c>
      <c r="B1268" s="13" t="str">
        <f>IF(Recap!B1269="","",IF(Recap!B1269&lt;0.25,1,0)+Recap!B1269)</f>
        <v/>
      </c>
      <c r="C1268" s="13" t="str">
        <f>IF(Recap!C1269="","",IF(Recap!C1269&lt;0.25,1,0)+Recap!C1269)</f>
        <v/>
      </c>
      <c r="D1268" s="13" t="str">
        <f>IF(Recap!D1269="","",IF(Recap!D1269&lt;0.25,1,0)+Recap!D1269)</f>
        <v/>
      </c>
      <c r="E1268" s="13" t="str">
        <f>IF(Recap!E1269="","",IF(Recap!E1269&lt;0.25,1,0)+Recap!E1269)</f>
        <v/>
      </c>
      <c r="F1268" s="13" t="str">
        <f>IF(Recap!F1269="","",IF(Recap!F1269&lt;0.25,1,0)+Recap!F1269)</f>
        <v/>
      </c>
      <c r="G1268" s="13" t="str">
        <f>IF(Recap!G1269="","",IF(Recap!G1269&lt;0.25,1,0)+Recap!G1269)</f>
        <v/>
      </c>
      <c r="H1268" s="13" t="str">
        <f>IF(Recap!H1269="","",IF(Recap!H1269&lt;0.25,1,0)+Recap!H1269)</f>
        <v/>
      </c>
      <c r="I1268" s="13" t="str">
        <f>IF(Recap!I1269="","",IF(Recap!I1269&lt;0.25,1,0)+Recap!I1269)</f>
        <v/>
      </c>
      <c r="J1268" s="13" t="str">
        <f>IF(Recap!J1269="","",IF(Recap!J1269&lt;0.25,1,0)+Recap!J1269)</f>
        <v/>
      </c>
      <c r="L1268" s="13" t="str">
        <f>IF(Recap!L1269="","",IF(Recap!L1269&lt;0.25,1,0)+Recap!L1269)</f>
        <v/>
      </c>
    </row>
    <row r="1269" spans="1:12">
      <c r="A1269" s="2" t="str">
        <f>IF(Recap!A1270="","",IF(Recap!A1270&lt;0.25,1,0)+Recap!A1270)</f>
        <v/>
      </c>
      <c r="B1269" s="13" t="str">
        <f>IF(Recap!B1270="","",IF(Recap!B1270&lt;0.25,1,0)+Recap!B1270)</f>
        <v/>
      </c>
      <c r="C1269" s="13" t="str">
        <f>IF(Recap!C1270="","",IF(Recap!C1270&lt;0.25,1,0)+Recap!C1270)</f>
        <v/>
      </c>
      <c r="D1269" s="13" t="str">
        <f>IF(Recap!D1270="","",IF(Recap!D1270&lt;0.25,1,0)+Recap!D1270)</f>
        <v/>
      </c>
      <c r="E1269" s="13" t="str">
        <f>IF(Recap!E1270="","",IF(Recap!E1270&lt;0.25,1,0)+Recap!E1270)</f>
        <v/>
      </c>
      <c r="F1269" s="13" t="str">
        <f>IF(Recap!F1270="","",IF(Recap!F1270&lt;0.25,1,0)+Recap!F1270)</f>
        <v/>
      </c>
      <c r="G1269" s="13" t="str">
        <f>IF(Recap!G1270="","",IF(Recap!G1270&lt;0.25,1,0)+Recap!G1270)</f>
        <v/>
      </c>
      <c r="H1269" s="13" t="str">
        <f>IF(Recap!H1270="","",IF(Recap!H1270&lt;0.25,1,0)+Recap!H1270)</f>
        <v/>
      </c>
      <c r="I1269" s="13" t="str">
        <f>IF(Recap!I1270="","",IF(Recap!I1270&lt;0.25,1,0)+Recap!I1270)</f>
        <v/>
      </c>
      <c r="J1269" s="13" t="str">
        <f>IF(Recap!J1270="","",IF(Recap!J1270&lt;0.25,1,0)+Recap!J1270)</f>
        <v/>
      </c>
      <c r="L1269" s="13" t="str">
        <f>IF(Recap!L1270="","",IF(Recap!L1270&lt;0.25,1,0)+Recap!L1270)</f>
        <v/>
      </c>
    </row>
    <row r="1270" spans="1:12">
      <c r="A1270" s="2" t="str">
        <f>IF(Recap!A1271="","",IF(Recap!A1271&lt;0.25,1,0)+Recap!A1271)</f>
        <v/>
      </c>
      <c r="B1270" s="13" t="str">
        <f>IF(Recap!B1271="","",IF(Recap!B1271&lt;0.25,1,0)+Recap!B1271)</f>
        <v/>
      </c>
      <c r="C1270" s="13" t="str">
        <f>IF(Recap!C1271="","",IF(Recap!C1271&lt;0.25,1,0)+Recap!C1271)</f>
        <v/>
      </c>
      <c r="D1270" s="13" t="str">
        <f>IF(Recap!D1271="","",IF(Recap!D1271&lt;0.25,1,0)+Recap!D1271)</f>
        <v/>
      </c>
      <c r="E1270" s="13" t="str">
        <f>IF(Recap!E1271="","",IF(Recap!E1271&lt;0.25,1,0)+Recap!E1271)</f>
        <v/>
      </c>
      <c r="F1270" s="13" t="str">
        <f>IF(Recap!F1271="","",IF(Recap!F1271&lt;0.25,1,0)+Recap!F1271)</f>
        <v/>
      </c>
      <c r="G1270" s="13" t="str">
        <f>IF(Recap!G1271="","",IF(Recap!G1271&lt;0.25,1,0)+Recap!G1271)</f>
        <v/>
      </c>
      <c r="H1270" s="13" t="str">
        <f>IF(Recap!H1271="","",IF(Recap!H1271&lt;0.25,1,0)+Recap!H1271)</f>
        <v/>
      </c>
      <c r="I1270" s="13" t="str">
        <f>IF(Recap!I1271="","",IF(Recap!I1271&lt;0.25,1,0)+Recap!I1271)</f>
        <v/>
      </c>
      <c r="J1270" s="13" t="str">
        <f>IF(Recap!J1271="","",IF(Recap!J1271&lt;0.25,1,0)+Recap!J1271)</f>
        <v/>
      </c>
      <c r="L1270" s="13" t="str">
        <f>IF(Recap!L1271="","",IF(Recap!L1271&lt;0.25,1,0)+Recap!L1271)</f>
        <v/>
      </c>
    </row>
    <row r="1271" spans="1:12">
      <c r="A1271" s="2" t="str">
        <f>IF(Recap!A1272="","",IF(Recap!A1272&lt;0.25,1,0)+Recap!A1272)</f>
        <v/>
      </c>
      <c r="B1271" s="13" t="str">
        <f>IF(Recap!B1272="","",IF(Recap!B1272&lt;0.25,1,0)+Recap!B1272)</f>
        <v/>
      </c>
      <c r="C1271" s="13" t="str">
        <f>IF(Recap!C1272="","",IF(Recap!C1272&lt;0.25,1,0)+Recap!C1272)</f>
        <v/>
      </c>
      <c r="D1271" s="13" t="str">
        <f>IF(Recap!D1272="","",IF(Recap!D1272&lt;0.25,1,0)+Recap!D1272)</f>
        <v/>
      </c>
      <c r="E1271" s="13" t="str">
        <f>IF(Recap!E1272="","",IF(Recap!E1272&lt;0.25,1,0)+Recap!E1272)</f>
        <v/>
      </c>
      <c r="F1271" s="13" t="str">
        <f>IF(Recap!F1272="","",IF(Recap!F1272&lt;0.25,1,0)+Recap!F1272)</f>
        <v/>
      </c>
      <c r="G1271" s="13" t="str">
        <f>IF(Recap!G1272="","",IF(Recap!G1272&lt;0.25,1,0)+Recap!G1272)</f>
        <v/>
      </c>
      <c r="H1271" s="13" t="str">
        <f>IF(Recap!H1272="","",IF(Recap!H1272&lt;0.25,1,0)+Recap!H1272)</f>
        <v/>
      </c>
      <c r="I1271" s="13" t="str">
        <f>IF(Recap!I1272="","",IF(Recap!I1272&lt;0.25,1,0)+Recap!I1272)</f>
        <v/>
      </c>
      <c r="J1271" s="13" t="str">
        <f>IF(Recap!J1272="","",IF(Recap!J1272&lt;0.25,1,0)+Recap!J1272)</f>
        <v/>
      </c>
      <c r="L1271" s="13" t="str">
        <f>IF(Recap!L1272="","",IF(Recap!L1272&lt;0.25,1,0)+Recap!L1272)</f>
        <v/>
      </c>
    </row>
    <row r="1272" spans="1:12">
      <c r="A1272" s="2" t="str">
        <f>IF(Recap!A1273="","",IF(Recap!A1273&lt;0.25,1,0)+Recap!A1273)</f>
        <v/>
      </c>
      <c r="B1272" s="13" t="str">
        <f>IF(Recap!B1273="","",IF(Recap!B1273&lt;0.25,1,0)+Recap!B1273)</f>
        <v/>
      </c>
      <c r="C1272" s="13" t="str">
        <f>IF(Recap!C1273="","",IF(Recap!C1273&lt;0.25,1,0)+Recap!C1273)</f>
        <v/>
      </c>
      <c r="D1272" s="13" t="str">
        <f>IF(Recap!D1273="","",IF(Recap!D1273&lt;0.25,1,0)+Recap!D1273)</f>
        <v/>
      </c>
      <c r="E1272" s="13" t="str">
        <f>IF(Recap!E1273="","",IF(Recap!E1273&lt;0.25,1,0)+Recap!E1273)</f>
        <v/>
      </c>
      <c r="F1272" s="13" t="str">
        <f>IF(Recap!F1273="","",IF(Recap!F1273&lt;0.25,1,0)+Recap!F1273)</f>
        <v/>
      </c>
      <c r="G1272" s="13" t="str">
        <f>IF(Recap!G1273="","",IF(Recap!G1273&lt;0.25,1,0)+Recap!G1273)</f>
        <v/>
      </c>
      <c r="H1272" s="13" t="str">
        <f>IF(Recap!H1273="","",IF(Recap!H1273&lt;0.25,1,0)+Recap!H1273)</f>
        <v/>
      </c>
      <c r="I1272" s="13" t="str">
        <f>IF(Recap!I1273="","",IF(Recap!I1273&lt;0.25,1,0)+Recap!I1273)</f>
        <v/>
      </c>
      <c r="J1272" s="13" t="str">
        <f>IF(Recap!J1273="","",IF(Recap!J1273&lt;0.25,1,0)+Recap!J1273)</f>
        <v/>
      </c>
      <c r="L1272" s="13" t="str">
        <f>IF(Recap!L1273="","",IF(Recap!L1273&lt;0.25,1,0)+Recap!L1273)</f>
        <v/>
      </c>
    </row>
    <row r="1273" spans="1:12">
      <c r="A1273" s="2" t="str">
        <f>IF(Recap!A1274="","",IF(Recap!A1274&lt;0.25,1,0)+Recap!A1274)</f>
        <v/>
      </c>
      <c r="B1273" s="13" t="str">
        <f>IF(Recap!B1274="","",IF(Recap!B1274&lt;0.25,1,0)+Recap!B1274)</f>
        <v/>
      </c>
      <c r="C1273" s="13" t="str">
        <f>IF(Recap!C1274="","",IF(Recap!C1274&lt;0.25,1,0)+Recap!C1274)</f>
        <v/>
      </c>
      <c r="D1273" s="13" t="str">
        <f>IF(Recap!D1274="","",IF(Recap!D1274&lt;0.25,1,0)+Recap!D1274)</f>
        <v/>
      </c>
      <c r="E1273" s="13" t="str">
        <f>IF(Recap!E1274="","",IF(Recap!E1274&lt;0.25,1,0)+Recap!E1274)</f>
        <v/>
      </c>
      <c r="F1273" s="13" t="str">
        <f>IF(Recap!F1274="","",IF(Recap!F1274&lt;0.25,1,0)+Recap!F1274)</f>
        <v/>
      </c>
      <c r="G1273" s="13" t="str">
        <f>IF(Recap!G1274="","",IF(Recap!G1274&lt;0.25,1,0)+Recap!G1274)</f>
        <v/>
      </c>
      <c r="H1273" s="13" t="str">
        <f>IF(Recap!H1274="","",IF(Recap!H1274&lt;0.25,1,0)+Recap!H1274)</f>
        <v/>
      </c>
      <c r="I1273" s="13" t="str">
        <f>IF(Recap!I1274="","",IF(Recap!I1274&lt;0.25,1,0)+Recap!I1274)</f>
        <v/>
      </c>
      <c r="J1273" s="13" t="str">
        <f>IF(Recap!J1274="","",IF(Recap!J1274&lt;0.25,1,0)+Recap!J1274)</f>
        <v/>
      </c>
      <c r="L1273" s="13" t="str">
        <f>IF(Recap!L1274="","",IF(Recap!L1274&lt;0.25,1,0)+Recap!L1274)</f>
        <v/>
      </c>
    </row>
    <row r="1274" spans="1:12">
      <c r="A1274" s="2" t="str">
        <f>IF(Recap!A1275="","",IF(Recap!A1275&lt;0.25,1,0)+Recap!A1275)</f>
        <v/>
      </c>
      <c r="B1274" s="13" t="str">
        <f>IF(Recap!B1275="","",IF(Recap!B1275&lt;0.25,1,0)+Recap!B1275)</f>
        <v/>
      </c>
      <c r="C1274" s="13" t="str">
        <f>IF(Recap!C1275="","",IF(Recap!C1275&lt;0.25,1,0)+Recap!C1275)</f>
        <v/>
      </c>
      <c r="D1274" s="13" t="str">
        <f>IF(Recap!D1275="","",IF(Recap!D1275&lt;0.25,1,0)+Recap!D1275)</f>
        <v/>
      </c>
      <c r="E1274" s="13" t="str">
        <f>IF(Recap!E1275="","",IF(Recap!E1275&lt;0.25,1,0)+Recap!E1275)</f>
        <v/>
      </c>
      <c r="F1274" s="13" t="str">
        <f>IF(Recap!F1275="","",IF(Recap!F1275&lt;0.25,1,0)+Recap!F1275)</f>
        <v/>
      </c>
      <c r="G1274" s="13" t="str">
        <f>IF(Recap!G1275="","",IF(Recap!G1275&lt;0.25,1,0)+Recap!G1275)</f>
        <v/>
      </c>
      <c r="H1274" s="13" t="str">
        <f>IF(Recap!H1275="","",IF(Recap!H1275&lt;0.25,1,0)+Recap!H1275)</f>
        <v/>
      </c>
      <c r="I1274" s="13" t="str">
        <f>IF(Recap!I1275="","",IF(Recap!I1275&lt;0.25,1,0)+Recap!I1275)</f>
        <v/>
      </c>
      <c r="J1274" s="13" t="str">
        <f>IF(Recap!J1275="","",IF(Recap!J1275&lt;0.25,1,0)+Recap!J1275)</f>
        <v/>
      </c>
      <c r="L1274" s="13" t="str">
        <f>IF(Recap!L1275="","",IF(Recap!L1275&lt;0.25,1,0)+Recap!L1275)</f>
        <v/>
      </c>
    </row>
    <row r="1275" spans="1:12">
      <c r="A1275" s="2" t="str">
        <f>IF(Recap!A1276="","",IF(Recap!A1276&lt;0.25,1,0)+Recap!A1276)</f>
        <v/>
      </c>
      <c r="B1275" s="13" t="str">
        <f>IF(Recap!B1276="","",IF(Recap!B1276&lt;0.25,1,0)+Recap!B1276)</f>
        <v/>
      </c>
      <c r="C1275" s="13" t="str">
        <f>IF(Recap!C1276="","",IF(Recap!C1276&lt;0.25,1,0)+Recap!C1276)</f>
        <v/>
      </c>
      <c r="D1275" s="13" t="str">
        <f>IF(Recap!D1276="","",IF(Recap!D1276&lt;0.25,1,0)+Recap!D1276)</f>
        <v/>
      </c>
      <c r="E1275" s="13" t="str">
        <f>IF(Recap!E1276="","",IF(Recap!E1276&lt;0.25,1,0)+Recap!E1276)</f>
        <v/>
      </c>
      <c r="F1275" s="13" t="str">
        <f>IF(Recap!F1276="","",IF(Recap!F1276&lt;0.25,1,0)+Recap!F1276)</f>
        <v/>
      </c>
      <c r="G1275" s="13" t="str">
        <f>IF(Recap!G1276="","",IF(Recap!G1276&lt;0.25,1,0)+Recap!G1276)</f>
        <v/>
      </c>
      <c r="H1275" s="13" t="str">
        <f>IF(Recap!H1276="","",IF(Recap!H1276&lt;0.25,1,0)+Recap!H1276)</f>
        <v/>
      </c>
      <c r="I1275" s="13" t="str">
        <f>IF(Recap!I1276="","",IF(Recap!I1276&lt;0.25,1,0)+Recap!I1276)</f>
        <v/>
      </c>
      <c r="J1275" s="13" t="str">
        <f>IF(Recap!J1276="","",IF(Recap!J1276&lt;0.25,1,0)+Recap!J1276)</f>
        <v/>
      </c>
      <c r="L1275" s="13" t="str">
        <f>IF(Recap!L1276="","",IF(Recap!L1276&lt;0.25,1,0)+Recap!L1276)</f>
        <v/>
      </c>
    </row>
    <row r="1276" spans="1:12">
      <c r="A1276" s="2" t="str">
        <f>IF(Recap!A1277="","",IF(Recap!A1277&lt;0.25,1,0)+Recap!A1277)</f>
        <v/>
      </c>
      <c r="B1276" s="13" t="str">
        <f>IF(Recap!B1277="","",IF(Recap!B1277&lt;0.25,1,0)+Recap!B1277)</f>
        <v/>
      </c>
      <c r="C1276" s="13" t="str">
        <f>IF(Recap!C1277="","",IF(Recap!C1277&lt;0.25,1,0)+Recap!C1277)</f>
        <v/>
      </c>
      <c r="D1276" s="13" t="str">
        <f>IF(Recap!D1277="","",IF(Recap!D1277&lt;0.25,1,0)+Recap!D1277)</f>
        <v/>
      </c>
      <c r="E1276" s="13" t="str">
        <f>IF(Recap!E1277="","",IF(Recap!E1277&lt;0.25,1,0)+Recap!E1277)</f>
        <v/>
      </c>
      <c r="F1276" s="13" t="str">
        <f>IF(Recap!F1277="","",IF(Recap!F1277&lt;0.25,1,0)+Recap!F1277)</f>
        <v/>
      </c>
      <c r="G1276" s="13" t="str">
        <f>IF(Recap!G1277="","",IF(Recap!G1277&lt;0.25,1,0)+Recap!G1277)</f>
        <v/>
      </c>
      <c r="H1276" s="13" t="str">
        <f>IF(Recap!H1277="","",IF(Recap!H1277&lt;0.25,1,0)+Recap!H1277)</f>
        <v/>
      </c>
      <c r="I1276" s="13" t="str">
        <f>IF(Recap!I1277="","",IF(Recap!I1277&lt;0.25,1,0)+Recap!I1277)</f>
        <v/>
      </c>
      <c r="J1276" s="13" t="str">
        <f>IF(Recap!J1277="","",IF(Recap!J1277&lt;0.25,1,0)+Recap!J1277)</f>
        <v/>
      </c>
      <c r="L1276" s="13" t="str">
        <f>IF(Recap!L1277="","",IF(Recap!L1277&lt;0.25,1,0)+Recap!L1277)</f>
        <v/>
      </c>
    </row>
    <row r="1277" spans="1:12">
      <c r="A1277" s="2" t="str">
        <f>IF(Recap!A1278="","",IF(Recap!A1278&lt;0.25,1,0)+Recap!A1278)</f>
        <v/>
      </c>
      <c r="B1277" s="13" t="str">
        <f>IF(Recap!B1278="","",IF(Recap!B1278&lt;0.25,1,0)+Recap!B1278)</f>
        <v/>
      </c>
      <c r="C1277" s="13" t="str">
        <f>IF(Recap!C1278="","",IF(Recap!C1278&lt;0.25,1,0)+Recap!C1278)</f>
        <v/>
      </c>
      <c r="D1277" s="13" t="str">
        <f>IF(Recap!D1278="","",IF(Recap!D1278&lt;0.25,1,0)+Recap!D1278)</f>
        <v/>
      </c>
      <c r="E1277" s="13" t="str">
        <f>IF(Recap!E1278="","",IF(Recap!E1278&lt;0.25,1,0)+Recap!E1278)</f>
        <v/>
      </c>
      <c r="F1277" s="13" t="str">
        <f>IF(Recap!F1278="","",IF(Recap!F1278&lt;0.25,1,0)+Recap!F1278)</f>
        <v/>
      </c>
      <c r="G1277" s="13" t="str">
        <f>IF(Recap!G1278="","",IF(Recap!G1278&lt;0.25,1,0)+Recap!G1278)</f>
        <v/>
      </c>
      <c r="H1277" s="13" t="str">
        <f>IF(Recap!H1278="","",IF(Recap!H1278&lt;0.25,1,0)+Recap!H1278)</f>
        <v/>
      </c>
      <c r="I1277" s="13" t="str">
        <f>IF(Recap!I1278="","",IF(Recap!I1278&lt;0.25,1,0)+Recap!I1278)</f>
        <v/>
      </c>
      <c r="J1277" s="13" t="str">
        <f>IF(Recap!J1278="","",IF(Recap!J1278&lt;0.25,1,0)+Recap!J1278)</f>
        <v/>
      </c>
      <c r="L1277" s="13" t="str">
        <f>IF(Recap!L1278="","",IF(Recap!L1278&lt;0.25,1,0)+Recap!L1278)</f>
        <v/>
      </c>
    </row>
    <row r="1278" spans="1:12">
      <c r="A1278" s="2" t="str">
        <f>IF(Recap!A1279="","",IF(Recap!A1279&lt;0.25,1,0)+Recap!A1279)</f>
        <v/>
      </c>
      <c r="B1278" s="13" t="str">
        <f>IF(Recap!B1279="","",IF(Recap!B1279&lt;0.25,1,0)+Recap!B1279)</f>
        <v/>
      </c>
      <c r="C1278" s="13" t="str">
        <f>IF(Recap!C1279="","",IF(Recap!C1279&lt;0.25,1,0)+Recap!C1279)</f>
        <v/>
      </c>
      <c r="D1278" s="13" t="str">
        <f>IF(Recap!D1279="","",IF(Recap!D1279&lt;0.25,1,0)+Recap!D1279)</f>
        <v/>
      </c>
      <c r="E1278" s="13" t="str">
        <f>IF(Recap!E1279="","",IF(Recap!E1279&lt;0.25,1,0)+Recap!E1279)</f>
        <v/>
      </c>
      <c r="F1278" s="13" t="str">
        <f>IF(Recap!F1279="","",IF(Recap!F1279&lt;0.25,1,0)+Recap!F1279)</f>
        <v/>
      </c>
      <c r="G1278" s="13" t="str">
        <f>IF(Recap!G1279="","",IF(Recap!G1279&lt;0.25,1,0)+Recap!G1279)</f>
        <v/>
      </c>
      <c r="H1278" s="13" t="str">
        <f>IF(Recap!H1279="","",IF(Recap!H1279&lt;0.25,1,0)+Recap!H1279)</f>
        <v/>
      </c>
      <c r="I1278" s="13" t="str">
        <f>IF(Recap!I1279="","",IF(Recap!I1279&lt;0.25,1,0)+Recap!I1279)</f>
        <v/>
      </c>
      <c r="J1278" s="13" t="str">
        <f>IF(Recap!J1279="","",IF(Recap!J1279&lt;0.25,1,0)+Recap!J1279)</f>
        <v/>
      </c>
      <c r="L1278" s="13" t="str">
        <f>IF(Recap!L1279="","",IF(Recap!L1279&lt;0.25,1,0)+Recap!L1279)</f>
        <v/>
      </c>
    </row>
    <row r="1279" spans="1:12">
      <c r="A1279" s="2" t="str">
        <f>IF(Recap!A1280="","",IF(Recap!A1280&lt;0.25,1,0)+Recap!A1280)</f>
        <v/>
      </c>
      <c r="B1279" s="13" t="str">
        <f>IF(Recap!B1280="","",IF(Recap!B1280&lt;0.25,1,0)+Recap!B1280)</f>
        <v/>
      </c>
      <c r="C1279" s="13" t="str">
        <f>IF(Recap!C1280="","",IF(Recap!C1280&lt;0.25,1,0)+Recap!C1280)</f>
        <v/>
      </c>
      <c r="D1279" s="13" t="str">
        <f>IF(Recap!D1280="","",IF(Recap!D1280&lt;0.25,1,0)+Recap!D1280)</f>
        <v/>
      </c>
      <c r="E1279" s="13" t="str">
        <f>IF(Recap!E1280="","",IF(Recap!E1280&lt;0.25,1,0)+Recap!E1280)</f>
        <v/>
      </c>
      <c r="F1279" s="13" t="str">
        <f>IF(Recap!F1280="","",IF(Recap!F1280&lt;0.25,1,0)+Recap!F1280)</f>
        <v/>
      </c>
      <c r="G1279" s="13" t="str">
        <f>IF(Recap!G1280="","",IF(Recap!G1280&lt;0.25,1,0)+Recap!G1280)</f>
        <v/>
      </c>
      <c r="H1279" s="13" t="str">
        <f>IF(Recap!H1280="","",IF(Recap!H1280&lt;0.25,1,0)+Recap!H1280)</f>
        <v/>
      </c>
      <c r="I1279" s="13" t="str">
        <f>IF(Recap!I1280="","",IF(Recap!I1280&lt;0.25,1,0)+Recap!I1280)</f>
        <v/>
      </c>
      <c r="J1279" s="13" t="str">
        <f>IF(Recap!J1280="","",IF(Recap!J1280&lt;0.25,1,0)+Recap!J1280)</f>
        <v/>
      </c>
      <c r="L1279" s="13" t="str">
        <f>IF(Recap!L1280="","",IF(Recap!L1280&lt;0.25,1,0)+Recap!L1280)</f>
        <v/>
      </c>
    </row>
    <row r="1280" spans="1:12">
      <c r="A1280" s="2" t="str">
        <f>IF(Recap!A1281="","",IF(Recap!A1281&lt;0.25,1,0)+Recap!A1281)</f>
        <v/>
      </c>
      <c r="B1280" s="13" t="str">
        <f>IF(Recap!B1281="","",IF(Recap!B1281&lt;0.25,1,0)+Recap!B1281)</f>
        <v/>
      </c>
      <c r="C1280" s="13" t="str">
        <f>IF(Recap!C1281="","",IF(Recap!C1281&lt;0.25,1,0)+Recap!C1281)</f>
        <v/>
      </c>
      <c r="D1280" s="13" t="str">
        <f>IF(Recap!D1281="","",IF(Recap!D1281&lt;0.25,1,0)+Recap!D1281)</f>
        <v/>
      </c>
      <c r="E1280" s="13" t="str">
        <f>IF(Recap!E1281="","",IF(Recap!E1281&lt;0.25,1,0)+Recap!E1281)</f>
        <v/>
      </c>
      <c r="F1280" s="13" t="str">
        <f>IF(Recap!F1281="","",IF(Recap!F1281&lt;0.25,1,0)+Recap!F1281)</f>
        <v/>
      </c>
      <c r="G1280" s="13" t="str">
        <f>IF(Recap!G1281="","",IF(Recap!G1281&lt;0.25,1,0)+Recap!G1281)</f>
        <v/>
      </c>
      <c r="H1280" s="13" t="str">
        <f>IF(Recap!H1281="","",IF(Recap!H1281&lt;0.25,1,0)+Recap!H1281)</f>
        <v/>
      </c>
      <c r="I1280" s="13" t="str">
        <f>IF(Recap!I1281="","",IF(Recap!I1281&lt;0.25,1,0)+Recap!I1281)</f>
        <v/>
      </c>
      <c r="J1280" s="13" t="str">
        <f>IF(Recap!J1281="","",IF(Recap!J1281&lt;0.25,1,0)+Recap!J1281)</f>
        <v/>
      </c>
      <c r="L1280" s="13" t="str">
        <f>IF(Recap!L1281="","",IF(Recap!L1281&lt;0.25,1,0)+Recap!L1281)</f>
        <v/>
      </c>
    </row>
    <row r="1281" spans="1:12">
      <c r="A1281" s="2" t="str">
        <f>IF(Recap!A1282="","",IF(Recap!A1282&lt;0.25,1,0)+Recap!A1282)</f>
        <v/>
      </c>
      <c r="B1281" s="13" t="str">
        <f>IF(Recap!B1282="","",IF(Recap!B1282&lt;0.25,1,0)+Recap!B1282)</f>
        <v/>
      </c>
      <c r="C1281" s="13" t="str">
        <f>IF(Recap!C1282="","",IF(Recap!C1282&lt;0.25,1,0)+Recap!C1282)</f>
        <v/>
      </c>
      <c r="D1281" s="13" t="str">
        <f>IF(Recap!D1282="","",IF(Recap!D1282&lt;0.25,1,0)+Recap!D1282)</f>
        <v/>
      </c>
      <c r="E1281" s="13" t="str">
        <f>IF(Recap!E1282="","",IF(Recap!E1282&lt;0.25,1,0)+Recap!E1282)</f>
        <v/>
      </c>
      <c r="F1281" s="13" t="str">
        <f>IF(Recap!F1282="","",IF(Recap!F1282&lt;0.25,1,0)+Recap!F1282)</f>
        <v/>
      </c>
      <c r="G1281" s="13" t="str">
        <f>IF(Recap!G1282="","",IF(Recap!G1282&lt;0.25,1,0)+Recap!G1282)</f>
        <v/>
      </c>
      <c r="H1281" s="13" t="str">
        <f>IF(Recap!H1282="","",IF(Recap!H1282&lt;0.25,1,0)+Recap!H1282)</f>
        <v/>
      </c>
      <c r="I1281" s="13" t="str">
        <f>IF(Recap!I1282="","",IF(Recap!I1282&lt;0.25,1,0)+Recap!I1282)</f>
        <v/>
      </c>
      <c r="J1281" s="13" t="str">
        <f>IF(Recap!J1282="","",IF(Recap!J1282&lt;0.25,1,0)+Recap!J1282)</f>
        <v/>
      </c>
      <c r="L1281" s="13" t="str">
        <f>IF(Recap!L1282="","",IF(Recap!L1282&lt;0.25,1,0)+Recap!L1282)</f>
        <v/>
      </c>
    </row>
    <row r="1282" spans="1:12">
      <c r="A1282" s="2" t="str">
        <f>IF(Recap!A1283="","",IF(Recap!A1283&lt;0.25,1,0)+Recap!A1283)</f>
        <v/>
      </c>
      <c r="B1282" s="13" t="str">
        <f>IF(Recap!B1283="","",IF(Recap!B1283&lt;0.25,1,0)+Recap!B1283)</f>
        <v/>
      </c>
      <c r="C1282" s="13" t="str">
        <f>IF(Recap!C1283="","",IF(Recap!C1283&lt;0.25,1,0)+Recap!C1283)</f>
        <v/>
      </c>
      <c r="D1282" s="13" t="str">
        <f>IF(Recap!D1283="","",IF(Recap!D1283&lt;0.25,1,0)+Recap!D1283)</f>
        <v/>
      </c>
      <c r="E1282" s="13" t="str">
        <f>IF(Recap!E1283="","",IF(Recap!E1283&lt;0.25,1,0)+Recap!E1283)</f>
        <v/>
      </c>
      <c r="F1282" s="13" t="str">
        <f>IF(Recap!F1283="","",IF(Recap!F1283&lt;0.25,1,0)+Recap!F1283)</f>
        <v/>
      </c>
      <c r="G1282" s="13" t="str">
        <f>IF(Recap!G1283="","",IF(Recap!G1283&lt;0.25,1,0)+Recap!G1283)</f>
        <v/>
      </c>
      <c r="H1282" s="13" t="str">
        <f>IF(Recap!H1283="","",IF(Recap!H1283&lt;0.25,1,0)+Recap!H1283)</f>
        <v/>
      </c>
      <c r="I1282" s="13" t="str">
        <f>IF(Recap!I1283="","",IF(Recap!I1283&lt;0.25,1,0)+Recap!I1283)</f>
        <v/>
      </c>
      <c r="J1282" s="13" t="str">
        <f>IF(Recap!J1283="","",IF(Recap!J1283&lt;0.25,1,0)+Recap!J1283)</f>
        <v/>
      </c>
      <c r="L1282" s="13" t="str">
        <f>IF(Recap!L1283="","",IF(Recap!L1283&lt;0.25,1,0)+Recap!L1283)</f>
        <v/>
      </c>
    </row>
    <row r="1283" spans="1:12">
      <c r="A1283" s="2" t="str">
        <f>IF(Recap!A1284="","",IF(Recap!A1284&lt;0.25,1,0)+Recap!A1284)</f>
        <v/>
      </c>
      <c r="B1283" s="13" t="str">
        <f>IF(Recap!B1284="","",IF(Recap!B1284&lt;0.25,1,0)+Recap!B1284)</f>
        <v/>
      </c>
      <c r="C1283" s="13" t="str">
        <f>IF(Recap!C1284="","",IF(Recap!C1284&lt;0.25,1,0)+Recap!C1284)</f>
        <v/>
      </c>
      <c r="D1283" s="13" t="str">
        <f>IF(Recap!D1284="","",IF(Recap!D1284&lt;0.25,1,0)+Recap!D1284)</f>
        <v/>
      </c>
      <c r="E1283" s="13" t="str">
        <f>IF(Recap!E1284="","",IF(Recap!E1284&lt;0.25,1,0)+Recap!E1284)</f>
        <v/>
      </c>
      <c r="F1283" s="13" t="str">
        <f>IF(Recap!F1284="","",IF(Recap!F1284&lt;0.25,1,0)+Recap!F1284)</f>
        <v/>
      </c>
      <c r="G1283" s="13" t="str">
        <f>IF(Recap!G1284="","",IF(Recap!G1284&lt;0.25,1,0)+Recap!G1284)</f>
        <v/>
      </c>
      <c r="H1283" s="13" t="str">
        <f>IF(Recap!H1284="","",IF(Recap!H1284&lt;0.25,1,0)+Recap!H1284)</f>
        <v/>
      </c>
      <c r="I1283" s="13" t="str">
        <f>IF(Recap!I1284="","",IF(Recap!I1284&lt;0.25,1,0)+Recap!I1284)</f>
        <v/>
      </c>
      <c r="J1283" s="13" t="str">
        <f>IF(Recap!J1284="","",IF(Recap!J1284&lt;0.25,1,0)+Recap!J1284)</f>
        <v/>
      </c>
      <c r="L1283" s="13" t="str">
        <f>IF(Recap!L1284="","",IF(Recap!L1284&lt;0.25,1,0)+Recap!L1284)</f>
        <v/>
      </c>
    </row>
    <row r="1284" spans="1:12">
      <c r="A1284" s="2" t="str">
        <f>IF(Recap!A1285="","",IF(Recap!A1285&lt;0.25,1,0)+Recap!A1285)</f>
        <v/>
      </c>
      <c r="B1284" s="13" t="str">
        <f>IF(Recap!B1285="","",IF(Recap!B1285&lt;0.25,1,0)+Recap!B1285)</f>
        <v/>
      </c>
      <c r="C1284" s="13" t="str">
        <f>IF(Recap!C1285="","",IF(Recap!C1285&lt;0.25,1,0)+Recap!C1285)</f>
        <v/>
      </c>
      <c r="D1284" s="13" t="str">
        <f>IF(Recap!D1285="","",IF(Recap!D1285&lt;0.25,1,0)+Recap!D1285)</f>
        <v/>
      </c>
      <c r="E1284" s="13" t="str">
        <f>IF(Recap!E1285="","",IF(Recap!E1285&lt;0.25,1,0)+Recap!E1285)</f>
        <v/>
      </c>
      <c r="F1284" s="13" t="str">
        <f>IF(Recap!F1285="","",IF(Recap!F1285&lt;0.25,1,0)+Recap!F1285)</f>
        <v/>
      </c>
      <c r="G1284" s="13" t="str">
        <f>IF(Recap!G1285="","",IF(Recap!G1285&lt;0.25,1,0)+Recap!G1285)</f>
        <v/>
      </c>
      <c r="H1284" s="13" t="str">
        <f>IF(Recap!H1285="","",IF(Recap!H1285&lt;0.25,1,0)+Recap!H1285)</f>
        <v/>
      </c>
      <c r="I1284" s="13" t="str">
        <f>IF(Recap!I1285="","",IF(Recap!I1285&lt;0.25,1,0)+Recap!I1285)</f>
        <v/>
      </c>
      <c r="J1284" s="13" t="str">
        <f>IF(Recap!J1285="","",IF(Recap!J1285&lt;0.25,1,0)+Recap!J1285)</f>
        <v/>
      </c>
      <c r="L1284" s="13" t="str">
        <f>IF(Recap!L1285="","",IF(Recap!L1285&lt;0.25,1,0)+Recap!L1285)</f>
        <v/>
      </c>
    </row>
    <row r="1285" spans="1:12">
      <c r="A1285" s="2" t="str">
        <f>IF(Recap!A1286="","",IF(Recap!A1286&lt;0.25,1,0)+Recap!A1286)</f>
        <v/>
      </c>
      <c r="B1285" s="13" t="str">
        <f>IF(Recap!B1286="","",IF(Recap!B1286&lt;0.25,1,0)+Recap!B1286)</f>
        <v/>
      </c>
      <c r="C1285" s="13" t="str">
        <f>IF(Recap!C1286="","",IF(Recap!C1286&lt;0.25,1,0)+Recap!C1286)</f>
        <v/>
      </c>
      <c r="D1285" s="13" t="str">
        <f>IF(Recap!D1286="","",IF(Recap!D1286&lt;0.25,1,0)+Recap!D1286)</f>
        <v/>
      </c>
      <c r="E1285" s="13" t="str">
        <f>IF(Recap!E1286="","",IF(Recap!E1286&lt;0.25,1,0)+Recap!E1286)</f>
        <v/>
      </c>
      <c r="F1285" s="13" t="str">
        <f>IF(Recap!F1286="","",IF(Recap!F1286&lt;0.25,1,0)+Recap!F1286)</f>
        <v/>
      </c>
      <c r="G1285" s="13" t="str">
        <f>IF(Recap!G1286="","",IF(Recap!G1286&lt;0.25,1,0)+Recap!G1286)</f>
        <v/>
      </c>
      <c r="H1285" s="13" t="str">
        <f>IF(Recap!H1286="","",IF(Recap!H1286&lt;0.25,1,0)+Recap!H1286)</f>
        <v/>
      </c>
      <c r="I1285" s="13" t="str">
        <f>IF(Recap!I1286="","",IF(Recap!I1286&lt;0.25,1,0)+Recap!I1286)</f>
        <v/>
      </c>
      <c r="J1285" s="13" t="str">
        <f>IF(Recap!J1286="","",IF(Recap!J1286&lt;0.25,1,0)+Recap!J1286)</f>
        <v/>
      </c>
      <c r="L1285" s="13" t="str">
        <f>IF(Recap!L1286="","",IF(Recap!L1286&lt;0.25,1,0)+Recap!L1286)</f>
        <v/>
      </c>
    </row>
    <row r="1286" spans="1:12">
      <c r="A1286" s="2" t="str">
        <f>IF(Recap!A1287="","",IF(Recap!A1287&lt;0.25,1,0)+Recap!A1287)</f>
        <v/>
      </c>
      <c r="B1286" s="13" t="str">
        <f>IF(Recap!B1287="","",IF(Recap!B1287&lt;0.25,1,0)+Recap!B1287)</f>
        <v/>
      </c>
      <c r="C1286" s="13" t="str">
        <f>IF(Recap!C1287="","",IF(Recap!C1287&lt;0.25,1,0)+Recap!C1287)</f>
        <v/>
      </c>
      <c r="D1286" s="13" t="str">
        <f>IF(Recap!D1287="","",IF(Recap!D1287&lt;0.25,1,0)+Recap!D1287)</f>
        <v/>
      </c>
      <c r="E1286" s="13" t="str">
        <f>IF(Recap!E1287="","",IF(Recap!E1287&lt;0.25,1,0)+Recap!E1287)</f>
        <v/>
      </c>
      <c r="F1286" s="13" t="str">
        <f>IF(Recap!F1287="","",IF(Recap!F1287&lt;0.25,1,0)+Recap!F1287)</f>
        <v/>
      </c>
      <c r="G1286" s="13" t="str">
        <f>IF(Recap!G1287="","",IF(Recap!G1287&lt;0.25,1,0)+Recap!G1287)</f>
        <v/>
      </c>
      <c r="H1286" s="13" t="str">
        <f>IF(Recap!H1287="","",IF(Recap!H1287&lt;0.25,1,0)+Recap!H1287)</f>
        <v/>
      </c>
      <c r="I1286" s="13" t="str">
        <f>IF(Recap!I1287="","",IF(Recap!I1287&lt;0.25,1,0)+Recap!I1287)</f>
        <v/>
      </c>
      <c r="J1286" s="13" t="str">
        <f>IF(Recap!J1287="","",IF(Recap!J1287&lt;0.25,1,0)+Recap!J1287)</f>
        <v/>
      </c>
      <c r="L1286" s="13" t="str">
        <f>IF(Recap!L1287="","",IF(Recap!L1287&lt;0.25,1,0)+Recap!L1287)</f>
        <v/>
      </c>
    </row>
    <row r="1287" spans="1:12">
      <c r="A1287" s="2" t="str">
        <f>IF(Recap!A1288="","",IF(Recap!A1288&lt;0.25,1,0)+Recap!A1288)</f>
        <v/>
      </c>
      <c r="B1287" s="13" t="str">
        <f>IF(Recap!B1288="","",IF(Recap!B1288&lt;0.25,1,0)+Recap!B1288)</f>
        <v/>
      </c>
      <c r="C1287" s="13" t="str">
        <f>IF(Recap!C1288="","",IF(Recap!C1288&lt;0.25,1,0)+Recap!C1288)</f>
        <v/>
      </c>
      <c r="D1287" s="13" t="str">
        <f>IF(Recap!D1288="","",IF(Recap!D1288&lt;0.25,1,0)+Recap!D1288)</f>
        <v/>
      </c>
      <c r="E1287" s="13" t="str">
        <f>IF(Recap!E1288="","",IF(Recap!E1288&lt;0.25,1,0)+Recap!E1288)</f>
        <v/>
      </c>
      <c r="F1287" s="13" t="str">
        <f>IF(Recap!F1288="","",IF(Recap!F1288&lt;0.25,1,0)+Recap!F1288)</f>
        <v/>
      </c>
      <c r="G1287" s="13" t="str">
        <f>IF(Recap!G1288="","",IF(Recap!G1288&lt;0.25,1,0)+Recap!G1288)</f>
        <v/>
      </c>
      <c r="H1287" s="13" t="str">
        <f>IF(Recap!H1288="","",IF(Recap!H1288&lt;0.25,1,0)+Recap!H1288)</f>
        <v/>
      </c>
      <c r="I1287" s="13" t="str">
        <f>IF(Recap!I1288="","",IF(Recap!I1288&lt;0.25,1,0)+Recap!I1288)</f>
        <v/>
      </c>
      <c r="J1287" s="13" t="str">
        <f>IF(Recap!J1288="","",IF(Recap!J1288&lt;0.25,1,0)+Recap!J1288)</f>
        <v/>
      </c>
      <c r="L1287" s="13" t="str">
        <f>IF(Recap!L1288="","",IF(Recap!L1288&lt;0.25,1,0)+Recap!L1288)</f>
        <v/>
      </c>
    </row>
    <row r="1288" spans="1:12">
      <c r="A1288" s="2" t="str">
        <f>IF(Recap!A1289="","",IF(Recap!A1289&lt;0.25,1,0)+Recap!A1289)</f>
        <v/>
      </c>
      <c r="B1288" s="13" t="str">
        <f>IF(Recap!B1289="","",IF(Recap!B1289&lt;0.25,1,0)+Recap!B1289)</f>
        <v/>
      </c>
      <c r="C1288" s="13" t="str">
        <f>IF(Recap!C1289="","",IF(Recap!C1289&lt;0.25,1,0)+Recap!C1289)</f>
        <v/>
      </c>
      <c r="D1288" s="13" t="str">
        <f>IF(Recap!D1289="","",IF(Recap!D1289&lt;0.25,1,0)+Recap!D1289)</f>
        <v/>
      </c>
      <c r="E1288" s="13" t="str">
        <f>IF(Recap!E1289="","",IF(Recap!E1289&lt;0.25,1,0)+Recap!E1289)</f>
        <v/>
      </c>
      <c r="F1288" s="13" t="str">
        <f>IF(Recap!F1289="","",IF(Recap!F1289&lt;0.25,1,0)+Recap!F1289)</f>
        <v/>
      </c>
      <c r="G1288" s="13" t="str">
        <f>IF(Recap!G1289="","",IF(Recap!G1289&lt;0.25,1,0)+Recap!G1289)</f>
        <v/>
      </c>
      <c r="H1288" s="13" t="str">
        <f>IF(Recap!H1289="","",IF(Recap!H1289&lt;0.25,1,0)+Recap!H1289)</f>
        <v/>
      </c>
      <c r="I1288" s="13" t="str">
        <f>IF(Recap!I1289="","",IF(Recap!I1289&lt;0.25,1,0)+Recap!I1289)</f>
        <v/>
      </c>
      <c r="J1288" s="13" t="str">
        <f>IF(Recap!J1289="","",IF(Recap!J1289&lt;0.25,1,0)+Recap!J1289)</f>
        <v/>
      </c>
      <c r="L1288" s="13" t="str">
        <f>IF(Recap!L1289="","",IF(Recap!L1289&lt;0.25,1,0)+Recap!L1289)</f>
        <v/>
      </c>
    </row>
    <row r="1289" spans="1:12">
      <c r="A1289" s="2" t="str">
        <f>IF(Recap!A1290="","",IF(Recap!A1290&lt;0.25,1,0)+Recap!A1290)</f>
        <v/>
      </c>
      <c r="B1289" s="13" t="str">
        <f>IF(Recap!B1290="","",IF(Recap!B1290&lt;0.25,1,0)+Recap!B1290)</f>
        <v/>
      </c>
      <c r="C1289" s="13" t="str">
        <f>IF(Recap!C1290="","",IF(Recap!C1290&lt;0.25,1,0)+Recap!C1290)</f>
        <v/>
      </c>
      <c r="D1289" s="13" t="str">
        <f>IF(Recap!D1290="","",IF(Recap!D1290&lt;0.25,1,0)+Recap!D1290)</f>
        <v/>
      </c>
      <c r="E1289" s="13" t="str">
        <f>IF(Recap!E1290="","",IF(Recap!E1290&lt;0.25,1,0)+Recap!E1290)</f>
        <v/>
      </c>
      <c r="F1289" s="13" t="str">
        <f>IF(Recap!F1290="","",IF(Recap!F1290&lt;0.25,1,0)+Recap!F1290)</f>
        <v/>
      </c>
      <c r="G1289" s="13" t="str">
        <f>IF(Recap!G1290="","",IF(Recap!G1290&lt;0.25,1,0)+Recap!G1290)</f>
        <v/>
      </c>
      <c r="H1289" s="13" t="str">
        <f>IF(Recap!H1290="","",IF(Recap!H1290&lt;0.25,1,0)+Recap!H1290)</f>
        <v/>
      </c>
      <c r="I1289" s="13" t="str">
        <f>IF(Recap!I1290="","",IF(Recap!I1290&lt;0.25,1,0)+Recap!I1290)</f>
        <v/>
      </c>
      <c r="J1289" s="13" t="str">
        <f>IF(Recap!J1290="","",IF(Recap!J1290&lt;0.25,1,0)+Recap!J1290)</f>
        <v/>
      </c>
      <c r="L1289" s="13" t="str">
        <f>IF(Recap!L1290="","",IF(Recap!L1290&lt;0.25,1,0)+Recap!L1290)</f>
        <v/>
      </c>
    </row>
    <row r="1290" spans="1:12">
      <c r="A1290" s="2" t="str">
        <f>IF(Recap!A1291="","",IF(Recap!A1291&lt;0.25,1,0)+Recap!A1291)</f>
        <v/>
      </c>
      <c r="B1290" s="13" t="str">
        <f>IF(Recap!B1291="","",IF(Recap!B1291&lt;0.25,1,0)+Recap!B1291)</f>
        <v/>
      </c>
      <c r="C1290" s="13" t="str">
        <f>IF(Recap!C1291="","",IF(Recap!C1291&lt;0.25,1,0)+Recap!C1291)</f>
        <v/>
      </c>
      <c r="D1290" s="13" t="str">
        <f>IF(Recap!D1291="","",IF(Recap!D1291&lt;0.25,1,0)+Recap!D1291)</f>
        <v/>
      </c>
      <c r="E1290" s="13" t="str">
        <f>IF(Recap!E1291="","",IF(Recap!E1291&lt;0.25,1,0)+Recap!E1291)</f>
        <v/>
      </c>
      <c r="F1290" s="13" t="str">
        <f>IF(Recap!F1291="","",IF(Recap!F1291&lt;0.25,1,0)+Recap!F1291)</f>
        <v/>
      </c>
      <c r="G1290" s="13" t="str">
        <f>IF(Recap!G1291="","",IF(Recap!G1291&lt;0.25,1,0)+Recap!G1291)</f>
        <v/>
      </c>
      <c r="H1290" s="13" t="str">
        <f>IF(Recap!H1291="","",IF(Recap!H1291&lt;0.25,1,0)+Recap!H1291)</f>
        <v/>
      </c>
      <c r="I1290" s="13" t="str">
        <f>IF(Recap!I1291="","",IF(Recap!I1291&lt;0.25,1,0)+Recap!I1291)</f>
        <v/>
      </c>
      <c r="J1290" s="13" t="str">
        <f>IF(Recap!J1291="","",IF(Recap!J1291&lt;0.25,1,0)+Recap!J1291)</f>
        <v/>
      </c>
      <c r="L1290" s="13" t="str">
        <f>IF(Recap!L1291="","",IF(Recap!L1291&lt;0.25,1,0)+Recap!L1291)</f>
        <v/>
      </c>
    </row>
    <row r="1291" spans="1:12">
      <c r="A1291" s="2" t="str">
        <f>IF(Recap!A1292="","",IF(Recap!A1292&lt;0.25,1,0)+Recap!A1292)</f>
        <v/>
      </c>
      <c r="B1291" s="13" t="str">
        <f>IF(Recap!B1292="","",IF(Recap!B1292&lt;0.25,1,0)+Recap!B1292)</f>
        <v/>
      </c>
      <c r="C1291" s="13" t="str">
        <f>IF(Recap!C1292="","",IF(Recap!C1292&lt;0.25,1,0)+Recap!C1292)</f>
        <v/>
      </c>
      <c r="D1291" s="13" t="str">
        <f>IF(Recap!D1292="","",IF(Recap!D1292&lt;0.25,1,0)+Recap!D1292)</f>
        <v/>
      </c>
      <c r="E1291" s="13" t="str">
        <f>IF(Recap!E1292="","",IF(Recap!E1292&lt;0.25,1,0)+Recap!E1292)</f>
        <v/>
      </c>
      <c r="F1291" s="13" t="str">
        <f>IF(Recap!F1292="","",IF(Recap!F1292&lt;0.25,1,0)+Recap!F1292)</f>
        <v/>
      </c>
      <c r="G1291" s="13" t="str">
        <f>IF(Recap!G1292="","",IF(Recap!G1292&lt;0.25,1,0)+Recap!G1292)</f>
        <v/>
      </c>
      <c r="H1291" s="13" t="str">
        <f>IF(Recap!H1292="","",IF(Recap!H1292&lt;0.25,1,0)+Recap!H1292)</f>
        <v/>
      </c>
      <c r="I1291" s="13" t="str">
        <f>IF(Recap!I1292="","",IF(Recap!I1292&lt;0.25,1,0)+Recap!I1292)</f>
        <v/>
      </c>
      <c r="J1291" s="13" t="str">
        <f>IF(Recap!J1292="","",IF(Recap!J1292&lt;0.25,1,0)+Recap!J1292)</f>
        <v/>
      </c>
      <c r="L1291" s="13" t="str">
        <f>IF(Recap!L1292="","",IF(Recap!L1292&lt;0.25,1,0)+Recap!L1292)</f>
        <v/>
      </c>
    </row>
    <row r="1292" spans="1:12">
      <c r="A1292" s="2" t="str">
        <f>IF(Recap!A1293="","",IF(Recap!A1293&lt;0.25,1,0)+Recap!A1293)</f>
        <v/>
      </c>
      <c r="B1292" s="13" t="str">
        <f>IF(Recap!B1293="","",IF(Recap!B1293&lt;0.25,1,0)+Recap!B1293)</f>
        <v/>
      </c>
      <c r="C1292" s="13" t="str">
        <f>IF(Recap!C1293="","",IF(Recap!C1293&lt;0.25,1,0)+Recap!C1293)</f>
        <v/>
      </c>
      <c r="D1292" s="13" t="str">
        <f>IF(Recap!D1293="","",IF(Recap!D1293&lt;0.25,1,0)+Recap!D1293)</f>
        <v/>
      </c>
      <c r="E1292" s="13" t="str">
        <f>IF(Recap!E1293="","",IF(Recap!E1293&lt;0.25,1,0)+Recap!E1293)</f>
        <v/>
      </c>
      <c r="F1292" s="13" t="str">
        <f>IF(Recap!F1293="","",IF(Recap!F1293&lt;0.25,1,0)+Recap!F1293)</f>
        <v/>
      </c>
      <c r="G1292" s="13" t="str">
        <f>IF(Recap!G1293="","",IF(Recap!G1293&lt;0.25,1,0)+Recap!G1293)</f>
        <v/>
      </c>
      <c r="H1292" s="13" t="str">
        <f>IF(Recap!H1293="","",IF(Recap!H1293&lt;0.25,1,0)+Recap!H1293)</f>
        <v/>
      </c>
      <c r="I1292" s="13" t="str">
        <f>IF(Recap!I1293="","",IF(Recap!I1293&lt;0.25,1,0)+Recap!I1293)</f>
        <v/>
      </c>
      <c r="J1292" s="13" t="str">
        <f>IF(Recap!J1293="","",IF(Recap!J1293&lt;0.25,1,0)+Recap!J1293)</f>
        <v/>
      </c>
      <c r="L1292" s="13" t="str">
        <f>IF(Recap!L1293="","",IF(Recap!L1293&lt;0.25,1,0)+Recap!L1293)</f>
        <v/>
      </c>
    </row>
    <row r="1293" spans="1:12">
      <c r="A1293" s="2" t="str">
        <f>IF(Recap!A1294="","",IF(Recap!A1294&lt;0.25,1,0)+Recap!A1294)</f>
        <v/>
      </c>
      <c r="B1293" s="13" t="str">
        <f>IF(Recap!B1294="","",IF(Recap!B1294&lt;0.25,1,0)+Recap!B1294)</f>
        <v/>
      </c>
      <c r="C1293" s="13" t="str">
        <f>IF(Recap!C1294="","",IF(Recap!C1294&lt;0.25,1,0)+Recap!C1294)</f>
        <v/>
      </c>
      <c r="D1293" s="13" t="str">
        <f>IF(Recap!D1294="","",IF(Recap!D1294&lt;0.25,1,0)+Recap!D1294)</f>
        <v/>
      </c>
      <c r="E1293" s="13" t="str">
        <f>IF(Recap!E1294="","",IF(Recap!E1294&lt;0.25,1,0)+Recap!E1294)</f>
        <v/>
      </c>
      <c r="F1293" s="13" t="str">
        <f>IF(Recap!F1294="","",IF(Recap!F1294&lt;0.25,1,0)+Recap!F1294)</f>
        <v/>
      </c>
      <c r="G1293" s="13" t="str">
        <f>IF(Recap!G1294="","",IF(Recap!G1294&lt;0.25,1,0)+Recap!G1294)</f>
        <v/>
      </c>
      <c r="H1293" s="13" t="str">
        <f>IF(Recap!H1294="","",IF(Recap!H1294&lt;0.25,1,0)+Recap!H1294)</f>
        <v/>
      </c>
      <c r="I1293" s="13" t="str">
        <f>IF(Recap!I1294="","",IF(Recap!I1294&lt;0.25,1,0)+Recap!I1294)</f>
        <v/>
      </c>
      <c r="J1293" s="13" t="str">
        <f>IF(Recap!J1294="","",IF(Recap!J1294&lt;0.25,1,0)+Recap!J1294)</f>
        <v/>
      </c>
      <c r="L1293" s="13" t="str">
        <f>IF(Recap!L1294="","",IF(Recap!L1294&lt;0.25,1,0)+Recap!L1294)</f>
        <v/>
      </c>
    </row>
    <row r="1294" spans="1:12">
      <c r="A1294" s="2" t="str">
        <f>IF(Recap!A1295="","",IF(Recap!A1295&lt;0.25,1,0)+Recap!A1295)</f>
        <v/>
      </c>
      <c r="B1294" s="13" t="str">
        <f>IF(Recap!B1295="","",IF(Recap!B1295&lt;0.25,1,0)+Recap!B1295)</f>
        <v/>
      </c>
      <c r="C1294" s="13" t="str">
        <f>IF(Recap!C1295="","",IF(Recap!C1295&lt;0.25,1,0)+Recap!C1295)</f>
        <v/>
      </c>
      <c r="D1294" s="13" t="str">
        <f>IF(Recap!D1295="","",IF(Recap!D1295&lt;0.25,1,0)+Recap!D1295)</f>
        <v/>
      </c>
      <c r="E1294" s="13" t="str">
        <f>IF(Recap!E1295="","",IF(Recap!E1295&lt;0.25,1,0)+Recap!E1295)</f>
        <v/>
      </c>
      <c r="F1294" s="13" t="str">
        <f>IF(Recap!F1295="","",IF(Recap!F1295&lt;0.25,1,0)+Recap!F1295)</f>
        <v/>
      </c>
      <c r="G1294" s="13" t="str">
        <f>IF(Recap!G1295="","",IF(Recap!G1295&lt;0.25,1,0)+Recap!G1295)</f>
        <v/>
      </c>
      <c r="H1294" s="13" t="str">
        <f>IF(Recap!H1295="","",IF(Recap!H1295&lt;0.25,1,0)+Recap!H1295)</f>
        <v/>
      </c>
      <c r="I1294" s="13" t="str">
        <f>IF(Recap!I1295="","",IF(Recap!I1295&lt;0.25,1,0)+Recap!I1295)</f>
        <v/>
      </c>
      <c r="J1294" s="13" t="str">
        <f>IF(Recap!J1295="","",IF(Recap!J1295&lt;0.25,1,0)+Recap!J1295)</f>
        <v/>
      </c>
      <c r="L1294" s="13" t="str">
        <f>IF(Recap!L1295="","",IF(Recap!L1295&lt;0.25,1,0)+Recap!L1295)</f>
        <v/>
      </c>
    </row>
    <row r="1295" spans="1:12">
      <c r="A1295" s="2" t="str">
        <f>IF(Recap!A1296="","",IF(Recap!A1296&lt;0.25,1,0)+Recap!A1296)</f>
        <v/>
      </c>
      <c r="B1295" s="13" t="str">
        <f>IF(Recap!B1296="","",IF(Recap!B1296&lt;0.25,1,0)+Recap!B1296)</f>
        <v/>
      </c>
      <c r="C1295" s="13" t="str">
        <f>IF(Recap!C1296="","",IF(Recap!C1296&lt;0.25,1,0)+Recap!C1296)</f>
        <v/>
      </c>
      <c r="D1295" s="13" t="str">
        <f>IF(Recap!D1296="","",IF(Recap!D1296&lt;0.25,1,0)+Recap!D1296)</f>
        <v/>
      </c>
      <c r="E1295" s="13" t="str">
        <f>IF(Recap!E1296="","",IF(Recap!E1296&lt;0.25,1,0)+Recap!E1296)</f>
        <v/>
      </c>
      <c r="F1295" s="13" t="str">
        <f>IF(Recap!F1296="","",IF(Recap!F1296&lt;0.25,1,0)+Recap!F1296)</f>
        <v/>
      </c>
      <c r="G1295" s="13" t="str">
        <f>IF(Recap!G1296="","",IF(Recap!G1296&lt;0.25,1,0)+Recap!G1296)</f>
        <v/>
      </c>
      <c r="H1295" s="13" t="str">
        <f>IF(Recap!H1296="","",IF(Recap!H1296&lt;0.25,1,0)+Recap!H1296)</f>
        <v/>
      </c>
      <c r="I1295" s="13" t="str">
        <f>IF(Recap!I1296="","",IF(Recap!I1296&lt;0.25,1,0)+Recap!I1296)</f>
        <v/>
      </c>
      <c r="J1295" s="13" t="str">
        <f>IF(Recap!J1296="","",IF(Recap!J1296&lt;0.25,1,0)+Recap!J1296)</f>
        <v/>
      </c>
      <c r="L1295" s="13" t="str">
        <f>IF(Recap!L1296="","",IF(Recap!L1296&lt;0.25,1,0)+Recap!L1296)</f>
        <v/>
      </c>
    </row>
    <row r="1296" spans="1:12">
      <c r="A1296" s="2" t="str">
        <f>IF(Recap!A1297="","",IF(Recap!A1297&lt;0.25,1,0)+Recap!A1297)</f>
        <v/>
      </c>
      <c r="B1296" s="13" t="str">
        <f>IF(Recap!B1297="","",IF(Recap!B1297&lt;0.25,1,0)+Recap!B1297)</f>
        <v/>
      </c>
      <c r="C1296" s="13" t="str">
        <f>IF(Recap!C1297="","",IF(Recap!C1297&lt;0.25,1,0)+Recap!C1297)</f>
        <v/>
      </c>
      <c r="D1296" s="13" t="str">
        <f>IF(Recap!D1297="","",IF(Recap!D1297&lt;0.25,1,0)+Recap!D1297)</f>
        <v/>
      </c>
      <c r="E1296" s="13" t="str">
        <f>IF(Recap!E1297="","",IF(Recap!E1297&lt;0.25,1,0)+Recap!E1297)</f>
        <v/>
      </c>
      <c r="F1296" s="13" t="str">
        <f>IF(Recap!F1297="","",IF(Recap!F1297&lt;0.25,1,0)+Recap!F1297)</f>
        <v/>
      </c>
      <c r="G1296" s="13" t="str">
        <f>IF(Recap!G1297="","",IF(Recap!G1297&lt;0.25,1,0)+Recap!G1297)</f>
        <v/>
      </c>
      <c r="H1296" s="13" t="str">
        <f>IF(Recap!H1297="","",IF(Recap!H1297&lt;0.25,1,0)+Recap!H1297)</f>
        <v/>
      </c>
      <c r="I1296" s="13" t="str">
        <f>IF(Recap!I1297="","",IF(Recap!I1297&lt;0.25,1,0)+Recap!I1297)</f>
        <v/>
      </c>
      <c r="J1296" s="13" t="str">
        <f>IF(Recap!J1297="","",IF(Recap!J1297&lt;0.25,1,0)+Recap!J1297)</f>
        <v/>
      </c>
      <c r="L1296" s="13" t="str">
        <f>IF(Recap!L1297="","",IF(Recap!L1297&lt;0.25,1,0)+Recap!L1297)</f>
        <v/>
      </c>
    </row>
    <row r="1297" spans="1:12">
      <c r="A1297" s="2" t="str">
        <f>IF(Recap!A1298="","",IF(Recap!A1298&lt;0.25,1,0)+Recap!A1298)</f>
        <v/>
      </c>
      <c r="B1297" s="13" t="str">
        <f>IF(Recap!B1298="","",IF(Recap!B1298&lt;0.25,1,0)+Recap!B1298)</f>
        <v/>
      </c>
      <c r="C1297" s="13" t="str">
        <f>IF(Recap!C1298="","",IF(Recap!C1298&lt;0.25,1,0)+Recap!C1298)</f>
        <v/>
      </c>
      <c r="D1297" s="13" t="str">
        <f>IF(Recap!D1298="","",IF(Recap!D1298&lt;0.25,1,0)+Recap!D1298)</f>
        <v/>
      </c>
      <c r="E1297" s="13" t="str">
        <f>IF(Recap!E1298="","",IF(Recap!E1298&lt;0.25,1,0)+Recap!E1298)</f>
        <v/>
      </c>
      <c r="F1297" s="13" t="str">
        <f>IF(Recap!F1298="","",IF(Recap!F1298&lt;0.25,1,0)+Recap!F1298)</f>
        <v/>
      </c>
      <c r="G1297" s="13" t="str">
        <f>IF(Recap!G1298="","",IF(Recap!G1298&lt;0.25,1,0)+Recap!G1298)</f>
        <v/>
      </c>
      <c r="H1297" s="13" t="str">
        <f>IF(Recap!H1298="","",IF(Recap!H1298&lt;0.25,1,0)+Recap!H1298)</f>
        <v/>
      </c>
      <c r="I1297" s="13" t="str">
        <f>IF(Recap!I1298="","",IF(Recap!I1298&lt;0.25,1,0)+Recap!I1298)</f>
        <v/>
      </c>
      <c r="J1297" s="13" t="str">
        <f>IF(Recap!J1298="","",IF(Recap!J1298&lt;0.25,1,0)+Recap!J1298)</f>
        <v/>
      </c>
      <c r="L1297" s="13" t="str">
        <f>IF(Recap!L1298="","",IF(Recap!L1298&lt;0.25,1,0)+Recap!L1298)</f>
        <v/>
      </c>
    </row>
    <row r="1298" spans="1:12">
      <c r="A1298" s="2" t="str">
        <f>IF(Recap!A1299="","",IF(Recap!A1299&lt;0.25,1,0)+Recap!A1299)</f>
        <v/>
      </c>
      <c r="B1298" s="13" t="str">
        <f>IF(Recap!B1299="","",IF(Recap!B1299&lt;0.25,1,0)+Recap!B1299)</f>
        <v/>
      </c>
      <c r="C1298" s="13" t="str">
        <f>IF(Recap!C1299="","",IF(Recap!C1299&lt;0.25,1,0)+Recap!C1299)</f>
        <v/>
      </c>
      <c r="D1298" s="13" t="str">
        <f>IF(Recap!D1299="","",IF(Recap!D1299&lt;0.25,1,0)+Recap!D1299)</f>
        <v/>
      </c>
      <c r="E1298" s="13" t="str">
        <f>IF(Recap!E1299="","",IF(Recap!E1299&lt;0.25,1,0)+Recap!E1299)</f>
        <v/>
      </c>
      <c r="F1298" s="13" t="str">
        <f>IF(Recap!F1299="","",IF(Recap!F1299&lt;0.25,1,0)+Recap!F1299)</f>
        <v/>
      </c>
      <c r="G1298" s="13" t="str">
        <f>IF(Recap!G1299="","",IF(Recap!G1299&lt;0.25,1,0)+Recap!G1299)</f>
        <v/>
      </c>
      <c r="H1298" s="13" t="str">
        <f>IF(Recap!H1299="","",IF(Recap!H1299&lt;0.25,1,0)+Recap!H1299)</f>
        <v/>
      </c>
      <c r="I1298" s="13" t="str">
        <f>IF(Recap!I1299="","",IF(Recap!I1299&lt;0.25,1,0)+Recap!I1299)</f>
        <v/>
      </c>
      <c r="J1298" s="13" t="str">
        <f>IF(Recap!J1299="","",IF(Recap!J1299&lt;0.25,1,0)+Recap!J1299)</f>
        <v/>
      </c>
      <c r="L1298" s="13" t="str">
        <f>IF(Recap!L1299="","",IF(Recap!L1299&lt;0.25,1,0)+Recap!L1299)</f>
        <v/>
      </c>
    </row>
    <row r="1299" spans="1:12">
      <c r="A1299" s="2" t="str">
        <f>IF(Recap!A1300="","",IF(Recap!A1300&lt;0.25,1,0)+Recap!A1300)</f>
        <v/>
      </c>
      <c r="B1299" s="13" t="str">
        <f>IF(Recap!B1300="","",IF(Recap!B1300&lt;0.25,1,0)+Recap!B1300)</f>
        <v/>
      </c>
      <c r="C1299" s="13" t="str">
        <f>IF(Recap!C1300="","",IF(Recap!C1300&lt;0.25,1,0)+Recap!C1300)</f>
        <v/>
      </c>
      <c r="D1299" s="13" t="str">
        <f>IF(Recap!D1300="","",IF(Recap!D1300&lt;0.25,1,0)+Recap!D1300)</f>
        <v/>
      </c>
      <c r="E1299" s="13" t="str">
        <f>IF(Recap!E1300="","",IF(Recap!E1300&lt;0.25,1,0)+Recap!E1300)</f>
        <v/>
      </c>
      <c r="F1299" s="13" t="str">
        <f>IF(Recap!F1300="","",IF(Recap!F1300&lt;0.25,1,0)+Recap!F1300)</f>
        <v/>
      </c>
      <c r="G1299" s="13" t="str">
        <f>IF(Recap!G1300="","",IF(Recap!G1300&lt;0.25,1,0)+Recap!G1300)</f>
        <v/>
      </c>
      <c r="H1299" s="13" t="str">
        <f>IF(Recap!H1300="","",IF(Recap!H1300&lt;0.25,1,0)+Recap!H1300)</f>
        <v/>
      </c>
      <c r="I1299" s="13" t="str">
        <f>IF(Recap!I1300="","",IF(Recap!I1300&lt;0.25,1,0)+Recap!I1300)</f>
        <v/>
      </c>
      <c r="J1299" s="13" t="str">
        <f>IF(Recap!J1300="","",IF(Recap!J1300&lt;0.25,1,0)+Recap!J1300)</f>
        <v/>
      </c>
      <c r="L1299" s="13" t="str">
        <f>IF(Recap!L1300="","",IF(Recap!L1300&lt;0.25,1,0)+Recap!L1300)</f>
        <v/>
      </c>
    </row>
    <row r="1300" spans="1:12">
      <c r="A1300" s="2" t="str">
        <f>IF(Recap!A1301="","",IF(Recap!A1301&lt;0.25,1,0)+Recap!A1301)</f>
        <v/>
      </c>
      <c r="B1300" s="13" t="str">
        <f>IF(Recap!B1301="","",IF(Recap!B1301&lt;0.25,1,0)+Recap!B1301)</f>
        <v/>
      </c>
      <c r="C1300" s="13" t="str">
        <f>IF(Recap!C1301="","",IF(Recap!C1301&lt;0.25,1,0)+Recap!C1301)</f>
        <v/>
      </c>
      <c r="D1300" s="13" t="str">
        <f>IF(Recap!D1301="","",IF(Recap!D1301&lt;0.25,1,0)+Recap!D1301)</f>
        <v/>
      </c>
      <c r="E1300" s="13" t="str">
        <f>IF(Recap!E1301="","",IF(Recap!E1301&lt;0.25,1,0)+Recap!E1301)</f>
        <v/>
      </c>
      <c r="F1300" s="13" t="str">
        <f>IF(Recap!F1301="","",IF(Recap!F1301&lt;0.25,1,0)+Recap!F1301)</f>
        <v/>
      </c>
      <c r="G1300" s="13" t="str">
        <f>IF(Recap!G1301="","",IF(Recap!G1301&lt;0.25,1,0)+Recap!G1301)</f>
        <v/>
      </c>
      <c r="H1300" s="13" t="str">
        <f>IF(Recap!H1301="","",IF(Recap!H1301&lt;0.25,1,0)+Recap!H1301)</f>
        <v/>
      </c>
      <c r="I1300" s="13" t="str">
        <f>IF(Recap!I1301="","",IF(Recap!I1301&lt;0.25,1,0)+Recap!I1301)</f>
        <v/>
      </c>
      <c r="J1300" s="13" t="str">
        <f>IF(Recap!J1301="","",IF(Recap!J1301&lt;0.25,1,0)+Recap!J1301)</f>
        <v/>
      </c>
      <c r="L1300" s="13" t="str">
        <f>IF(Recap!L1301="","",IF(Recap!L1301&lt;0.25,1,0)+Recap!L1301)</f>
        <v/>
      </c>
    </row>
    <row r="1301" spans="1:12">
      <c r="A1301" s="2" t="str">
        <f>IF(Recap!A1302="","",IF(Recap!A1302&lt;0.25,1,0)+Recap!A1302)</f>
        <v/>
      </c>
      <c r="B1301" s="13" t="str">
        <f>IF(Recap!B1302="","",IF(Recap!B1302&lt;0.25,1,0)+Recap!B1302)</f>
        <v/>
      </c>
      <c r="C1301" s="13" t="str">
        <f>IF(Recap!C1302="","",IF(Recap!C1302&lt;0.25,1,0)+Recap!C1302)</f>
        <v/>
      </c>
      <c r="D1301" s="13" t="str">
        <f>IF(Recap!D1302="","",IF(Recap!D1302&lt;0.25,1,0)+Recap!D1302)</f>
        <v/>
      </c>
      <c r="E1301" s="13" t="str">
        <f>IF(Recap!E1302="","",IF(Recap!E1302&lt;0.25,1,0)+Recap!E1302)</f>
        <v/>
      </c>
      <c r="F1301" s="13" t="str">
        <f>IF(Recap!F1302="","",IF(Recap!F1302&lt;0.25,1,0)+Recap!F1302)</f>
        <v/>
      </c>
      <c r="G1301" s="13" t="str">
        <f>IF(Recap!G1302="","",IF(Recap!G1302&lt;0.25,1,0)+Recap!G1302)</f>
        <v/>
      </c>
      <c r="H1301" s="13" t="str">
        <f>IF(Recap!H1302="","",IF(Recap!H1302&lt;0.25,1,0)+Recap!H1302)</f>
        <v/>
      </c>
      <c r="I1301" s="13" t="str">
        <f>IF(Recap!I1302="","",IF(Recap!I1302&lt;0.25,1,0)+Recap!I1302)</f>
        <v/>
      </c>
      <c r="J1301" s="13" t="str">
        <f>IF(Recap!J1302="","",IF(Recap!J1302&lt;0.25,1,0)+Recap!J1302)</f>
        <v/>
      </c>
      <c r="L1301" s="13" t="str">
        <f>IF(Recap!L1302="","",IF(Recap!L1302&lt;0.25,1,0)+Recap!L1302)</f>
        <v/>
      </c>
    </row>
    <row r="1302" spans="1:12">
      <c r="A1302" s="2" t="str">
        <f>IF(Recap!A1303="","",IF(Recap!A1303&lt;0.25,1,0)+Recap!A1303)</f>
        <v/>
      </c>
      <c r="B1302" s="13" t="str">
        <f>IF(Recap!B1303="","",IF(Recap!B1303&lt;0.25,1,0)+Recap!B1303)</f>
        <v/>
      </c>
      <c r="C1302" s="13" t="str">
        <f>IF(Recap!C1303="","",IF(Recap!C1303&lt;0.25,1,0)+Recap!C1303)</f>
        <v/>
      </c>
      <c r="D1302" s="13" t="str">
        <f>IF(Recap!D1303="","",IF(Recap!D1303&lt;0.25,1,0)+Recap!D1303)</f>
        <v/>
      </c>
      <c r="E1302" s="13" t="str">
        <f>IF(Recap!E1303="","",IF(Recap!E1303&lt;0.25,1,0)+Recap!E1303)</f>
        <v/>
      </c>
      <c r="F1302" s="13" t="str">
        <f>IF(Recap!F1303="","",IF(Recap!F1303&lt;0.25,1,0)+Recap!F1303)</f>
        <v/>
      </c>
      <c r="G1302" s="13" t="str">
        <f>IF(Recap!G1303="","",IF(Recap!G1303&lt;0.25,1,0)+Recap!G1303)</f>
        <v/>
      </c>
      <c r="H1302" s="13" t="str">
        <f>IF(Recap!H1303="","",IF(Recap!H1303&lt;0.25,1,0)+Recap!H1303)</f>
        <v/>
      </c>
      <c r="I1302" s="13" t="str">
        <f>IF(Recap!I1303="","",IF(Recap!I1303&lt;0.25,1,0)+Recap!I1303)</f>
        <v/>
      </c>
      <c r="J1302" s="13" t="str">
        <f>IF(Recap!J1303="","",IF(Recap!J1303&lt;0.25,1,0)+Recap!J1303)</f>
        <v/>
      </c>
      <c r="L1302" s="13" t="str">
        <f>IF(Recap!L1303="","",IF(Recap!L1303&lt;0.25,1,0)+Recap!L1303)</f>
        <v/>
      </c>
    </row>
    <row r="1303" spans="1:12">
      <c r="A1303" s="2" t="str">
        <f>IF(Recap!A1304="","",IF(Recap!A1304&lt;0.25,1,0)+Recap!A1304)</f>
        <v/>
      </c>
      <c r="B1303" s="13" t="str">
        <f>IF(Recap!B1304="","",IF(Recap!B1304&lt;0.25,1,0)+Recap!B1304)</f>
        <v/>
      </c>
      <c r="C1303" s="13" t="str">
        <f>IF(Recap!C1304="","",IF(Recap!C1304&lt;0.25,1,0)+Recap!C1304)</f>
        <v/>
      </c>
      <c r="D1303" s="13" t="str">
        <f>IF(Recap!D1304="","",IF(Recap!D1304&lt;0.25,1,0)+Recap!D1304)</f>
        <v/>
      </c>
      <c r="E1303" s="13" t="str">
        <f>IF(Recap!E1304="","",IF(Recap!E1304&lt;0.25,1,0)+Recap!E1304)</f>
        <v/>
      </c>
      <c r="F1303" s="13" t="str">
        <f>IF(Recap!F1304="","",IF(Recap!F1304&lt;0.25,1,0)+Recap!F1304)</f>
        <v/>
      </c>
      <c r="G1303" s="13" t="str">
        <f>IF(Recap!G1304="","",IF(Recap!G1304&lt;0.25,1,0)+Recap!G1304)</f>
        <v/>
      </c>
      <c r="H1303" s="13" t="str">
        <f>IF(Recap!H1304="","",IF(Recap!H1304&lt;0.25,1,0)+Recap!H1304)</f>
        <v/>
      </c>
      <c r="I1303" s="13" t="str">
        <f>IF(Recap!I1304="","",IF(Recap!I1304&lt;0.25,1,0)+Recap!I1304)</f>
        <v/>
      </c>
      <c r="J1303" s="13" t="str">
        <f>IF(Recap!J1304="","",IF(Recap!J1304&lt;0.25,1,0)+Recap!J1304)</f>
        <v/>
      </c>
      <c r="L1303" s="13" t="str">
        <f>IF(Recap!L1304="","",IF(Recap!L1304&lt;0.25,1,0)+Recap!L1304)</f>
        <v/>
      </c>
    </row>
    <row r="1304" spans="1:12">
      <c r="A1304" s="2" t="str">
        <f>IF(Recap!A1305="","",IF(Recap!A1305&lt;0.25,1,0)+Recap!A1305)</f>
        <v/>
      </c>
      <c r="B1304" s="13" t="str">
        <f>IF(Recap!B1305="","",IF(Recap!B1305&lt;0.25,1,0)+Recap!B1305)</f>
        <v/>
      </c>
      <c r="C1304" s="13" t="str">
        <f>IF(Recap!C1305="","",IF(Recap!C1305&lt;0.25,1,0)+Recap!C1305)</f>
        <v/>
      </c>
      <c r="D1304" s="13" t="str">
        <f>IF(Recap!D1305="","",IF(Recap!D1305&lt;0.25,1,0)+Recap!D1305)</f>
        <v/>
      </c>
      <c r="E1304" s="13" t="str">
        <f>IF(Recap!E1305="","",IF(Recap!E1305&lt;0.25,1,0)+Recap!E1305)</f>
        <v/>
      </c>
      <c r="F1304" s="13" t="str">
        <f>IF(Recap!F1305="","",IF(Recap!F1305&lt;0.25,1,0)+Recap!F1305)</f>
        <v/>
      </c>
      <c r="G1304" s="13" t="str">
        <f>IF(Recap!G1305="","",IF(Recap!G1305&lt;0.25,1,0)+Recap!G1305)</f>
        <v/>
      </c>
      <c r="H1304" s="13" t="str">
        <f>IF(Recap!H1305="","",IF(Recap!H1305&lt;0.25,1,0)+Recap!H1305)</f>
        <v/>
      </c>
      <c r="I1304" s="13" t="str">
        <f>IF(Recap!I1305="","",IF(Recap!I1305&lt;0.25,1,0)+Recap!I1305)</f>
        <v/>
      </c>
      <c r="J1304" s="13" t="str">
        <f>IF(Recap!J1305="","",IF(Recap!J1305&lt;0.25,1,0)+Recap!J1305)</f>
        <v/>
      </c>
      <c r="L1304" s="13" t="str">
        <f>IF(Recap!L1305="","",IF(Recap!L1305&lt;0.25,1,0)+Recap!L1305)</f>
        <v/>
      </c>
    </row>
    <row r="1305" spans="1:12">
      <c r="A1305" s="2" t="str">
        <f>IF(Recap!A1306="","",IF(Recap!A1306&lt;0.25,1,0)+Recap!A1306)</f>
        <v/>
      </c>
      <c r="B1305" s="13" t="str">
        <f>IF(Recap!B1306="","",IF(Recap!B1306&lt;0.25,1,0)+Recap!B1306)</f>
        <v/>
      </c>
      <c r="C1305" s="13" t="str">
        <f>IF(Recap!C1306="","",IF(Recap!C1306&lt;0.25,1,0)+Recap!C1306)</f>
        <v/>
      </c>
      <c r="D1305" s="13" t="str">
        <f>IF(Recap!D1306="","",IF(Recap!D1306&lt;0.25,1,0)+Recap!D1306)</f>
        <v/>
      </c>
      <c r="E1305" s="13" t="str">
        <f>IF(Recap!E1306="","",IF(Recap!E1306&lt;0.25,1,0)+Recap!E1306)</f>
        <v/>
      </c>
      <c r="F1305" s="13" t="str">
        <f>IF(Recap!F1306="","",IF(Recap!F1306&lt;0.25,1,0)+Recap!F1306)</f>
        <v/>
      </c>
      <c r="G1305" s="13" t="str">
        <f>IF(Recap!G1306="","",IF(Recap!G1306&lt;0.25,1,0)+Recap!G1306)</f>
        <v/>
      </c>
      <c r="H1305" s="13" t="str">
        <f>IF(Recap!H1306="","",IF(Recap!H1306&lt;0.25,1,0)+Recap!H1306)</f>
        <v/>
      </c>
      <c r="I1305" s="13" t="str">
        <f>IF(Recap!I1306="","",IF(Recap!I1306&lt;0.25,1,0)+Recap!I1306)</f>
        <v/>
      </c>
      <c r="J1305" s="13" t="str">
        <f>IF(Recap!J1306="","",IF(Recap!J1306&lt;0.25,1,0)+Recap!J1306)</f>
        <v/>
      </c>
      <c r="L1305" s="13" t="str">
        <f>IF(Recap!L1306="","",IF(Recap!L1306&lt;0.25,1,0)+Recap!L1306)</f>
        <v/>
      </c>
    </row>
    <row r="1306" spans="1:12">
      <c r="A1306" s="2" t="str">
        <f>IF(Recap!A1307="","",IF(Recap!A1307&lt;0.25,1,0)+Recap!A1307)</f>
        <v/>
      </c>
      <c r="B1306" s="13" t="str">
        <f>IF(Recap!B1307="","",IF(Recap!B1307&lt;0.25,1,0)+Recap!B1307)</f>
        <v/>
      </c>
      <c r="C1306" s="13" t="str">
        <f>IF(Recap!C1307="","",IF(Recap!C1307&lt;0.25,1,0)+Recap!C1307)</f>
        <v/>
      </c>
      <c r="D1306" s="13" t="str">
        <f>IF(Recap!D1307="","",IF(Recap!D1307&lt;0.25,1,0)+Recap!D1307)</f>
        <v/>
      </c>
      <c r="E1306" s="13" t="str">
        <f>IF(Recap!E1307="","",IF(Recap!E1307&lt;0.25,1,0)+Recap!E1307)</f>
        <v/>
      </c>
      <c r="F1306" s="13" t="str">
        <f>IF(Recap!F1307="","",IF(Recap!F1307&lt;0.25,1,0)+Recap!F1307)</f>
        <v/>
      </c>
      <c r="G1306" s="13" t="str">
        <f>IF(Recap!G1307="","",IF(Recap!G1307&lt;0.25,1,0)+Recap!G1307)</f>
        <v/>
      </c>
      <c r="H1306" s="13" t="str">
        <f>IF(Recap!H1307="","",IF(Recap!H1307&lt;0.25,1,0)+Recap!H1307)</f>
        <v/>
      </c>
      <c r="I1306" s="13" t="str">
        <f>IF(Recap!I1307="","",IF(Recap!I1307&lt;0.25,1,0)+Recap!I1307)</f>
        <v/>
      </c>
      <c r="J1306" s="13" t="str">
        <f>IF(Recap!J1307="","",IF(Recap!J1307&lt;0.25,1,0)+Recap!J1307)</f>
        <v/>
      </c>
      <c r="L1306" s="13" t="str">
        <f>IF(Recap!L1307="","",IF(Recap!L1307&lt;0.25,1,0)+Recap!L1307)</f>
        <v/>
      </c>
    </row>
    <row r="1307" spans="1:12">
      <c r="A1307" s="2" t="str">
        <f>IF(Recap!A1308="","",IF(Recap!A1308&lt;0.25,1,0)+Recap!A1308)</f>
        <v/>
      </c>
      <c r="B1307" s="13" t="str">
        <f>IF(Recap!B1308="","",IF(Recap!B1308&lt;0.25,1,0)+Recap!B1308)</f>
        <v/>
      </c>
      <c r="C1307" s="13" t="str">
        <f>IF(Recap!C1308="","",IF(Recap!C1308&lt;0.25,1,0)+Recap!C1308)</f>
        <v/>
      </c>
      <c r="D1307" s="13" t="str">
        <f>IF(Recap!D1308="","",IF(Recap!D1308&lt;0.25,1,0)+Recap!D1308)</f>
        <v/>
      </c>
      <c r="E1307" s="13" t="str">
        <f>IF(Recap!E1308="","",IF(Recap!E1308&lt;0.25,1,0)+Recap!E1308)</f>
        <v/>
      </c>
      <c r="F1307" s="13" t="str">
        <f>IF(Recap!F1308="","",IF(Recap!F1308&lt;0.25,1,0)+Recap!F1308)</f>
        <v/>
      </c>
      <c r="G1307" s="13" t="str">
        <f>IF(Recap!G1308="","",IF(Recap!G1308&lt;0.25,1,0)+Recap!G1308)</f>
        <v/>
      </c>
      <c r="H1307" s="13" t="str">
        <f>IF(Recap!H1308="","",IF(Recap!H1308&lt;0.25,1,0)+Recap!H1308)</f>
        <v/>
      </c>
      <c r="I1307" s="13" t="str">
        <f>IF(Recap!I1308="","",IF(Recap!I1308&lt;0.25,1,0)+Recap!I1308)</f>
        <v/>
      </c>
      <c r="J1307" s="13" t="str">
        <f>IF(Recap!J1308="","",IF(Recap!J1308&lt;0.25,1,0)+Recap!J1308)</f>
        <v/>
      </c>
      <c r="L1307" s="13" t="str">
        <f>IF(Recap!L1308="","",IF(Recap!L1308&lt;0.25,1,0)+Recap!L1308)</f>
        <v/>
      </c>
    </row>
    <row r="1308" spans="1:12">
      <c r="A1308" s="2" t="str">
        <f>IF(Recap!A1309="","",IF(Recap!A1309&lt;0.25,1,0)+Recap!A1309)</f>
        <v/>
      </c>
      <c r="B1308" s="13" t="str">
        <f>IF(Recap!B1309="","",IF(Recap!B1309&lt;0.25,1,0)+Recap!B1309)</f>
        <v/>
      </c>
      <c r="C1308" s="13" t="str">
        <f>IF(Recap!C1309="","",IF(Recap!C1309&lt;0.25,1,0)+Recap!C1309)</f>
        <v/>
      </c>
      <c r="D1308" s="13" t="str">
        <f>IF(Recap!D1309="","",IF(Recap!D1309&lt;0.25,1,0)+Recap!D1309)</f>
        <v/>
      </c>
      <c r="E1308" s="13" t="str">
        <f>IF(Recap!E1309="","",IF(Recap!E1309&lt;0.25,1,0)+Recap!E1309)</f>
        <v/>
      </c>
      <c r="F1308" s="13" t="str">
        <f>IF(Recap!F1309="","",IF(Recap!F1309&lt;0.25,1,0)+Recap!F1309)</f>
        <v/>
      </c>
      <c r="G1308" s="13" t="str">
        <f>IF(Recap!G1309="","",IF(Recap!G1309&lt;0.25,1,0)+Recap!G1309)</f>
        <v/>
      </c>
      <c r="H1308" s="13" t="str">
        <f>IF(Recap!H1309="","",IF(Recap!H1309&lt;0.25,1,0)+Recap!H1309)</f>
        <v/>
      </c>
      <c r="I1308" s="13" t="str">
        <f>IF(Recap!I1309="","",IF(Recap!I1309&lt;0.25,1,0)+Recap!I1309)</f>
        <v/>
      </c>
      <c r="J1308" s="13" t="str">
        <f>IF(Recap!J1309="","",IF(Recap!J1309&lt;0.25,1,0)+Recap!J1309)</f>
        <v/>
      </c>
      <c r="L1308" s="13" t="str">
        <f>IF(Recap!L1309="","",IF(Recap!L1309&lt;0.25,1,0)+Recap!L1309)</f>
        <v/>
      </c>
    </row>
    <row r="1309" spans="1:12">
      <c r="A1309" s="2" t="str">
        <f>IF(Recap!A1310="","",IF(Recap!A1310&lt;0.25,1,0)+Recap!A1310)</f>
        <v/>
      </c>
      <c r="B1309" s="13" t="str">
        <f>IF(Recap!B1310="","",IF(Recap!B1310&lt;0.25,1,0)+Recap!B1310)</f>
        <v/>
      </c>
      <c r="C1309" s="13" t="str">
        <f>IF(Recap!C1310="","",IF(Recap!C1310&lt;0.25,1,0)+Recap!C1310)</f>
        <v/>
      </c>
      <c r="D1309" s="13" t="str">
        <f>IF(Recap!D1310="","",IF(Recap!D1310&lt;0.25,1,0)+Recap!D1310)</f>
        <v/>
      </c>
      <c r="E1309" s="13" t="str">
        <f>IF(Recap!E1310="","",IF(Recap!E1310&lt;0.25,1,0)+Recap!E1310)</f>
        <v/>
      </c>
      <c r="F1309" s="13" t="str">
        <f>IF(Recap!F1310="","",IF(Recap!F1310&lt;0.25,1,0)+Recap!F1310)</f>
        <v/>
      </c>
      <c r="G1309" s="13" t="str">
        <f>IF(Recap!G1310="","",IF(Recap!G1310&lt;0.25,1,0)+Recap!G1310)</f>
        <v/>
      </c>
      <c r="H1309" s="13" t="str">
        <f>IF(Recap!H1310="","",IF(Recap!H1310&lt;0.25,1,0)+Recap!H1310)</f>
        <v/>
      </c>
      <c r="I1309" s="13" t="str">
        <f>IF(Recap!I1310="","",IF(Recap!I1310&lt;0.25,1,0)+Recap!I1310)</f>
        <v/>
      </c>
      <c r="J1309" s="13" t="str">
        <f>IF(Recap!J1310="","",IF(Recap!J1310&lt;0.25,1,0)+Recap!J1310)</f>
        <v/>
      </c>
      <c r="L1309" s="13" t="str">
        <f>IF(Recap!L1310="","",IF(Recap!L1310&lt;0.25,1,0)+Recap!L1310)</f>
        <v/>
      </c>
    </row>
    <row r="1310" spans="1:12">
      <c r="A1310" s="2" t="str">
        <f>IF(Recap!A1311="","",IF(Recap!A1311&lt;0.25,1,0)+Recap!A1311)</f>
        <v/>
      </c>
      <c r="B1310" s="13" t="str">
        <f>IF(Recap!B1311="","",IF(Recap!B1311&lt;0.25,1,0)+Recap!B1311)</f>
        <v/>
      </c>
      <c r="C1310" s="13" t="str">
        <f>IF(Recap!C1311="","",IF(Recap!C1311&lt;0.25,1,0)+Recap!C1311)</f>
        <v/>
      </c>
      <c r="D1310" s="13" t="str">
        <f>IF(Recap!D1311="","",IF(Recap!D1311&lt;0.25,1,0)+Recap!D1311)</f>
        <v/>
      </c>
      <c r="E1310" s="13" t="str">
        <f>IF(Recap!E1311="","",IF(Recap!E1311&lt;0.25,1,0)+Recap!E1311)</f>
        <v/>
      </c>
      <c r="F1310" s="13" t="str">
        <f>IF(Recap!F1311="","",IF(Recap!F1311&lt;0.25,1,0)+Recap!F1311)</f>
        <v/>
      </c>
      <c r="G1310" s="13" t="str">
        <f>IF(Recap!G1311="","",IF(Recap!G1311&lt;0.25,1,0)+Recap!G1311)</f>
        <v/>
      </c>
      <c r="H1310" s="13" t="str">
        <f>IF(Recap!H1311="","",IF(Recap!H1311&lt;0.25,1,0)+Recap!H1311)</f>
        <v/>
      </c>
      <c r="I1310" s="13" t="str">
        <f>IF(Recap!I1311="","",IF(Recap!I1311&lt;0.25,1,0)+Recap!I1311)</f>
        <v/>
      </c>
      <c r="J1310" s="13" t="str">
        <f>IF(Recap!J1311="","",IF(Recap!J1311&lt;0.25,1,0)+Recap!J1311)</f>
        <v/>
      </c>
      <c r="L1310" s="13" t="str">
        <f>IF(Recap!L1311="","",IF(Recap!L1311&lt;0.25,1,0)+Recap!L1311)</f>
        <v/>
      </c>
    </row>
    <row r="1311" spans="1:12">
      <c r="A1311" s="2" t="str">
        <f>IF(Recap!A1312="","",IF(Recap!A1312&lt;0.25,1,0)+Recap!A1312)</f>
        <v/>
      </c>
      <c r="B1311" s="13" t="str">
        <f>IF(Recap!B1312="","",IF(Recap!B1312&lt;0.25,1,0)+Recap!B1312)</f>
        <v/>
      </c>
      <c r="C1311" s="13" t="str">
        <f>IF(Recap!C1312="","",IF(Recap!C1312&lt;0.25,1,0)+Recap!C1312)</f>
        <v/>
      </c>
      <c r="D1311" s="13" t="str">
        <f>IF(Recap!D1312="","",IF(Recap!D1312&lt;0.25,1,0)+Recap!D1312)</f>
        <v/>
      </c>
      <c r="E1311" s="13" t="str">
        <f>IF(Recap!E1312="","",IF(Recap!E1312&lt;0.25,1,0)+Recap!E1312)</f>
        <v/>
      </c>
      <c r="F1311" s="13" t="str">
        <f>IF(Recap!F1312="","",IF(Recap!F1312&lt;0.25,1,0)+Recap!F1312)</f>
        <v/>
      </c>
      <c r="G1311" s="13" t="str">
        <f>IF(Recap!G1312="","",IF(Recap!G1312&lt;0.25,1,0)+Recap!G1312)</f>
        <v/>
      </c>
      <c r="H1311" s="13" t="str">
        <f>IF(Recap!H1312="","",IF(Recap!H1312&lt;0.25,1,0)+Recap!H1312)</f>
        <v/>
      </c>
      <c r="I1311" s="13" t="str">
        <f>IF(Recap!I1312="","",IF(Recap!I1312&lt;0.25,1,0)+Recap!I1312)</f>
        <v/>
      </c>
      <c r="J1311" s="13" t="str">
        <f>IF(Recap!J1312="","",IF(Recap!J1312&lt;0.25,1,0)+Recap!J1312)</f>
        <v/>
      </c>
      <c r="L1311" s="13" t="str">
        <f>IF(Recap!L1312="","",IF(Recap!L1312&lt;0.25,1,0)+Recap!L1312)</f>
        <v/>
      </c>
    </row>
    <row r="1312" spans="1:12">
      <c r="A1312" s="2" t="str">
        <f>IF(Recap!A1313="","",IF(Recap!A1313&lt;0.25,1,0)+Recap!A1313)</f>
        <v/>
      </c>
      <c r="B1312" s="13" t="str">
        <f>IF(Recap!B1313="","",IF(Recap!B1313&lt;0.25,1,0)+Recap!B1313)</f>
        <v/>
      </c>
      <c r="C1312" s="13" t="str">
        <f>IF(Recap!C1313="","",IF(Recap!C1313&lt;0.25,1,0)+Recap!C1313)</f>
        <v/>
      </c>
      <c r="D1312" s="13" t="str">
        <f>IF(Recap!D1313="","",IF(Recap!D1313&lt;0.25,1,0)+Recap!D1313)</f>
        <v/>
      </c>
      <c r="E1312" s="13" t="str">
        <f>IF(Recap!E1313="","",IF(Recap!E1313&lt;0.25,1,0)+Recap!E1313)</f>
        <v/>
      </c>
      <c r="F1312" s="13" t="str">
        <f>IF(Recap!F1313="","",IF(Recap!F1313&lt;0.25,1,0)+Recap!F1313)</f>
        <v/>
      </c>
      <c r="G1312" s="13" t="str">
        <f>IF(Recap!G1313="","",IF(Recap!G1313&lt;0.25,1,0)+Recap!G1313)</f>
        <v/>
      </c>
      <c r="H1312" s="13" t="str">
        <f>IF(Recap!H1313="","",IF(Recap!H1313&lt;0.25,1,0)+Recap!H1313)</f>
        <v/>
      </c>
      <c r="I1312" s="13" t="str">
        <f>IF(Recap!I1313="","",IF(Recap!I1313&lt;0.25,1,0)+Recap!I1313)</f>
        <v/>
      </c>
      <c r="J1312" s="13" t="str">
        <f>IF(Recap!J1313="","",IF(Recap!J1313&lt;0.25,1,0)+Recap!J1313)</f>
        <v/>
      </c>
      <c r="L1312" s="13" t="str">
        <f>IF(Recap!L1313="","",IF(Recap!L1313&lt;0.25,1,0)+Recap!L1313)</f>
        <v/>
      </c>
    </row>
    <row r="1313" spans="1:12">
      <c r="A1313" s="2" t="str">
        <f>IF(Recap!A1314="","",IF(Recap!A1314&lt;0.25,1,0)+Recap!A1314)</f>
        <v/>
      </c>
      <c r="B1313" s="13" t="str">
        <f>IF(Recap!B1314="","",IF(Recap!B1314&lt;0.25,1,0)+Recap!B1314)</f>
        <v/>
      </c>
      <c r="C1313" s="13" t="str">
        <f>IF(Recap!C1314="","",IF(Recap!C1314&lt;0.25,1,0)+Recap!C1314)</f>
        <v/>
      </c>
      <c r="D1313" s="13" t="str">
        <f>IF(Recap!D1314="","",IF(Recap!D1314&lt;0.25,1,0)+Recap!D1314)</f>
        <v/>
      </c>
      <c r="E1313" s="13" t="str">
        <f>IF(Recap!E1314="","",IF(Recap!E1314&lt;0.25,1,0)+Recap!E1314)</f>
        <v/>
      </c>
      <c r="F1313" s="13" t="str">
        <f>IF(Recap!F1314="","",IF(Recap!F1314&lt;0.25,1,0)+Recap!F1314)</f>
        <v/>
      </c>
      <c r="G1313" s="13" t="str">
        <f>IF(Recap!G1314="","",IF(Recap!G1314&lt;0.25,1,0)+Recap!G1314)</f>
        <v/>
      </c>
      <c r="H1313" s="13" t="str">
        <f>IF(Recap!H1314="","",IF(Recap!H1314&lt;0.25,1,0)+Recap!H1314)</f>
        <v/>
      </c>
      <c r="I1313" s="13" t="str">
        <f>IF(Recap!I1314="","",IF(Recap!I1314&lt;0.25,1,0)+Recap!I1314)</f>
        <v/>
      </c>
      <c r="J1313" s="13" t="str">
        <f>IF(Recap!J1314="","",IF(Recap!J1314&lt;0.25,1,0)+Recap!J1314)</f>
        <v/>
      </c>
      <c r="L1313" s="13" t="str">
        <f>IF(Recap!L1314="","",IF(Recap!L1314&lt;0.25,1,0)+Recap!L1314)</f>
        <v/>
      </c>
    </row>
    <row r="1314" spans="1:12">
      <c r="A1314" s="2" t="str">
        <f>IF(Recap!A1315="","",IF(Recap!A1315&lt;0.25,1,0)+Recap!A1315)</f>
        <v/>
      </c>
      <c r="B1314" s="13" t="str">
        <f>IF(Recap!B1315="","",IF(Recap!B1315&lt;0.25,1,0)+Recap!B1315)</f>
        <v/>
      </c>
      <c r="C1314" s="13" t="str">
        <f>IF(Recap!C1315="","",IF(Recap!C1315&lt;0.25,1,0)+Recap!C1315)</f>
        <v/>
      </c>
      <c r="D1314" s="13" t="str">
        <f>IF(Recap!D1315="","",IF(Recap!D1315&lt;0.25,1,0)+Recap!D1315)</f>
        <v/>
      </c>
      <c r="E1314" s="13" t="str">
        <f>IF(Recap!E1315="","",IF(Recap!E1315&lt;0.25,1,0)+Recap!E1315)</f>
        <v/>
      </c>
      <c r="F1314" s="13" t="str">
        <f>IF(Recap!F1315="","",IF(Recap!F1315&lt;0.25,1,0)+Recap!F1315)</f>
        <v/>
      </c>
      <c r="G1314" s="13" t="str">
        <f>IF(Recap!G1315="","",IF(Recap!G1315&lt;0.25,1,0)+Recap!G1315)</f>
        <v/>
      </c>
      <c r="H1314" s="13" t="str">
        <f>IF(Recap!H1315="","",IF(Recap!H1315&lt;0.25,1,0)+Recap!H1315)</f>
        <v/>
      </c>
      <c r="I1314" s="13" t="str">
        <f>IF(Recap!I1315="","",IF(Recap!I1315&lt;0.25,1,0)+Recap!I1315)</f>
        <v/>
      </c>
      <c r="J1314" s="13" t="str">
        <f>IF(Recap!J1315="","",IF(Recap!J1315&lt;0.25,1,0)+Recap!J1315)</f>
        <v/>
      </c>
      <c r="L1314" s="13" t="str">
        <f>IF(Recap!L1315="","",IF(Recap!L1315&lt;0.25,1,0)+Recap!L1315)</f>
        <v/>
      </c>
    </row>
    <row r="1315" spans="1:12">
      <c r="A1315" s="2" t="str">
        <f>IF(Recap!A1316="","",IF(Recap!A1316&lt;0.25,1,0)+Recap!A1316)</f>
        <v/>
      </c>
      <c r="B1315" s="13" t="str">
        <f>IF(Recap!B1316="","",IF(Recap!B1316&lt;0.25,1,0)+Recap!B1316)</f>
        <v/>
      </c>
      <c r="C1315" s="13" t="str">
        <f>IF(Recap!C1316="","",IF(Recap!C1316&lt;0.25,1,0)+Recap!C1316)</f>
        <v/>
      </c>
      <c r="D1315" s="13" t="str">
        <f>IF(Recap!D1316="","",IF(Recap!D1316&lt;0.25,1,0)+Recap!D1316)</f>
        <v/>
      </c>
      <c r="E1315" s="13" t="str">
        <f>IF(Recap!E1316="","",IF(Recap!E1316&lt;0.25,1,0)+Recap!E1316)</f>
        <v/>
      </c>
      <c r="F1315" s="13" t="str">
        <f>IF(Recap!F1316="","",IF(Recap!F1316&lt;0.25,1,0)+Recap!F1316)</f>
        <v/>
      </c>
      <c r="G1315" s="13" t="str">
        <f>IF(Recap!G1316="","",IF(Recap!G1316&lt;0.25,1,0)+Recap!G1316)</f>
        <v/>
      </c>
      <c r="H1315" s="13" t="str">
        <f>IF(Recap!H1316="","",IF(Recap!H1316&lt;0.25,1,0)+Recap!H1316)</f>
        <v/>
      </c>
      <c r="I1315" s="13" t="str">
        <f>IF(Recap!I1316="","",IF(Recap!I1316&lt;0.25,1,0)+Recap!I1316)</f>
        <v/>
      </c>
      <c r="J1315" s="13" t="str">
        <f>IF(Recap!J1316="","",IF(Recap!J1316&lt;0.25,1,0)+Recap!J1316)</f>
        <v/>
      </c>
      <c r="L1315" s="13" t="str">
        <f>IF(Recap!L1316="","",IF(Recap!L1316&lt;0.25,1,0)+Recap!L1316)</f>
        <v/>
      </c>
    </row>
    <row r="1316" spans="1:12">
      <c r="A1316" s="2" t="str">
        <f>IF(Recap!A1317="","",IF(Recap!A1317&lt;0.25,1,0)+Recap!A1317)</f>
        <v/>
      </c>
      <c r="B1316" s="13" t="str">
        <f>IF(Recap!B1317="","",IF(Recap!B1317&lt;0.25,1,0)+Recap!B1317)</f>
        <v/>
      </c>
      <c r="C1316" s="13" t="str">
        <f>IF(Recap!C1317="","",IF(Recap!C1317&lt;0.25,1,0)+Recap!C1317)</f>
        <v/>
      </c>
      <c r="D1316" s="13" t="str">
        <f>IF(Recap!D1317="","",IF(Recap!D1317&lt;0.25,1,0)+Recap!D1317)</f>
        <v/>
      </c>
      <c r="E1316" s="13" t="str">
        <f>IF(Recap!E1317="","",IF(Recap!E1317&lt;0.25,1,0)+Recap!E1317)</f>
        <v/>
      </c>
      <c r="F1316" s="13" t="str">
        <f>IF(Recap!F1317="","",IF(Recap!F1317&lt;0.25,1,0)+Recap!F1317)</f>
        <v/>
      </c>
      <c r="G1316" s="13" t="str">
        <f>IF(Recap!G1317="","",IF(Recap!G1317&lt;0.25,1,0)+Recap!G1317)</f>
        <v/>
      </c>
      <c r="H1316" s="13" t="str">
        <f>IF(Recap!H1317="","",IF(Recap!H1317&lt;0.25,1,0)+Recap!H1317)</f>
        <v/>
      </c>
      <c r="I1316" s="13" t="str">
        <f>IF(Recap!I1317="","",IF(Recap!I1317&lt;0.25,1,0)+Recap!I1317)</f>
        <v/>
      </c>
      <c r="J1316" s="13" t="str">
        <f>IF(Recap!J1317="","",IF(Recap!J1317&lt;0.25,1,0)+Recap!J1317)</f>
        <v/>
      </c>
      <c r="L1316" s="13" t="str">
        <f>IF(Recap!L1317="","",IF(Recap!L1317&lt;0.25,1,0)+Recap!L1317)</f>
        <v/>
      </c>
    </row>
    <row r="1317" spans="1:12">
      <c r="A1317" s="2" t="str">
        <f>IF(Recap!A1318="","",IF(Recap!A1318&lt;0.25,1,0)+Recap!A1318)</f>
        <v/>
      </c>
      <c r="B1317" s="13" t="str">
        <f>IF(Recap!B1318="","",IF(Recap!B1318&lt;0.25,1,0)+Recap!B1318)</f>
        <v/>
      </c>
      <c r="C1317" s="13" t="str">
        <f>IF(Recap!C1318="","",IF(Recap!C1318&lt;0.25,1,0)+Recap!C1318)</f>
        <v/>
      </c>
      <c r="D1317" s="13" t="str">
        <f>IF(Recap!D1318="","",IF(Recap!D1318&lt;0.25,1,0)+Recap!D1318)</f>
        <v/>
      </c>
      <c r="E1317" s="13" t="str">
        <f>IF(Recap!E1318="","",IF(Recap!E1318&lt;0.25,1,0)+Recap!E1318)</f>
        <v/>
      </c>
      <c r="F1317" s="13" t="str">
        <f>IF(Recap!F1318="","",IF(Recap!F1318&lt;0.25,1,0)+Recap!F1318)</f>
        <v/>
      </c>
      <c r="G1317" s="13" t="str">
        <f>IF(Recap!G1318="","",IF(Recap!G1318&lt;0.25,1,0)+Recap!G1318)</f>
        <v/>
      </c>
      <c r="H1317" s="13" t="str">
        <f>IF(Recap!H1318="","",IF(Recap!H1318&lt;0.25,1,0)+Recap!H1318)</f>
        <v/>
      </c>
      <c r="I1317" s="13" t="str">
        <f>IF(Recap!I1318="","",IF(Recap!I1318&lt;0.25,1,0)+Recap!I1318)</f>
        <v/>
      </c>
      <c r="J1317" s="13" t="str">
        <f>IF(Recap!J1318="","",IF(Recap!J1318&lt;0.25,1,0)+Recap!J1318)</f>
        <v/>
      </c>
      <c r="L1317" s="13" t="str">
        <f>IF(Recap!L1318="","",IF(Recap!L1318&lt;0.25,1,0)+Recap!L1318)</f>
        <v/>
      </c>
    </row>
    <row r="1318" spans="1:12">
      <c r="A1318" s="2" t="str">
        <f>IF(Recap!A1319="","",IF(Recap!A1319&lt;0.25,1,0)+Recap!A1319)</f>
        <v/>
      </c>
      <c r="B1318" s="13" t="str">
        <f>IF(Recap!B1319="","",IF(Recap!B1319&lt;0.25,1,0)+Recap!B1319)</f>
        <v/>
      </c>
      <c r="C1318" s="13" t="str">
        <f>IF(Recap!C1319="","",IF(Recap!C1319&lt;0.25,1,0)+Recap!C1319)</f>
        <v/>
      </c>
      <c r="D1318" s="13" t="str">
        <f>IF(Recap!D1319="","",IF(Recap!D1319&lt;0.25,1,0)+Recap!D1319)</f>
        <v/>
      </c>
      <c r="E1318" s="13" t="str">
        <f>IF(Recap!E1319="","",IF(Recap!E1319&lt;0.25,1,0)+Recap!E1319)</f>
        <v/>
      </c>
      <c r="F1318" s="13" t="str">
        <f>IF(Recap!F1319="","",IF(Recap!F1319&lt;0.25,1,0)+Recap!F1319)</f>
        <v/>
      </c>
      <c r="G1318" s="13" t="str">
        <f>IF(Recap!G1319="","",IF(Recap!G1319&lt;0.25,1,0)+Recap!G1319)</f>
        <v/>
      </c>
      <c r="H1318" s="13" t="str">
        <f>IF(Recap!H1319="","",IF(Recap!H1319&lt;0.25,1,0)+Recap!H1319)</f>
        <v/>
      </c>
      <c r="I1318" s="13" t="str">
        <f>IF(Recap!I1319="","",IF(Recap!I1319&lt;0.25,1,0)+Recap!I1319)</f>
        <v/>
      </c>
      <c r="J1318" s="13" t="str">
        <f>IF(Recap!J1319="","",IF(Recap!J1319&lt;0.25,1,0)+Recap!J1319)</f>
        <v/>
      </c>
      <c r="L1318" s="13" t="str">
        <f>IF(Recap!L1319="","",IF(Recap!L1319&lt;0.25,1,0)+Recap!L1319)</f>
        <v/>
      </c>
    </row>
    <row r="1319" spans="1:12">
      <c r="A1319" s="2" t="str">
        <f>IF(Recap!A1320="","",IF(Recap!A1320&lt;0.25,1,0)+Recap!A1320)</f>
        <v/>
      </c>
      <c r="B1319" s="13" t="str">
        <f>IF(Recap!B1320="","",IF(Recap!B1320&lt;0.25,1,0)+Recap!B1320)</f>
        <v/>
      </c>
      <c r="C1319" s="13" t="str">
        <f>IF(Recap!C1320="","",IF(Recap!C1320&lt;0.25,1,0)+Recap!C1320)</f>
        <v/>
      </c>
      <c r="D1319" s="13" t="str">
        <f>IF(Recap!D1320="","",IF(Recap!D1320&lt;0.25,1,0)+Recap!D1320)</f>
        <v/>
      </c>
      <c r="E1319" s="13" t="str">
        <f>IF(Recap!E1320="","",IF(Recap!E1320&lt;0.25,1,0)+Recap!E1320)</f>
        <v/>
      </c>
      <c r="F1319" s="13" t="str">
        <f>IF(Recap!F1320="","",IF(Recap!F1320&lt;0.25,1,0)+Recap!F1320)</f>
        <v/>
      </c>
      <c r="G1319" s="13" t="str">
        <f>IF(Recap!G1320="","",IF(Recap!G1320&lt;0.25,1,0)+Recap!G1320)</f>
        <v/>
      </c>
      <c r="H1319" s="13" t="str">
        <f>IF(Recap!H1320="","",IF(Recap!H1320&lt;0.25,1,0)+Recap!H1320)</f>
        <v/>
      </c>
      <c r="I1319" s="13" t="str">
        <f>IF(Recap!I1320="","",IF(Recap!I1320&lt;0.25,1,0)+Recap!I1320)</f>
        <v/>
      </c>
      <c r="J1319" s="13" t="str">
        <f>IF(Recap!J1320="","",IF(Recap!J1320&lt;0.25,1,0)+Recap!J1320)</f>
        <v/>
      </c>
      <c r="L1319" s="13" t="str">
        <f>IF(Recap!L1320="","",IF(Recap!L1320&lt;0.25,1,0)+Recap!L1320)</f>
        <v/>
      </c>
    </row>
    <row r="1320" spans="1:12">
      <c r="A1320" s="2" t="str">
        <f>IF(Recap!A1321="","",IF(Recap!A1321&lt;0.25,1,0)+Recap!A1321)</f>
        <v/>
      </c>
      <c r="B1320" s="13" t="str">
        <f>IF(Recap!B1321="","",IF(Recap!B1321&lt;0.25,1,0)+Recap!B1321)</f>
        <v/>
      </c>
      <c r="C1320" s="13" t="str">
        <f>IF(Recap!C1321="","",IF(Recap!C1321&lt;0.25,1,0)+Recap!C1321)</f>
        <v/>
      </c>
      <c r="D1320" s="13" t="str">
        <f>IF(Recap!D1321="","",IF(Recap!D1321&lt;0.25,1,0)+Recap!D1321)</f>
        <v/>
      </c>
      <c r="E1320" s="13" t="str">
        <f>IF(Recap!E1321="","",IF(Recap!E1321&lt;0.25,1,0)+Recap!E1321)</f>
        <v/>
      </c>
      <c r="F1320" s="13" t="str">
        <f>IF(Recap!F1321="","",IF(Recap!F1321&lt;0.25,1,0)+Recap!F1321)</f>
        <v/>
      </c>
      <c r="G1320" s="13" t="str">
        <f>IF(Recap!G1321="","",IF(Recap!G1321&lt;0.25,1,0)+Recap!G1321)</f>
        <v/>
      </c>
      <c r="H1320" s="13" t="str">
        <f>IF(Recap!H1321="","",IF(Recap!H1321&lt;0.25,1,0)+Recap!H1321)</f>
        <v/>
      </c>
      <c r="I1320" s="13" t="str">
        <f>IF(Recap!I1321="","",IF(Recap!I1321&lt;0.25,1,0)+Recap!I1321)</f>
        <v/>
      </c>
      <c r="J1320" s="13" t="str">
        <f>IF(Recap!J1321="","",IF(Recap!J1321&lt;0.25,1,0)+Recap!J1321)</f>
        <v/>
      </c>
      <c r="L1320" s="13" t="str">
        <f>IF(Recap!L1321="","",IF(Recap!L1321&lt;0.25,1,0)+Recap!L1321)</f>
        <v/>
      </c>
    </row>
    <row r="1321" spans="1:12">
      <c r="A1321" s="2" t="str">
        <f>IF(Recap!A1322="","",IF(Recap!A1322&lt;0.25,1,0)+Recap!A1322)</f>
        <v/>
      </c>
      <c r="B1321" s="13" t="str">
        <f>IF(Recap!B1322="","",IF(Recap!B1322&lt;0.25,1,0)+Recap!B1322)</f>
        <v/>
      </c>
      <c r="C1321" s="13" t="str">
        <f>IF(Recap!C1322="","",IF(Recap!C1322&lt;0.25,1,0)+Recap!C1322)</f>
        <v/>
      </c>
      <c r="D1321" s="13" t="str">
        <f>IF(Recap!D1322="","",IF(Recap!D1322&lt;0.25,1,0)+Recap!D1322)</f>
        <v/>
      </c>
      <c r="E1321" s="13" t="str">
        <f>IF(Recap!E1322="","",IF(Recap!E1322&lt;0.25,1,0)+Recap!E1322)</f>
        <v/>
      </c>
      <c r="F1321" s="13" t="str">
        <f>IF(Recap!F1322="","",IF(Recap!F1322&lt;0.25,1,0)+Recap!F1322)</f>
        <v/>
      </c>
      <c r="G1321" s="13" t="str">
        <f>IF(Recap!G1322="","",IF(Recap!G1322&lt;0.25,1,0)+Recap!G1322)</f>
        <v/>
      </c>
      <c r="H1321" s="13" t="str">
        <f>IF(Recap!H1322="","",IF(Recap!H1322&lt;0.25,1,0)+Recap!H1322)</f>
        <v/>
      </c>
      <c r="I1321" s="13" t="str">
        <f>IF(Recap!I1322="","",IF(Recap!I1322&lt;0.25,1,0)+Recap!I1322)</f>
        <v/>
      </c>
      <c r="J1321" s="13" t="str">
        <f>IF(Recap!J1322="","",IF(Recap!J1322&lt;0.25,1,0)+Recap!J1322)</f>
        <v/>
      </c>
      <c r="L1321" s="13" t="str">
        <f>IF(Recap!L1322="","",IF(Recap!L1322&lt;0.25,1,0)+Recap!L1322)</f>
        <v/>
      </c>
    </row>
    <row r="1322" spans="1:12">
      <c r="A1322" s="2" t="str">
        <f>IF(Recap!A1323="","",IF(Recap!A1323&lt;0.25,1,0)+Recap!A1323)</f>
        <v/>
      </c>
      <c r="B1322" s="13" t="str">
        <f>IF(Recap!B1323="","",IF(Recap!B1323&lt;0.25,1,0)+Recap!B1323)</f>
        <v/>
      </c>
      <c r="C1322" s="13" t="str">
        <f>IF(Recap!C1323="","",IF(Recap!C1323&lt;0.25,1,0)+Recap!C1323)</f>
        <v/>
      </c>
      <c r="D1322" s="13" t="str">
        <f>IF(Recap!D1323="","",IF(Recap!D1323&lt;0.25,1,0)+Recap!D1323)</f>
        <v/>
      </c>
      <c r="E1322" s="13" t="str">
        <f>IF(Recap!E1323="","",IF(Recap!E1323&lt;0.25,1,0)+Recap!E1323)</f>
        <v/>
      </c>
      <c r="F1322" s="13" t="str">
        <f>IF(Recap!F1323="","",IF(Recap!F1323&lt;0.25,1,0)+Recap!F1323)</f>
        <v/>
      </c>
      <c r="G1322" s="13" t="str">
        <f>IF(Recap!G1323="","",IF(Recap!G1323&lt;0.25,1,0)+Recap!G1323)</f>
        <v/>
      </c>
      <c r="H1322" s="13" t="str">
        <f>IF(Recap!H1323="","",IF(Recap!H1323&lt;0.25,1,0)+Recap!H1323)</f>
        <v/>
      </c>
      <c r="I1322" s="13" t="str">
        <f>IF(Recap!I1323="","",IF(Recap!I1323&lt;0.25,1,0)+Recap!I1323)</f>
        <v/>
      </c>
      <c r="J1322" s="13" t="str">
        <f>IF(Recap!J1323="","",IF(Recap!J1323&lt;0.25,1,0)+Recap!J1323)</f>
        <v/>
      </c>
      <c r="L1322" s="13" t="str">
        <f>IF(Recap!L1323="","",IF(Recap!L1323&lt;0.25,1,0)+Recap!L1323)</f>
        <v/>
      </c>
    </row>
    <row r="1323" spans="1:12">
      <c r="A1323" s="2" t="str">
        <f>IF(Recap!A1324="","",IF(Recap!A1324&lt;0.25,1,0)+Recap!A1324)</f>
        <v/>
      </c>
      <c r="B1323" s="13" t="str">
        <f>IF(Recap!B1324="","",IF(Recap!B1324&lt;0.25,1,0)+Recap!B1324)</f>
        <v/>
      </c>
      <c r="C1323" s="13" t="str">
        <f>IF(Recap!C1324="","",IF(Recap!C1324&lt;0.25,1,0)+Recap!C1324)</f>
        <v/>
      </c>
      <c r="D1323" s="13" t="str">
        <f>IF(Recap!D1324="","",IF(Recap!D1324&lt;0.25,1,0)+Recap!D1324)</f>
        <v/>
      </c>
      <c r="E1323" s="13" t="str">
        <f>IF(Recap!E1324="","",IF(Recap!E1324&lt;0.25,1,0)+Recap!E1324)</f>
        <v/>
      </c>
      <c r="F1323" s="13" t="str">
        <f>IF(Recap!F1324="","",IF(Recap!F1324&lt;0.25,1,0)+Recap!F1324)</f>
        <v/>
      </c>
      <c r="G1323" s="13" t="str">
        <f>IF(Recap!G1324="","",IF(Recap!G1324&lt;0.25,1,0)+Recap!G1324)</f>
        <v/>
      </c>
      <c r="H1323" s="13" t="str">
        <f>IF(Recap!H1324="","",IF(Recap!H1324&lt;0.25,1,0)+Recap!H1324)</f>
        <v/>
      </c>
      <c r="I1323" s="13" t="str">
        <f>IF(Recap!I1324="","",IF(Recap!I1324&lt;0.25,1,0)+Recap!I1324)</f>
        <v/>
      </c>
      <c r="J1323" s="13" t="str">
        <f>IF(Recap!J1324="","",IF(Recap!J1324&lt;0.25,1,0)+Recap!J1324)</f>
        <v/>
      </c>
      <c r="L1323" s="13" t="str">
        <f>IF(Recap!L1324="","",IF(Recap!L1324&lt;0.25,1,0)+Recap!L1324)</f>
        <v/>
      </c>
    </row>
    <row r="1324" spans="1:12">
      <c r="A1324" s="2" t="str">
        <f>IF(Recap!A1325="","",IF(Recap!A1325&lt;0.25,1,0)+Recap!A1325)</f>
        <v/>
      </c>
      <c r="B1324" s="13" t="str">
        <f>IF(Recap!B1325="","",IF(Recap!B1325&lt;0.25,1,0)+Recap!B1325)</f>
        <v/>
      </c>
      <c r="C1324" s="13" t="str">
        <f>IF(Recap!C1325="","",IF(Recap!C1325&lt;0.25,1,0)+Recap!C1325)</f>
        <v/>
      </c>
      <c r="D1324" s="13" t="str">
        <f>IF(Recap!D1325="","",IF(Recap!D1325&lt;0.25,1,0)+Recap!D1325)</f>
        <v/>
      </c>
      <c r="E1324" s="13" t="str">
        <f>IF(Recap!E1325="","",IF(Recap!E1325&lt;0.25,1,0)+Recap!E1325)</f>
        <v/>
      </c>
      <c r="F1324" s="13" t="str">
        <f>IF(Recap!F1325="","",IF(Recap!F1325&lt;0.25,1,0)+Recap!F1325)</f>
        <v/>
      </c>
      <c r="G1324" s="13" t="str">
        <f>IF(Recap!G1325="","",IF(Recap!G1325&lt;0.25,1,0)+Recap!G1325)</f>
        <v/>
      </c>
      <c r="H1324" s="13" t="str">
        <f>IF(Recap!H1325="","",IF(Recap!H1325&lt;0.25,1,0)+Recap!H1325)</f>
        <v/>
      </c>
      <c r="I1324" s="13" t="str">
        <f>IF(Recap!I1325="","",IF(Recap!I1325&lt;0.25,1,0)+Recap!I1325)</f>
        <v/>
      </c>
      <c r="J1324" s="13" t="str">
        <f>IF(Recap!J1325="","",IF(Recap!J1325&lt;0.25,1,0)+Recap!J1325)</f>
        <v/>
      </c>
      <c r="L1324" s="13" t="str">
        <f>IF(Recap!L1325="","",IF(Recap!L1325&lt;0.25,1,0)+Recap!L1325)</f>
        <v/>
      </c>
    </row>
    <row r="1325" spans="1:12">
      <c r="A1325" s="2" t="str">
        <f>IF(Recap!A1326="","",IF(Recap!A1326&lt;0.25,1,0)+Recap!A1326)</f>
        <v/>
      </c>
      <c r="B1325" s="13" t="str">
        <f>IF(Recap!B1326="","",IF(Recap!B1326&lt;0.25,1,0)+Recap!B1326)</f>
        <v/>
      </c>
      <c r="C1325" s="13" t="str">
        <f>IF(Recap!C1326="","",IF(Recap!C1326&lt;0.25,1,0)+Recap!C1326)</f>
        <v/>
      </c>
      <c r="D1325" s="13" t="str">
        <f>IF(Recap!D1326="","",IF(Recap!D1326&lt;0.25,1,0)+Recap!D1326)</f>
        <v/>
      </c>
      <c r="E1325" s="13" t="str">
        <f>IF(Recap!E1326="","",IF(Recap!E1326&lt;0.25,1,0)+Recap!E1326)</f>
        <v/>
      </c>
      <c r="F1325" s="13" t="str">
        <f>IF(Recap!F1326="","",IF(Recap!F1326&lt;0.25,1,0)+Recap!F1326)</f>
        <v/>
      </c>
      <c r="G1325" s="13" t="str">
        <f>IF(Recap!G1326="","",IF(Recap!G1326&lt;0.25,1,0)+Recap!G1326)</f>
        <v/>
      </c>
      <c r="H1325" s="13" t="str">
        <f>IF(Recap!H1326="","",IF(Recap!H1326&lt;0.25,1,0)+Recap!H1326)</f>
        <v/>
      </c>
      <c r="I1325" s="13" t="str">
        <f>IF(Recap!I1326="","",IF(Recap!I1326&lt;0.25,1,0)+Recap!I1326)</f>
        <v/>
      </c>
      <c r="J1325" s="13" t="str">
        <f>IF(Recap!J1326="","",IF(Recap!J1326&lt;0.25,1,0)+Recap!J1326)</f>
        <v/>
      </c>
      <c r="L1325" s="13" t="str">
        <f>IF(Recap!L1326="","",IF(Recap!L1326&lt;0.25,1,0)+Recap!L1326)</f>
        <v/>
      </c>
    </row>
    <row r="1326" spans="1:12">
      <c r="A1326" s="2" t="str">
        <f>IF(Recap!A1327="","",IF(Recap!A1327&lt;0.25,1,0)+Recap!A1327)</f>
        <v/>
      </c>
      <c r="B1326" s="13" t="str">
        <f>IF(Recap!B1327="","",IF(Recap!B1327&lt;0.25,1,0)+Recap!B1327)</f>
        <v/>
      </c>
      <c r="C1326" s="13" t="str">
        <f>IF(Recap!C1327="","",IF(Recap!C1327&lt;0.25,1,0)+Recap!C1327)</f>
        <v/>
      </c>
      <c r="D1326" s="13" t="str">
        <f>IF(Recap!D1327="","",IF(Recap!D1327&lt;0.25,1,0)+Recap!D1327)</f>
        <v/>
      </c>
      <c r="E1326" s="13" t="str">
        <f>IF(Recap!E1327="","",IF(Recap!E1327&lt;0.25,1,0)+Recap!E1327)</f>
        <v/>
      </c>
      <c r="F1326" s="13" t="str">
        <f>IF(Recap!F1327="","",IF(Recap!F1327&lt;0.25,1,0)+Recap!F1327)</f>
        <v/>
      </c>
      <c r="G1326" s="13" t="str">
        <f>IF(Recap!G1327="","",IF(Recap!G1327&lt;0.25,1,0)+Recap!G1327)</f>
        <v/>
      </c>
      <c r="H1326" s="13" t="str">
        <f>IF(Recap!H1327="","",IF(Recap!H1327&lt;0.25,1,0)+Recap!H1327)</f>
        <v/>
      </c>
      <c r="I1326" s="13" t="str">
        <f>IF(Recap!I1327="","",IF(Recap!I1327&lt;0.25,1,0)+Recap!I1327)</f>
        <v/>
      </c>
      <c r="J1326" s="13" t="str">
        <f>IF(Recap!J1327="","",IF(Recap!J1327&lt;0.25,1,0)+Recap!J1327)</f>
        <v/>
      </c>
      <c r="L1326" s="13" t="str">
        <f>IF(Recap!L1327="","",IF(Recap!L1327&lt;0.25,1,0)+Recap!L1327)</f>
        <v/>
      </c>
    </row>
    <row r="1327" spans="1:12">
      <c r="A1327" s="2" t="str">
        <f>IF(Recap!A1328="","",IF(Recap!A1328&lt;0.25,1,0)+Recap!A1328)</f>
        <v/>
      </c>
      <c r="B1327" s="13" t="str">
        <f>IF(Recap!B1328="","",IF(Recap!B1328&lt;0.25,1,0)+Recap!B1328)</f>
        <v/>
      </c>
      <c r="C1327" s="13" t="str">
        <f>IF(Recap!C1328="","",IF(Recap!C1328&lt;0.25,1,0)+Recap!C1328)</f>
        <v/>
      </c>
      <c r="D1327" s="13" t="str">
        <f>IF(Recap!D1328="","",IF(Recap!D1328&lt;0.25,1,0)+Recap!D1328)</f>
        <v/>
      </c>
      <c r="E1327" s="13" t="str">
        <f>IF(Recap!E1328="","",IF(Recap!E1328&lt;0.25,1,0)+Recap!E1328)</f>
        <v/>
      </c>
      <c r="F1327" s="13" t="str">
        <f>IF(Recap!F1328="","",IF(Recap!F1328&lt;0.25,1,0)+Recap!F1328)</f>
        <v/>
      </c>
      <c r="G1327" s="13" t="str">
        <f>IF(Recap!G1328="","",IF(Recap!G1328&lt;0.25,1,0)+Recap!G1328)</f>
        <v/>
      </c>
      <c r="H1327" s="13" t="str">
        <f>IF(Recap!H1328="","",IF(Recap!H1328&lt;0.25,1,0)+Recap!H1328)</f>
        <v/>
      </c>
      <c r="I1327" s="13" t="str">
        <f>IF(Recap!I1328="","",IF(Recap!I1328&lt;0.25,1,0)+Recap!I1328)</f>
        <v/>
      </c>
      <c r="J1327" s="13" t="str">
        <f>IF(Recap!J1328="","",IF(Recap!J1328&lt;0.25,1,0)+Recap!J1328)</f>
        <v/>
      </c>
      <c r="L1327" s="13" t="str">
        <f>IF(Recap!L1328="","",IF(Recap!L1328&lt;0.25,1,0)+Recap!L1328)</f>
        <v/>
      </c>
    </row>
    <row r="1328" spans="1:12">
      <c r="A1328" s="2" t="str">
        <f>IF(Recap!A1329="","",IF(Recap!A1329&lt;0.25,1,0)+Recap!A1329)</f>
        <v/>
      </c>
      <c r="B1328" s="13" t="str">
        <f>IF(Recap!B1329="","",IF(Recap!B1329&lt;0.25,1,0)+Recap!B1329)</f>
        <v/>
      </c>
      <c r="C1328" s="13" t="str">
        <f>IF(Recap!C1329="","",IF(Recap!C1329&lt;0.25,1,0)+Recap!C1329)</f>
        <v/>
      </c>
      <c r="D1328" s="13" t="str">
        <f>IF(Recap!D1329="","",IF(Recap!D1329&lt;0.25,1,0)+Recap!D1329)</f>
        <v/>
      </c>
      <c r="E1328" s="13" t="str">
        <f>IF(Recap!E1329="","",IF(Recap!E1329&lt;0.25,1,0)+Recap!E1329)</f>
        <v/>
      </c>
      <c r="F1328" s="13" t="str">
        <f>IF(Recap!F1329="","",IF(Recap!F1329&lt;0.25,1,0)+Recap!F1329)</f>
        <v/>
      </c>
      <c r="G1328" s="13" t="str">
        <f>IF(Recap!G1329="","",IF(Recap!G1329&lt;0.25,1,0)+Recap!G1329)</f>
        <v/>
      </c>
      <c r="H1328" s="13" t="str">
        <f>IF(Recap!H1329="","",IF(Recap!H1329&lt;0.25,1,0)+Recap!H1329)</f>
        <v/>
      </c>
      <c r="I1328" s="13" t="str">
        <f>IF(Recap!I1329="","",IF(Recap!I1329&lt;0.25,1,0)+Recap!I1329)</f>
        <v/>
      </c>
      <c r="J1328" s="13" t="str">
        <f>IF(Recap!J1329="","",IF(Recap!J1329&lt;0.25,1,0)+Recap!J1329)</f>
        <v/>
      </c>
      <c r="L1328" s="13" t="str">
        <f>IF(Recap!L1329="","",IF(Recap!L1329&lt;0.25,1,0)+Recap!L1329)</f>
        <v/>
      </c>
    </row>
    <row r="1329" spans="1:12">
      <c r="A1329" s="2" t="str">
        <f>IF(Recap!A1330="","",IF(Recap!A1330&lt;0.25,1,0)+Recap!A1330)</f>
        <v/>
      </c>
      <c r="B1329" s="13" t="str">
        <f>IF(Recap!B1330="","",IF(Recap!B1330&lt;0.25,1,0)+Recap!B1330)</f>
        <v/>
      </c>
      <c r="C1329" s="13" t="str">
        <f>IF(Recap!C1330="","",IF(Recap!C1330&lt;0.25,1,0)+Recap!C1330)</f>
        <v/>
      </c>
      <c r="D1329" s="13" t="str">
        <f>IF(Recap!D1330="","",IF(Recap!D1330&lt;0.25,1,0)+Recap!D1330)</f>
        <v/>
      </c>
      <c r="E1329" s="13" t="str">
        <f>IF(Recap!E1330="","",IF(Recap!E1330&lt;0.25,1,0)+Recap!E1330)</f>
        <v/>
      </c>
      <c r="F1329" s="13" t="str">
        <f>IF(Recap!F1330="","",IF(Recap!F1330&lt;0.25,1,0)+Recap!F1330)</f>
        <v/>
      </c>
      <c r="G1329" s="13" t="str">
        <f>IF(Recap!G1330="","",IF(Recap!G1330&lt;0.25,1,0)+Recap!G1330)</f>
        <v/>
      </c>
      <c r="H1329" s="13" t="str">
        <f>IF(Recap!H1330="","",IF(Recap!H1330&lt;0.25,1,0)+Recap!H1330)</f>
        <v/>
      </c>
      <c r="I1329" s="13" t="str">
        <f>IF(Recap!I1330="","",IF(Recap!I1330&lt;0.25,1,0)+Recap!I1330)</f>
        <v/>
      </c>
      <c r="J1329" s="13" t="str">
        <f>IF(Recap!J1330="","",IF(Recap!J1330&lt;0.25,1,0)+Recap!J1330)</f>
        <v/>
      </c>
      <c r="L1329" s="13" t="str">
        <f>IF(Recap!L1330="","",IF(Recap!L1330&lt;0.25,1,0)+Recap!L1330)</f>
        <v/>
      </c>
    </row>
    <row r="1330" spans="1:12">
      <c r="A1330" s="2" t="str">
        <f>IF(Recap!A1331="","",IF(Recap!A1331&lt;0.25,1,0)+Recap!A1331)</f>
        <v/>
      </c>
      <c r="B1330" s="13" t="str">
        <f>IF(Recap!B1331="","",IF(Recap!B1331&lt;0.25,1,0)+Recap!B1331)</f>
        <v/>
      </c>
      <c r="C1330" s="13" t="str">
        <f>IF(Recap!C1331="","",IF(Recap!C1331&lt;0.25,1,0)+Recap!C1331)</f>
        <v/>
      </c>
      <c r="D1330" s="13" t="str">
        <f>IF(Recap!D1331="","",IF(Recap!D1331&lt;0.25,1,0)+Recap!D1331)</f>
        <v/>
      </c>
      <c r="E1330" s="13" t="str">
        <f>IF(Recap!E1331="","",IF(Recap!E1331&lt;0.25,1,0)+Recap!E1331)</f>
        <v/>
      </c>
      <c r="F1330" s="13" t="str">
        <f>IF(Recap!F1331="","",IF(Recap!F1331&lt;0.25,1,0)+Recap!F1331)</f>
        <v/>
      </c>
      <c r="G1330" s="13" t="str">
        <f>IF(Recap!G1331="","",IF(Recap!G1331&lt;0.25,1,0)+Recap!G1331)</f>
        <v/>
      </c>
      <c r="H1330" s="13" t="str">
        <f>IF(Recap!H1331="","",IF(Recap!H1331&lt;0.25,1,0)+Recap!H1331)</f>
        <v/>
      </c>
      <c r="I1330" s="13" t="str">
        <f>IF(Recap!I1331="","",IF(Recap!I1331&lt;0.25,1,0)+Recap!I1331)</f>
        <v/>
      </c>
      <c r="J1330" s="13" t="str">
        <f>IF(Recap!J1331="","",IF(Recap!J1331&lt;0.25,1,0)+Recap!J1331)</f>
        <v/>
      </c>
      <c r="L1330" s="13" t="str">
        <f>IF(Recap!L1331="","",IF(Recap!L1331&lt;0.25,1,0)+Recap!L1331)</f>
        <v/>
      </c>
    </row>
    <row r="1331" spans="1:12">
      <c r="A1331" s="2" t="str">
        <f>IF(Recap!A1332="","",IF(Recap!A1332&lt;0.25,1,0)+Recap!A1332)</f>
        <v/>
      </c>
      <c r="B1331" s="13" t="str">
        <f>IF(Recap!B1332="","",IF(Recap!B1332&lt;0.25,1,0)+Recap!B1332)</f>
        <v/>
      </c>
      <c r="C1331" s="13" t="str">
        <f>IF(Recap!C1332="","",IF(Recap!C1332&lt;0.25,1,0)+Recap!C1332)</f>
        <v/>
      </c>
      <c r="D1331" s="13" t="str">
        <f>IF(Recap!D1332="","",IF(Recap!D1332&lt;0.25,1,0)+Recap!D1332)</f>
        <v/>
      </c>
      <c r="E1331" s="13" t="str">
        <f>IF(Recap!E1332="","",IF(Recap!E1332&lt;0.25,1,0)+Recap!E1332)</f>
        <v/>
      </c>
      <c r="F1331" s="13" t="str">
        <f>IF(Recap!F1332="","",IF(Recap!F1332&lt;0.25,1,0)+Recap!F1332)</f>
        <v/>
      </c>
      <c r="G1331" s="13" t="str">
        <f>IF(Recap!G1332="","",IF(Recap!G1332&lt;0.25,1,0)+Recap!G1332)</f>
        <v/>
      </c>
      <c r="H1331" s="13" t="str">
        <f>IF(Recap!H1332="","",IF(Recap!H1332&lt;0.25,1,0)+Recap!H1332)</f>
        <v/>
      </c>
      <c r="I1331" s="13" t="str">
        <f>IF(Recap!I1332="","",IF(Recap!I1332&lt;0.25,1,0)+Recap!I1332)</f>
        <v/>
      </c>
      <c r="J1331" s="13" t="str">
        <f>IF(Recap!J1332="","",IF(Recap!J1332&lt;0.25,1,0)+Recap!J1332)</f>
        <v/>
      </c>
      <c r="L1331" s="13" t="str">
        <f>IF(Recap!L1332="","",IF(Recap!L1332&lt;0.25,1,0)+Recap!L1332)</f>
        <v/>
      </c>
    </row>
    <row r="1332" spans="1:12">
      <c r="A1332" s="2" t="str">
        <f>IF(Recap!A1333="","",IF(Recap!A1333&lt;0.25,1,0)+Recap!A1333)</f>
        <v/>
      </c>
      <c r="B1332" s="13" t="str">
        <f>IF(Recap!B1333="","",IF(Recap!B1333&lt;0.25,1,0)+Recap!B1333)</f>
        <v/>
      </c>
      <c r="C1332" s="13" t="str">
        <f>IF(Recap!C1333="","",IF(Recap!C1333&lt;0.25,1,0)+Recap!C1333)</f>
        <v/>
      </c>
      <c r="D1332" s="13" t="str">
        <f>IF(Recap!D1333="","",IF(Recap!D1333&lt;0.25,1,0)+Recap!D1333)</f>
        <v/>
      </c>
      <c r="E1332" s="13" t="str">
        <f>IF(Recap!E1333="","",IF(Recap!E1333&lt;0.25,1,0)+Recap!E1333)</f>
        <v/>
      </c>
      <c r="F1332" s="13" t="str">
        <f>IF(Recap!F1333="","",IF(Recap!F1333&lt;0.25,1,0)+Recap!F1333)</f>
        <v/>
      </c>
      <c r="G1332" s="13" t="str">
        <f>IF(Recap!G1333="","",IF(Recap!G1333&lt;0.25,1,0)+Recap!G1333)</f>
        <v/>
      </c>
      <c r="H1332" s="13" t="str">
        <f>IF(Recap!H1333="","",IF(Recap!H1333&lt;0.25,1,0)+Recap!H1333)</f>
        <v/>
      </c>
      <c r="I1332" s="13" t="str">
        <f>IF(Recap!I1333="","",IF(Recap!I1333&lt;0.25,1,0)+Recap!I1333)</f>
        <v/>
      </c>
      <c r="J1332" s="13" t="str">
        <f>IF(Recap!J1333="","",IF(Recap!J1333&lt;0.25,1,0)+Recap!J1333)</f>
        <v/>
      </c>
      <c r="L1332" s="13" t="str">
        <f>IF(Recap!L1333="","",IF(Recap!L1333&lt;0.25,1,0)+Recap!L1333)</f>
        <v/>
      </c>
    </row>
    <row r="1333" spans="1:12">
      <c r="A1333" s="2" t="str">
        <f>IF(Recap!A1334="","",IF(Recap!A1334&lt;0.25,1,0)+Recap!A1334)</f>
        <v/>
      </c>
      <c r="B1333" s="13" t="str">
        <f>IF(Recap!B1334="","",IF(Recap!B1334&lt;0.25,1,0)+Recap!B1334)</f>
        <v/>
      </c>
      <c r="C1333" s="13" t="str">
        <f>IF(Recap!C1334="","",IF(Recap!C1334&lt;0.25,1,0)+Recap!C1334)</f>
        <v/>
      </c>
      <c r="D1333" s="13" t="str">
        <f>IF(Recap!D1334="","",IF(Recap!D1334&lt;0.25,1,0)+Recap!D1334)</f>
        <v/>
      </c>
      <c r="E1333" s="13" t="str">
        <f>IF(Recap!E1334="","",IF(Recap!E1334&lt;0.25,1,0)+Recap!E1334)</f>
        <v/>
      </c>
      <c r="F1333" s="13" t="str">
        <f>IF(Recap!F1334="","",IF(Recap!F1334&lt;0.25,1,0)+Recap!F1334)</f>
        <v/>
      </c>
      <c r="G1333" s="13" t="str">
        <f>IF(Recap!G1334="","",IF(Recap!G1334&lt;0.25,1,0)+Recap!G1334)</f>
        <v/>
      </c>
      <c r="H1333" s="13" t="str">
        <f>IF(Recap!H1334="","",IF(Recap!H1334&lt;0.25,1,0)+Recap!H1334)</f>
        <v/>
      </c>
      <c r="I1333" s="13" t="str">
        <f>IF(Recap!I1334="","",IF(Recap!I1334&lt;0.25,1,0)+Recap!I1334)</f>
        <v/>
      </c>
      <c r="J1333" s="13" t="str">
        <f>IF(Recap!J1334="","",IF(Recap!J1334&lt;0.25,1,0)+Recap!J1334)</f>
        <v/>
      </c>
      <c r="L1333" s="13" t="str">
        <f>IF(Recap!L1334="","",IF(Recap!L1334&lt;0.25,1,0)+Recap!L1334)</f>
        <v/>
      </c>
    </row>
    <row r="1334" spans="1:12">
      <c r="A1334" s="2" t="str">
        <f>IF(Recap!A1335="","",IF(Recap!A1335&lt;0.25,1,0)+Recap!A1335)</f>
        <v/>
      </c>
      <c r="B1334" s="13" t="str">
        <f>IF(Recap!B1335="","",IF(Recap!B1335&lt;0.25,1,0)+Recap!B1335)</f>
        <v/>
      </c>
      <c r="C1334" s="13" t="str">
        <f>IF(Recap!C1335="","",IF(Recap!C1335&lt;0.25,1,0)+Recap!C1335)</f>
        <v/>
      </c>
      <c r="D1334" s="13" t="str">
        <f>IF(Recap!D1335="","",IF(Recap!D1335&lt;0.25,1,0)+Recap!D1335)</f>
        <v/>
      </c>
      <c r="E1334" s="13" t="str">
        <f>IF(Recap!E1335="","",IF(Recap!E1335&lt;0.25,1,0)+Recap!E1335)</f>
        <v/>
      </c>
      <c r="F1334" s="13" t="str">
        <f>IF(Recap!F1335="","",IF(Recap!F1335&lt;0.25,1,0)+Recap!F1335)</f>
        <v/>
      </c>
      <c r="G1334" s="13" t="str">
        <f>IF(Recap!G1335="","",IF(Recap!G1335&lt;0.25,1,0)+Recap!G1335)</f>
        <v/>
      </c>
      <c r="H1334" s="13" t="str">
        <f>IF(Recap!H1335="","",IF(Recap!H1335&lt;0.25,1,0)+Recap!H1335)</f>
        <v/>
      </c>
      <c r="I1334" s="13" t="str">
        <f>IF(Recap!I1335="","",IF(Recap!I1335&lt;0.25,1,0)+Recap!I1335)</f>
        <v/>
      </c>
      <c r="J1334" s="13" t="str">
        <f>IF(Recap!J1335="","",IF(Recap!J1335&lt;0.25,1,0)+Recap!J1335)</f>
        <v/>
      </c>
      <c r="L1334" s="13" t="str">
        <f>IF(Recap!L1335="","",IF(Recap!L1335&lt;0.25,1,0)+Recap!L1335)</f>
        <v/>
      </c>
    </row>
    <row r="1335" spans="1:12">
      <c r="A1335" s="2" t="str">
        <f>IF(Recap!A1336="","",IF(Recap!A1336&lt;0.25,1,0)+Recap!A1336)</f>
        <v/>
      </c>
      <c r="B1335" s="13" t="str">
        <f>IF(Recap!B1336="","",IF(Recap!B1336&lt;0.25,1,0)+Recap!B1336)</f>
        <v/>
      </c>
      <c r="C1335" s="13" t="str">
        <f>IF(Recap!C1336="","",IF(Recap!C1336&lt;0.25,1,0)+Recap!C1336)</f>
        <v/>
      </c>
      <c r="D1335" s="13" t="str">
        <f>IF(Recap!D1336="","",IF(Recap!D1336&lt;0.25,1,0)+Recap!D1336)</f>
        <v/>
      </c>
      <c r="E1335" s="13" t="str">
        <f>IF(Recap!E1336="","",IF(Recap!E1336&lt;0.25,1,0)+Recap!E1336)</f>
        <v/>
      </c>
      <c r="F1335" s="13" t="str">
        <f>IF(Recap!F1336="","",IF(Recap!F1336&lt;0.25,1,0)+Recap!F1336)</f>
        <v/>
      </c>
      <c r="G1335" s="13" t="str">
        <f>IF(Recap!G1336="","",IF(Recap!G1336&lt;0.25,1,0)+Recap!G1336)</f>
        <v/>
      </c>
      <c r="H1335" s="13" t="str">
        <f>IF(Recap!H1336="","",IF(Recap!H1336&lt;0.25,1,0)+Recap!H1336)</f>
        <v/>
      </c>
      <c r="I1335" s="13" t="str">
        <f>IF(Recap!I1336="","",IF(Recap!I1336&lt;0.25,1,0)+Recap!I1336)</f>
        <v/>
      </c>
      <c r="J1335" s="13" t="str">
        <f>IF(Recap!J1336="","",IF(Recap!J1336&lt;0.25,1,0)+Recap!J1336)</f>
        <v/>
      </c>
      <c r="L1335" s="13" t="str">
        <f>IF(Recap!L1336="","",IF(Recap!L1336&lt;0.25,1,0)+Recap!L1336)</f>
        <v/>
      </c>
    </row>
    <row r="1336" spans="1:12">
      <c r="A1336" s="2" t="str">
        <f>IF(Recap!A1337="","",IF(Recap!A1337&lt;0.25,1,0)+Recap!A1337)</f>
        <v/>
      </c>
      <c r="B1336" s="13" t="str">
        <f>IF(Recap!B1337="","",IF(Recap!B1337&lt;0.25,1,0)+Recap!B1337)</f>
        <v/>
      </c>
      <c r="C1336" s="13" t="str">
        <f>IF(Recap!C1337="","",IF(Recap!C1337&lt;0.25,1,0)+Recap!C1337)</f>
        <v/>
      </c>
      <c r="D1336" s="13" t="str">
        <f>IF(Recap!D1337="","",IF(Recap!D1337&lt;0.25,1,0)+Recap!D1337)</f>
        <v/>
      </c>
      <c r="E1336" s="13" t="str">
        <f>IF(Recap!E1337="","",IF(Recap!E1337&lt;0.25,1,0)+Recap!E1337)</f>
        <v/>
      </c>
      <c r="F1336" s="13" t="str">
        <f>IF(Recap!F1337="","",IF(Recap!F1337&lt;0.25,1,0)+Recap!F1337)</f>
        <v/>
      </c>
      <c r="G1336" s="13" t="str">
        <f>IF(Recap!G1337="","",IF(Recap!G1337&lt;0.25,1,0)+Recap!G1337)</f>
        <v/>
      </c>
      <c r="H1336" s="13" t="str">
        <f>IF(Recap!H1337="","",IF(Recap!H1337&lt;0.25,1,0)+Recap!H1337)</f>
        <v/>
      </c>
      <c r="I1336" s="13" t="str">
        <f>IF(Recap!I1337="","",IF(Recap!I1337&lt;0.25,1,0)+Recap!I1337)</f>
        <v/>
      </c>
      <c r="J1336" s="13" t="str">
        <f>IF(Recap!J1337="","",IF(Recap!J1337&lt;0.25,1,0)+Recap!J1337)</f>
        <v/>
      </c>
      <c r="L1336" s="13" t="str">
        <f>IF(Recap!L1337="","",IF(Recap!L1337&lt;0.25,1,0)+Recap!L1337)</f>
        <v/>
      </c>
    </row>
    <row r="1337" spans="1:12">
      <c r="A1337" s="2" t="str">
        <f>IF(Recap!A1338="","",IF(Recap!A1338&lt;0.25,1,0)+Recap!A1338)</f>
        <v/>
      </c>
      <c r="B1337" s="13" t="str">
        <f>IF(Recap!B1338="","",IF(Recap!B1338&lt;0.25,1,0)+Recap!B1338)</f>
        <v/>
      </c>
      <c r="C1337" s="13" t="str">
        <f>IF(Recap!C1338="","",IF(Recap!C1338&lt;0.25,1,0)+Recap!C1338)</f>
        <v/>
      </c>
      <c r="D1337" s="13" t="str">
        <f>IF(Recap!D1338="","",IF(Recap!D1338&lt;0.25,1,0)+Recap!D1338)</f>
        <v/>
      </c>
      <c r="E1337" s="13" t="str">
        <f>IF(Recap!E1338="","",IF(Recap!E1338&lt;0.25,1,0)+Recap!E1338)</f>
        <v/>
      </c>
      <c r="F1337" s="13" t="str">
        <f>IF(Recap!F1338="","",IF(Recap!F1338&lt;0.25,1,0)+Recap!F1338)</f>
        <v/>
      </c>
      <c r="G1337" s="13" t="str">
        <f>IF(Recap!G1338="","",IF(Recap!G1338&lt;0.25,1,0)+Recap!G1338)</f>
        <v/>
      </c>
      <c r="H1337" s="13" t="str">
        <f>IF(Recap!H1338="","",IF(Recap!H1338&lt;0.25,1,0)+Recap!H1338)</f>
        <v/>
      </c>
      <c r="I1337" s="13" t="str">
        <f>IF(Recap!I1338="","",IF(Recap!I1338&lt;0.25,1,0)+Recap!I1338)</f>
        <v/>
      </c>
      <c r="J1337" s="13" t="str">
        <f>IF(Recap!J1338="","",IF(Recap!J1338&lt;0.25,1,0)+Recap!J1338)</f>
        <v/>
      </c>
      <c r="L1337" s="13" t="str">
        <f>IF(Recap!L1338="","",IF(Recap!L1338&lt;0.25,1,0)+Recap!L1338)</f>
        <v/>
      </c>
    </row>
    <row r="1338" spans="1:12">
      <c r="A1338" s="2" t="str">
        <f>IF(Recap!A1339="","",IF(Recap!A1339&lt;0.25,1,0)+Recap!A1339)</f>
        <v/>
      </c>
      <c r="B1338" s="13" t="str">
        <f>IF(Recap!B1339="","",IF(Recap!B1339&lt;0.25,1,0)+Recap!B1339)</f>
        <v/>
      </c>
      <c r="C1338" s="13" t="str">
        <f>IF(Recap!C1339="","",IF(Recap!C1339&lt;0.25,1,0)+Recap!C1339)</f>
        <v/>
      </c>
      <c r="D1338" s="13" t="str">
        <f>IF(Recap!D1339="","",IF(Recap!D1339&lt;0.25,1,0)+Recap!D1339)</f>
        <v/>
      </c>
      <c r="E1338" s="13" t="str">
        <f>IF(Recap!E1339="","",IF(Recap!E1339&lt;0.25,1,0)+Recap!E1339)</f>
        <v/>
      </c>
      <c r="F1338" s="13" t="str">
        <f>IF(Recap!F1339="","",IF(Recap!F1339&lt;0.25,1,0)+Recap!F1339)</f>
        <v/>
      </c>
      <c r="G1338" s="13" t="str">
        <f>IF(Recap!G1339="","",IF(Recap!G1339&lt;0.25,1,0)+Recap!G1339)</f>
        <v/>
      </c>
      <c r="H1338" s="13" t="str">
        <f>IF(Recap!H1339="","",IF(Recap!H1339&lt;0.25,1,0)+Recap!H1339)</f>
        <v/>
      </c>
      <c r="I1338" s="13" t="str">
        <f>IF(Recap!I1339="","",IF(Recap!I1339&lt;0.25,1,0)+Recap!I1339)</f>
        <v/>
      </c>
      <c r="J1338" s="13" t="str">
        <f>IF(Recap!J1339="","",IF(Recap!J1339&lt;0.25,1,0)+Recap!J1339)</f>
        <v/>
      </c>
      <c r="L1338" s="13" t="str">
        <f>IF(Recap!L1339="","",IF(Recap!L1339&lt;0.25,1,0)+Recap!L1339)</f>
        <v/>
      </c>
    </row>
    <row r="1339" spans="1:12">
      <c r="A1339" s="2" t="str">
        <f>IF(Recap!A1340="","",IF(Recap!A1340&lt;0.25,1,0)+Recap!A1340)</f>
        <v/>
      </c>
      <c r="B1339" s="13" t="str">
        <f>IF(Recap!B1340="","",IF(Recap!B1340&lt;0.25,1,0)+Recap!B1340)</f>
        <v/>
      </c>
      <c r="C1339" s="13" t="str">
        <f>IF(Recap!C1340="","",IF(Recap!C1340&lt;0.25,1,0)+Recap!C1340)</f>
        <v/>
      </c>
      <c r="D1339" s="13" t="str">
        <f>IF(Recap!D1340="","",IF(Recap!D1340&lt;0.25,1,0)+Recap!D1340)</f>
        <v/>
      </c>
      <c r="E1339" s="13" t="str">
        <f>IF(Recap!E1340="","",IF(Recap!E1340&lt;0.25,1,0)+Recap!E1340)</f>
        <v/>
      </c>
      <c r="F1339" s="13" t="str">
        <f>IF(Recap!F1340="","",IF(Recap!F1340&lt;0.25,1,0)+Recap!F1340)</f>
        <v/>
      </c>
      <c r="G1339" s="13" t="str">
        <f>IF(Recap!G1340="","",IF(Recap!G1340&lt;0.25,1,0)+Recap!G1340)</f>
        <v/>
      </c>
      <c r="H1339" s="13" t="str">
        <f>IF(Recap!H1340="","",IF(Recap!H1340&lt;0.25,1,0)+Recap!H1340)</f>
        <v/>
      </c>
      <c r="I1339" s="13" t="str">
        <f>IF(Recap!I1340="","",IF(Recap!I1340&lt;0.25,1,0)+Recap!I1340)</f>
        <v/>
      </c>
      <c r="J1339" s="13" t="str">
        <f>IF(Recap!J1340="","",IF(Recap!J1340&lt;0.25,1,0)+Recap!J1340)</f>
        <v/>
      </c>
      <c r="L1339" s="13" t="str">
        <f>IF(Recap!L1340="","",IF(Recap!L1340&lt;0.25,1,0)+Recap!L1340)</f>
        <v/>
      </c>
    </row>
    <row r="1340" spans="1:12">
      <c r="A1340" s="2" t="str">
        <f>IF(Recap!A1341="","",IF(Recap!A1341&lt;0.25,1,0)+Recap!A1341)</f>
        <v/>
      </c>
      <c r="B1340" s="13" t="str">
        <f>IF(Recap!B1341="","",IF(Recap!B1341&lt;0.25,1,0)+Recap!B1341)</f>
        <v/>
      </c>
      <c r="C1340" s="13" t="str">
        <f>IF(Recap!C1341="","",IF(Recap!C1341&lt;0.25,1,0)+Recap!C1341)</f>
        <v/>
      </c>
      <c r="D1340" s="13" t="str">
        <f>IF(Recap!D1341="","",IF(Recap!D1341&lt;0.25,1,0)+Recap!D1341)</f>
        <v/>
      </c>
      <c r="E1340" s="13" t="str">
        <f>IF(Recap!E1341="","",IF(Recap!E1341&lt;0.25,1,0)+Recap!E1341)</f>
        <v/>
      </c>
      <c r="F1340" s="13" t="str">
        <f>IF(Recap!F1341="","",IF(Recap!F1341&lt;0.25,1,0)+Recap!F1341)</f>
        <v/>
      </c>
      <c r="G1340" s="13" t="str">
        <f>IF(Recap!G1341="","",IF(Recap!G1341&lt;0.25,1,0)+Recap!G1341)</f>
        <v/>
      </c>
      <c r="H1340" s="13" t="str">
        <f>IF(Recap!H1341="","",IF(Recap!H1341&lt;0.25,1,0)+Recap!H1341)</f>
        <v/>
      </c>
      <c r="I1340" s="13" t="str">
        <f>IF(Recap!I1341="","",IF(Recap!I1341&lt;0.25,1,0)+Recap!I1341)</f>
        <v/>
      </c>
      <c r="J1340" s="13" t="str">
        <f>IF(Recap!J1341="","",IF(Recap!J1341&lt;0.25,1,0)+Recap!J1341)</f>
        <v/>
      </c>
      <c r="L1340" s="13" t="str">
        <f>IF(Recap!L1341="","",IF(Recap!L1341&lt;0.25,1,0)+Recap!L1341)</f>
        <v/>
      </c>
    </row>
    <row r="1341" spans="1:12">
      <c r="A1341" s="2" t="str">
        <f>IF(Recap!A1342="","",IF(Recap!A1342&lt;0.25,1,0)+Recap!A1342)</f>
        <v/>
      </c>
      <c r="B1341" s="13" t="str">
        <f>IF(Recap!B1342="","",IF(Recap!B1342&lt;0.25,1,0)+Recap!B1342)</f>
        <v/>
      </c>
      <c r="C1341" s="13" t="str">
        <f>IF(Recap!C1342="","",IF(Recap!C1342&lt;0.25,1,0)+Recap!C1342)</f>
        <v/>
      </c>
      <c r="D1341" s="13" t="str">
        <f>IF(Recap!D1342="","",IF(Recap!D1342&lt;0.25,1,0)+Recap!D1342)</f>
        <v/>
      </c>
      <c r="E1341" s="13" t="str">
        <f>IF(Recap!E1342="","",IF(Recap!E1342&lt;0.25,1,0)+Recap!E1342)</f>
        <v/>
      </c>
      <c r="F1341" s="13" t="str">
        <f>IF(Recap!F1342="","",IF(Recap!F1342&lt;0.25,1,0)+Recap!F1342)</f>
        <v/>
      </c>
      <c r="G1341" s="13" t="str">
        <f>IF(Recap!G1342="","",IF(Recap!G1342&lt;0.25,1,0)+Recap!G1342)</f>
        <v/>
      </c>
      <c r="H1341" s="13" t="str">
        <f>IF(Recap!H1342="","",IF(Recap!H1342&lt;0.25,1,0)+Recap!H1342)</f>
        <v/>
      </c>
      <c r="I1341" s="13" t="str">
        <f>IF(Recap!I1342="","",IF(Recap!I1342&lt;0.25,1,0)+Recap!I1342)</f>
        <v/>
      </c>
      <c r="J1341" s="13" t="str">
        <f>IF(Recap!J1342="","",IF(Recap!J1342&lt;0.25,1,0)+Recap!J1342)</f>
        <v/>
      </c>
      <c r="L1341" s="13" t="str">
        <f>IF(Recap!L1342="","",IF(Recap!L1342&lt;0.25,1,0)+Recap!L1342)</f>
        <v/>
      </c>
    </row>
    <row r="1342" spans="1:12">
      <c r="A1342" s="2" t="str">
        <f>IF(Recap!A1343="","",IF(Recap!A1343&lt;0.25,1,0)+Recap!A1343)</f>
        <v/>
      </c>
      <c r="B1342" s="13" t="str">
        <f>IF(Recap!B1343="","",IF(Recap!B1343&lt;0.25,1,0)+Recap!B1343)</f>
        <v/>
      </c>
      <c r="C1342" s="13" t="str">
        <f>IF(Recap!C1343="","",IF(Recap!C1343&lt;0.25,1,0)+Recap!C1343)</f>
        <v/>
      </c>
      <c r="D1342" s="13" t="str">
        <f>IF(Recap!D1343="","",IF(Recap!D1343&lt;0.25,1,0)+Recap!D1343)</f>
        <v/>
      </c>
      <c r="E1342" s="13" t="str">
        <f>IF(Recap!E1343="","",IF(Recap!E1343&lt;0.25,1,0)+Recap!E1343)</f>
        <v/>
      </c>
      <c r="F1342" s="13" t="str">
        <f>IF(Recap!F1343="","",IF(Recap!F1343&lt;0.25,1,0)+Recap!F1343)</f>
        <v/>
      </c>
      <c r="G1342" s="13" t="str">
        <f>IF(Recap!G1343="","",IF(Recap!G1343&lt;0.25,1,0)+Recap!G1343)</f>
        <v/>
      </c>
      <c r="H1342" s="13" t="str">
        <f>IF(Recap!H1343="","",IF(Recap!H1343&lt;0.25,1,0)+Recap!H1343)</f>
        <v/>
      </c>
      <c r="I1342" s="13" t="str">
        <f>IF(Recap!I1343="","",IF(Recap!I1343&lt;0.25,1,0)+Recap!I1343)</f>
        <v/>
      </c>
      <c r="J1342" s="13" t="str">
        <f>IF(Recap!J1343="","",IF(Recap!J1343&lt;0.25,1,0)+Recap!J1343)</f>
        <v/>
      </c>
      <c r="L1342" s="13" t="str">
        <f>IF(Recap!L1343="","",IF(Recap!L1343&lt;0.25,1,0)+Recap!L1343)</f>
        <v/>
      </c>
    </row>
    <row r="1343" spans="1:12">
      <c r="A1343" s="2" t="str">
        <f>IF(Recap!A1344="","",IF(Recap!A1344&lt;0.25,1,0)+Recap!A1344)</f>
        <v/>
      </c>
      <c r="B1343" s="13" t="str">
        <f>IF(Recap!B1344="","",IF(Recap!B1344&lt;0.25,1,0)+Recap!B1344)</f>
        <v/>
      </c>
      <c r="C1343" s="13" t="str">
        <f>IF(Recap!C1344="","",IF(Recap!C1344&lt;0.25,1,0)+Recap!C1344)</f>
        <v/>
      </c>
      <c r="D1343" s="13" t="str">
        <f>IF(Recap!D1344="","",IF(Recap!D1344&lt;0.25,1,0)+Recap!D1344)</f>
        <v/>
      </c>
      <c r="E1343" s="13" t="str">
        <f>IF(Recap!E1344="","",IF(Recap!E1344&lt;0.25,1,0)+Recap!E1344)</f>
        <v/>
      </c>
      <c r="F1343" s="13" t="str">
        <f>IF(Recap!F1344="","",IF(Recap!F1344&lt;0.25,1,0)+Recap!F1344)</f>
        <v/>
      </c>
      <c r="G1343" s="13" t="str">
        <f>IF(Recap!G1344="","",IF(Recap!G1344&lt;0.25,1,0)+Recap!G1344)</f>
        <v/>
      </c>
      <c r="H1343" s="13" t="str">
        <f>IF(Recap!H1344="","",IF(Recap!H1344&lt;0.25,1,0)+Recap!H1344)</f>
        <v/>
      </c>
      <c r="I1343" s="13" t="str">
        <f>IF(Recap!I1344="","",IF(Recap!I1344&lt;0.25,1,0)+Recap!I1344)</f>
        <v/>
      </c>
      <c r="J1343" s="13" t="str">
        <f>IF(Recap!J1344="","",IF(Recap!J1344&lt;0.25,1,0)+Recap!J1344)</f>
        <v/>
      </c>
      <c r="L1343" s="13" t="str">
        <f>IF(Recap!L1344="","",IF(Recap!L1344&lt;0.25,1,0)+Recap!L1344)</f>
        <v/>
      </c>
    </row>
    <row r="1344" spans="1:12">
      <c r="A1344" s="2" t="str">
        <f>IF(Recap!A1345="","",IF(Recap!A1345&lt;0.25,1,0)+Recap!A1345)</f>
        <v/>
      </c>
      <c r="B1344" s="13" t="str">
        <f>IF(Recap!B1345="","",IF(Recap!B1345&lt;0.25,1,0)+Recap!B1345)</f>
        <v/>
      </c>
      <c r="C1344" s="13" t="str">
        <f>IF(Recap!C1345="","",IF(Recap!C1345&lt;0.25,1,0)+Recap!C1345)</f>
        <v/>
      </c>
      <c r="D1344" s="13" t="str">
        <f>IF(Recap!D1345="","",IF(Recap!D1345&lt;0.25,1,0)+Recap!D1345)</f>
        <v/>
      </c>
      <c r="E1344" s="13" t="str">
        <f>IF(Recap!E1345="","",IF(Recap!E1345&lt;0.25,1,0)+Recap!E1345)</f>
        <v/>
      </c>
      <c r="F1344" s="13" t="str">
        <f>IF(Recap!F1345="","",IF(Recap!F1345&lt;0.25,1,0)+Recap!F1345)</f>
        <v/>
      </c>
      <c r="G1344" s="13" t="str">
        <f>IF(Recap!G1345="","",IF(Recap!G1345&lt;0.25,1,0)+Recap!G1345)</f>
        <v/>
      </c>
      <c r="H1344" s="13" t="str">
        <f>IF(Recap!H1345="","",IF(Recap!H1345&lt;0.25,1,0)+Recap!H1345)</f>
        <v/>
      </c>
      <c r="I1344" s="13" t="str">
        <f>IF(Recap!I1345="","",IF(Recap!I1345&lt;0.25,1,0)+Recap!I1345)</f>
        <v/>
      </c>
      <c r="J1344" s="13" t="str">
        <f>IF(Recap!J1345="","",IF(Recap!J1345&lt;0.25,1,0)+Recap!J1345)</f>
        <v/>
      </c>
      <c r="L1344" s="13" t="str">
        <f>IF(Recap!L1345="","",IF(Recap!L1345&lt;0.25,1,0)+Recap!L1345)</f>
        <v/>
      </c>
    </row>
    <row r="1345" spans="1:12">
      <c r="A1345" s="2" t="str">
        <f>IF(Recap!A1346="","",IF(Recap!A1346&lt;0.25,1,0)+Recap!A1346)</f>
        <v/>
      </c>
      <c r="B1345" s="13" t="str">
        <f>IF(Recap!B1346="","",IF(Recap!B1346&lt;0.25,1,0)+Recap!B1346)</f>
        <v/>
      </c>
      <c r="C1345" s="13" t="str">
        <f>IF(Recap!C1346="","",IF(Recap!C1346&lt;0.25,1,0)+Recap!C1346)</f>
        <v/>
      </c>
      <c r="D1345" s="13" t="str">
        <f>IF(Recap!D1346="","",IF(Recap!D1346&lt;0.25,1,0)+Recap!D1346)</f>
        <v/>
      </c>
      <c r="E1345" s="13" t="str">
        <f>IF(Recap!E1346="","",IF(Recap!E1346&lt;0.25,1,0)+Recap!E1346)</f>
        <v/>
      </c>
      <c r="F1345" s="13" t="str">
        <f>IF(Recap!F1346="","",IF(Recap!F1346&lt;0.25,1,0)+Recap!F1346)</f>
        <v/>
      </c>
      <c r="G1345" s="13" t="str">
        <f>IF(Recap!G1346="","",IF(Recap!G1346&lt;0.25,1,0)+Recap!G1346)</f>
        <v/>
      </c>
      <c r="H1345" s="13" t="str">
        <f>IF(Recap!H1346="","",IF(Recap!H1346&lt;0.25,1,0)+Recap!H1346)</f>
        <v/>
      </c>
      <c r="I1345" s="13" t="str">
        <f>IF(Recap!I1346="","",IF(Recap!I1346&lt;0.25,1,0)+Recap!I1346)</f>
        <v/>
      </c>
      <c r="J1345" s="13" t="str">
        <f>IF(Recap!J1346="","",IF(Recap!J1346&lt;0.25,1,0)+Recap!J1346)</f>
        <v/>
      </c>
      <c r="L1345" s="13" t="str">
        <f>IF(Recap!L1346="","",IF(Recap!L1346&lt;0.25,1,0)+Recap!L1346)</f>
        <v/>
      </c>
    </row>
    <row r="1346" spans="1:12">
      <c r="A1346" s="2" t="str">
        <f>IF(Recap!A1347="","",IF(Recap!A1347&lt;0.25,1,0)+Recap!A1347)</f>
        <v/>
      </c>
      <c r="B1346" s="13" t="str">
        <f>IF(Recap!B1347="","",IF(Recap!B1347&lt;0.25,1,0)+Recap!B1347)</f>
        <v/>
      </c>
      <c r="C1346" s="13" t="str">
        <f>IF(Recap!C1347="","",IF(Recap!C1347&lt;0.25,1,0)+Recap!C1347)</f>
        <v/>
      </c>
      <c r="D1346" s="13" t="str">
        <f>IF(Recap!D1347="","",IF(Recap!D1347&lt;0.25,1,0)+Recap!D1347)</f>
        <v/>
      </c>
      <c r="E1346" s="13" t="str">
        <f>IF(Recap!E1347="","",IF(Recap!E1347&lt;0.25,1,0)+Recap!E1347)</f>
        <v/>
      </c>
      <c r="F1346" s="13" t="str">
        <f>IF(Recap!F1347="","",IF(Recap!F1347&lt;0.25,1,0)+Recap!F1347)</f>
        <v/>
      </c>
      <c r="G1346" s="13" t="str">
        <f>IF(Recap!G1347="","",IF(Recap!G1347&lt;0.25,1,0)+Recap!G1347)</f>
        <v/>
      </c>
      <c r="H1346" s="13" t="str">
        <f>IF(Recap!H1347="","",IF(Recap!H1347&lt;0.25,1,0)+Recap!H1347)</f>
        <v/>
      </c>
      <c r="I1346" s="13" t="str">
        <f>IF(Recap!I1347="","",IF(Recap!I1347&lt;0.25,1,0)+Recap!I1347)</f>
        <v/>
      </c>
      <c r="J1346" s="13" t="str">
        <f>IF(Recap!J1347="","",IF(Recap!J1347&lt;0.25,1,0)+Recap!J1347)</f>
        <v/>
      </c>
      <c r="L1346" s="13" t="str">
        <f>IF(Recap!L1347="","",IF(Recap!L1347&lt;0.25,1,0)+Recap!L1347)</f>
        <v/>
      </c>
    </row>
    <row r="1347" spans="1:12">
      <c r="A1347" s="2" t="str">
        <f>IF(Recap!A1348="","",IF(Recap!A1348&lt;0.25,1,0)+Recap!A1348)</f>
        <v/>
      </c>
      <c r="B1347" s="13" t="str">
        <f>IF(Recap!B1348="","",IF(Recap!B1348&lt;0.25,1,0)+Recap!B1348)</f>
        <v/>
      </c>
      <c r="C1347" s="13" t="str">
        <f>IF(Recap!C1348="","",IF(Recap!C1348&lt;0.25,1,0)+Recap!C1348)</f>
        <v/>
      </c>
      <c r="D1347" s="13" t="str">
        <f>IF(Recap!D1348="","",IF(Recap!D1348&lt;0.25,1,0)+Recap!D1348)</f>
        <v/>
      </c>
      <c r="E1347" s="13" t="str">
        <f>IF(Recap!E1348="","",IF(Recap!E1348&lt;0.25,1,0)+Recap!E1348)</f>
        <v/>
      </c>
      <c r="F1347" s="13" t="str">
        <f>IF(Recap!F1348="","",IF(Recap!F1348&lt;0.25,1,0)+Recap!F1348)</f>
        <v/>
      </c>
      <c r="G1347" s="13" t="str">
        <f>IF(Recap!G1348="","",IF(Recap!G1348&lt;0.25,1,0)+Recap!G1348)</f>
        <v/>
      </c>
      <c r="H1347" s="13" t="str">
        <f>IF(Recap!H1348="","",IF(Recap!H1348&lt;0.25,1,0)+Recap!H1348)</f>
        <v/>
      </c>
      <c r="I1347" s="13" t="str">
        <f>IF(Recap!I1348="","",IF(Recap!I1348&lt;0.25,1,0)+Recap!I1348)</f>
        <v/>
      </c>
      <c r="J1347" s="13" t="str">
        <f>IF(Recap!J1348="","",IF(Recap!J1348&lt;0.25,1,0)+Recap!J1348)</f>
        <v/>
      </c>
      <c r="L1347" s="13" t="str">
        <f>IF(Recap!L1348="","",IF(Recap!L1348&lt;0.25,1,0)+Recap!L1348)</f>
        <v/>
      </c>
    </row>
    <row r="1348" spans="1:12">
      <c r="A1348" s="2" t="str">
        <f>IF(Recap!A1349="","",IF(Recap!A1349&lt;0.25,1,0)+Recap!A1349)</f>
        <v/>
      </c>
      <c r="B1348" s="13" t="str">
        <f>IF(Recap!B1349="","",IF(Recap!B1349&lt;0.25,1,0)+Recap!B1349)</f>
        <v/>
      </c>
      <c r="C1348" s="13" t="str">
        <f>IF(Recap!C1349="","",IF(Recap!C1349&lt;0.25,1,0)+Recap!C1349)</f>
        <v/>
      </c>
      <c r="D1348" s="13" t="str">
        <f>IF(Recap!D1349="","",IF(Recap!D1349&lt;0.25,1,0)+Recap!D1349)</f>
        <v/>
      </c>
      <c r="E1348" s="13" t="str">
        <f>IF(Recap!E1349="","",IF(Recap!E1349&lt;0.25,1,0)+Recap!E1349)</f>
        <v/>
      </c>
      <c r="F1348" s="13" t="str">
        <f>IF(Recap!F1349="","",IF(Recap!F1349&lt;0.25,1,0)+Recap!F1349)</f>
        <v/>
      </c>
      <c r="G1348" s="13" t="str">
        <f>IF(Recap!G1349="","",IF(Recap!G1349&lt;0.25,1,0)+Recap!G1349)</f>
        <v/>
      </c>
      <c r="H1348" s="13" t="str">
        <f>IF(Recap!H1349="","",IF(Recap!H1349&lt;0.25,1,0)+Recap!H1349)</f>
        <v/>
      </c>
      <c r="I1348" s="13" t="str">
        <f>IF(Recap!I1349="","",IF(Recap!I1349&lt;0.25,1,0)+Recap!I1349)</f>
        <v/>
      </c>
      <c r="J1348" s="13" t="str">
        <f>IF(Recap!J1349="","",IF(Recap!J1349&lt;0.25,1,0)+Recap!J1349)</f>
        <v/>
      </c>
      <c r="L1348" s="13" t="str">
        <f>IF(Recap!L1349="","",IF(Recap!L1349&lt;0.25,1,0)+Recap!L1349)</f>
        <v/>
      </c>
    </row>
    <row r="1349" spans="1:12">
      <c r="A1349" s="2" t="str">
        <f>IF(Recap!A1350="","",IF(Recap!A1350&lt;0.25,1,0)+Recap!A1350)</f>
        <v/>
      </c>
      <c r="B1349" s="13" t="str">
        <f>IF(Recap!B1350="","",IF(Recap!B1350&lt;0.25,1,0)+Recap!B1350)</f>
        <v/>
      </c>
      <c r="C1349" s="13" t="str">
        <f>IF(Recap!C1350="","",IF(Recap!C1350&lt;0.25,1,0)+Recap!C1350)</f>
        <v/>
      </c>
      <c r="D1349" s="13" t="str">
        <f>IF(Recap!D1350="","",IF(Recap!D1350&lt;0.25,1,0)+Recap!D1350)</f>
        <v/>
      </c>
      <c r="E1349" s="13" t="str">
        <f>IF(Recap!E1350="","",IF(Recap!E1350&lt;0.25,1,0)+Recap!E1350)</f>
        <v/>
      </c>
      <c r="F1349" s="13" t="str">
        <f>IF(Recap!F1350="","",IF(Recap!F1350&lt;0.25,1,0)+Recap!F1350)</f>
        <v/>
      </c>
      <c r="G1349" s="13" t="str">
        <f>IF(Recap!G1350="","",IF(Recap!G1350&lt;0.25,1,0)+Recap!G1350)</f>
        <v/>
      </c>
      <c r="H1349" s="13" t="str">
        <f>IF(Recap!H1350="","",IF(Recap!H1350&lt;0.25,1,0)+Recap!H1350)</f>
        <v/>
      </c>
      <c r="I1349" s="13" t="str">
        <f>IF(Recap!I1350="","",IF(Recap!I1350&lt;0.25,1,0)+Recap!I1350)</f>
        <v/>
      </c>
      <c r="J1349" s="13" t="str">
        <f>IF(Recap!J1350="","",IF(Recap!J1350&lt;0.25,1,0)+Recap!J1350)</f>
        <v/>
      </c>
      <c r="L1349" s="13" t="str">
        <f>IF(Recap!L1350="","",IF(Recap!L1350&lt;0.25,1,0)+Recap!L1350)</f>
        <v/>
      </c>
    </row>
    <row r="1350" spans="1:12">
      <c r="A1350" s="2" t="str">
        <f>IF(Recap!A1351="","",IF(Recap!A1351&lt;0.25,1,0)+Recap!A1351)</f>
        <v/>
      </c>
      <c r="B1350" s="13" t="str">
        <f>IF(Recap!B1351="","",IF(Recap!B1351&lt;0.25,1,0)+Recap!B1351)</f>
        <v/>
      </c>
      <c r="C1350" s="13" t="str">
        <f>IF(Recap!C1351="","",IF(Recap!C1351&lt;0.25,1,0)+Recap!C1351)</f>
        <v/>
      </c>
      <c r="D1350" s="13" t="str">
        <f>IF(Recap!D1351="","",IF(Recap!D1351&lt;0.25,1,0)+Recap!D1351)</f>
        <v/>
      </c>
      <c r="E1350" s="13" t="str">
        <f>IF(Recap!E1351="","",IF(Recap!E1351&lt;0.25,1,0)+Recap!E1351)</f>
        <v/>
      </c>
      <c r="F1350" s="13" t="str">
        <f>IF(Recap!F1351="","",IF(Recap!F1351&lt;0.25,1,0)+Recap!F1351)</f>
        <v/>
      </c>
      <c r="G1350" s="13" t="str">
        <f>IF(Recap!G1351="","",IF(Recap!G1351&lt;0.25,1,0)+Recap!G1351)</f>
        <v/>
      </c>
      <c r="H1350" s="13" t="str">
        <f>IF(Recap!H1351="","",IF(Recap!H1351&lt;0.25,1,0)+Recap!H1351)</f>
        <v/>
      </c>
      <c r="I1350" s="13" t="str">
        <f>IF(Recap!I1351="","",IF(Recap!I1351&lt;0.25,1,0)+Recap!I1351)</f>
        <v/>
      </c>
      <c r="J1350" s="13" t="str">
        <f>IF(Recap!J1351="","",IF(Recap!J1351&lt;0.25,1,0)+Recap!J1351)</f>
        <v/>
      </c>
      <c r="L1350" s="13" t="str">
        <f>IF(Recap!L1351="","",IF(Recap!L1351&lt;0.25,1,0)+Recap!L1351)</f>
        <v/>
      </c>
    </row>
    <row r="1351" spans="1:12">
      <c r="A1351" s="2" t="str">
        <f>IF(Recap!A1352="","",IF(Recap!A1352&lt;0.25,1,0)+Recap!A1352)</f>
        <v/>
      </c>
      <c r="B1351" s="13" t="str">
        <f>IF(Recap!B1352="","",IF(Recap!B1352&lt;0.25,1,0)+Recap!B1352)</f>
        <v/>
      </c>
      <c r="C1351" s="13" t="str">
        <f>IF(Recap!C1352="","",IF(Recap!C1352&lt;0.25,1,0)+Recap!C1352)</f>
        <v/>
      </c>
      <c r="D1351" s="13" t="str">
        <f>IF(Recap!D1352="","",IF(Recap!D1352&lt;0.25,1,0)+Recap!D1352)</f>
        <v/>
      </c>
      <c r="E1351" s="13" t="str">
        <f>IF(Recap!E1352="","",IF(Recap!E1352&lt;0.25,1,0)+Recap!E1352)</f>
        <v/>
      </c>
      <c r="F1351" s="13" t="str">
        <f>IF(Recap!F1352="","",IF(Recap!F1352&lt;0.25,1,0)+Recap!F1352)</f>
        <v/>
      </c>
      <c r="G1351" s="13" t="str">
        <f>IF(Recap!G1352="","",IF(Recap!G1352&lt;0.25,1,0)+Recap!G1352)</f>
        <v/>
      </c>
      <c r="H1351" s="13" t="str">
        <f>IF(Recap!H1352="","",IF(Recap!H1352&lt;0.25,1,0)+Recap!H1352)</f>
        <v/>
      </c>
      <c r="I1351" s="13" t="str">
        <f>IF(Recap!I1352="","",IF(Recap!I1352&lt;0.25,1,0)+Recap!I1352)</f>
        <v/>
      </c>
      <c r="J1351" s="13" t="str">
        <f>IF(Recap!J1352="","",IF(Recap!J1352&lt;0.25,1,0)+Recap!J1352)</f>
        <v/>
      </c>
      <c r="L1351" s="13" t="str">
        <f>IF(Recap!L1352="","",IF(Recap!L1352&lt;0.25,1,0)+Recap!L1352)</f>
        <v/>
      </c>
    </row>
    <row r="1352" spans="1:12">
      <c r="A1352" s="2" t="str">
        <f>IF(Recap!A1353="","",IF(Recap!A1353&lt;0.25,1,0)+Recap!A1353)</f>
        <v/>
      </c>
      <c r="B1352" s="13" t="str">
        <f>IF(Recap!B1353="","",IF(Recap!B1353&lt;0.25,1,0)+Recap!B1353)</f>
        <v/>
      </c>
      <c r="C1352" s="13" t="str">
        <f>IF(Recap!C1353="","",IF(Recap!C1353&lt;0.25,1,0)+Recap!C1353)</f>
        <v/>
      </c>
      <c r="D1352" s="13" t="str">
        <f>IF(Recap!D1353="","",IF(Recap!D1353&lt;0.25,1,0)+Recap!D1353)</f>
        <v/>
      </c>
      <c r="E1352" s="13" t="str">
        <f>IF(Recap!E1353="","",IF(Recap!E1353&lt;0.25,1,0)+Recap!E1353)</f>
        <v/>
      </c>
      <c r="F1352" s="13" t="str">
        <f>IF(Recap!F1353="","",IF(Recap!F1353&lt;0.25,1,0)+Recap!F1353)</f>
        <v/>
      </c>
      <c r="G1352" s="13" t="str">
        <f>IF(Recap!G1353="","",IF(Recap!G1353&lt;0.25,1,0)+Recap!G1353)</f>
        <v/>
      </c>
      <c r="H1352" s="13" t="str">
        <f>IF(Recap!H1353="","",IF(Recap!H1353&lt;0.25,1,0)+Recap!H1353)</f>
        <v/>
      </c>
      <c r="I1352" s="13" t="str">
        <f>IF(Recap!I1353="","",IF(Recap!I1353&lt;0.25,1,0)+Recap!I1353)</f>
        <v/>
      </c>
      <c r="J1352" s="13" t="str">
        <f>IF(Recap!J1353="","",IF(Recap!J1353&lt;0.25,1,0)+Recap!J1353)</f>
        <v/>
      </c>
      <c r="L1352" s="13" t="str">
        <f>IF(Recap!L1353="","",IF(Recap!L1353&lt;0.25,1,0)+Recap!L1353)</f>
        <v/>
      </c>
    </row>
    <row r="1353" spans="1:12">
      <c r="A1353" s="2" t="str">
        <f>IF(Recap!A1354="","",IF(Recap!A1354&lt;0.25,1,0)+Recap!A1354)</f>
        <v/>
      </c>
      <c r="B1353" s="13" t="str">
        <f>IF(Recap!B1354="","",IF(Recap!B1354&lt;0.25,1,0)+Recap!B1354)</f>
        <v/>
      </c>
      <c r="C1353" s="13" t="str">
        <f>IF(Recap!C1354="","",IF(Recap!C1354&lt;0.25,1,0)+Recap!C1354)</f>
        <v/>
      </c>
      <c r="D1353" s="13" t="str">
        <f>IF(Recap!D1354="","",IF(Recap!D1354&lt;0.25,1,0)+Recap!D1354)</f>
        <v/>
      </c>
      <c r="E1353" s="13" t="str">
        <f>IF(Recap!E1354="","",IF(Recap!E1354&lt;0.25,1,0)+Recap!E1354)</f>
        <v/>
      </c>
      <c r="F1353" s="13" t="str">
        <f>IF(Recap!F1354="","",IF(Recap!F1354&lt;0.25,1,0)+Recap!F1354)</f>
        <v/>
      </c>
      <c r="G1353" s="13" t="str">
        <f>IF(Recap!G1354="","",IF(Recap!G1354&lt;0.25,1,0)+Recap!G1354)</f>
        <v/>
      </c>
      <c r="H1353" s="13" t="str">
        <f>IF(Recap!H1354="","",IF(Recap!H1354&lt;0.25,1,0)+Recap!H1354)</f>
        <v/>
      </c>
      <c r="I1353" s="13" t="str">
        <f>IF(Recap!I1354="","",IF(Recap!I1354&lt;0.25,1,0)+Recap!I1354)</f>
        <v/>
      </c>
      <c r="J1353" s="13" t="str">
        <f>IF(Recap!J1354="","",IF(Recap!J1354&lt;0.25,1,0)+Recap!J1354)</f>
        <v/>
      </c>
      <c r="L1353" s="13" t="str">
        <f>IF(Recap!L1354="","",IF(Recap!L1354&lt;0.25,1,0)+Recap!L1354)</f>
        <v/>
      </c>
    </row>
    <row r="1354" spans="1:12">
      <c r="A1354" s="2" t="str">
        <f>IF(Recap!A1355="","",IF(Recap!A1355&lt;0.25,1,0)+Recap!A1355)</f>
        <v/>
      </c>
      <c r="B1354" s="13" t="str">
        <f>IF(Recap!B1355="","",IF(Recap!B1355&lt;0.25,1,0)+Recap!B1355)</f>
        <v/>
      </c>
      <c r="C1354" s="13" t="str">
        <f>IF(Recap!C1355="","",IF(Recap!C1355&lt;0.25,1,0)+Recap!C1355)</f>
        <v/>
      </c>
      <c r="D1354" s="13" t="str">
        <f>IF(Recap!D1355="","",IF(Recap!D1355&lt;0.25,1,0)+Recap!D1355)</f>
        <v/>
      </c>
      <c r="E1354" s="13" t="str">
        <f>IF(Recap!E1355="","",IF(Recap!E1355&lt;0.25,1,0)+Recap!E1355)</f>
        <v/>
      </c>
      <c r="F1354" s="13" t="str">
        <f>IF(Recap!F1355="","",IF(Recap!F1355&lt;0.25,1,0)+Recap!F1355)</f>
        <v/>
      </c>
      <c r="G1354" s="13" t="str">
        <f>IF(Recap!G1355="","",IF(Recap!G1355&lt;0.25,1,0)+Recap!G1355)</f>
        <v/>
      </c>
      <c r="H1354" s="13" t="str">
        <f>IF(Recap!H1355="","",IF(Recap!H1355&lt;0.25,1,0)+Recap!H1355)</f>
        <v/>
      </c>
      <c r="I1354" s="13" t="str">
        <f>IF(Recap!I1355="","",IF(Recap!I1355&lt;0.25,1,0)+Recap!I1355)</f>
        <v/>
      </c>
      <c r="J1354" s="13" t="str">
        <f>IF(Recap!J1355="","",IF(Recap!J1355&lt;0.25,1,0)+Recap!J1355)</f>
        <v/>
      </c>
      <c r="L1354" s="13" t="str">
        <f>IF(Recap!L1355="","",IF(Recap!L1355&lt;0.25,1,0)+Recap!L1355)</f>
        <v/>
      </c>
    </row>
    <row r="1355" spans="1:12">
      <c r="A1355" s="2" t="str">
        <f>IF(Recap!A1356="","",IF(Recap!A1356&lt;0.25,1,0)+Recap!A1356)</f>
        <v/>
      </c>
      <c r="B1355" s="13" t="str">
        <f>IF(Recap!B1356="","",IF(Recap!B1356&lt;0.25,1,0)+Recap!B1356)</f>
        <v/>
      </c>
      <c r="C1355" s="13" t="str">
        <f>IF(Recap!C1356="","",IF(Recap!C1356&lt;0.25,1,0)+Recap!C1356)</f>
        <v/>
      </c>
      <c r="D1355" s="13" t="str">
        <f>IF(Recap!D1356="","",IF(Recap!D1356&lt;0.25,1,0)+Recap!D1356)</f>
        <v/>
      </c>
      <c r="E1355" s="13" t="str">
        <f>IF(Recap!E1356="","",IF(Recap!E1356&lt;0.25,1,0)+Recap!E1356)</f>
        <v/>
      </c>
      <c r="F1355" s="13" t="str">
        <f>IF(Recap!F1356="","",IF(Recap!F1356&lt;0.25,1,0)+Recap!F1356)</f>
        <v/>
      </c>
      <c r="G1355" s="13" t="str">
        <f>IF(Recap!G1356="","",IF(Recap!G1356&lt;0.25,1,0)+Recap!G1356)</f>
        <v/>
      </c>
      <c r="H1355" s="13" t="str">
        <f>IF(Recap!H1356="","",IF(Recap!H1356&lt;0.25,1,0)+Recap!H1356)</f>
        <v/>
      </c>
      <c r="I1355" s="13" t="str">
        <f>IF(Recap!I1356="","",IF(Recap!I1356&lt;0.25,1,0)+Recap!I1356)</f>
        <v/>
      </c>
      <c r="J1355" s="13" t="str">
        <f>IF(Recap!J1356="","",IF(Recap!J1356&lt;0.25,1,0)+Recap!J1356)</f>
        <v/>
      </c>
      <c r="L1355" s="13" t="str">
        <f>IF(Recap!L1356="","",IF(Recap!L1356&lt;0.25,1,0)+Recap!L1356)</f>
        <v/>
      </c>
    </row>
    <row r="1356" spans="1:12">
      <c r="A1356" s="2" t="str">
        <f>IF(Recap!A1357="","",IF(Recap!A1357&lt;0.25,1,0)+Recap!A1357)</f>
        <v/>
      </c>
      <c r="B1356" s="13" t="str">
        <f>IF(Recap!B1357="","",IF(Recap!B1357&lt;0.25,1,0)+Recap!B1357)</f>
        <v/>
      </c>
      <c r="C1356" s="13" t="str">
        <f>IF(Recap!C1357="","",IF(Recap!C1357&lt;0.25,1,0)+Recap!C1357)</f>
        <v/>
      </c>
      <c r="D1356" s="13" t="str">
        <f>IF(Recap!D1357="","",IF(Recap!D1357&lt;0.25,1,0)+Recap!D1357)</f>
        <v/>
      </c>
      <c r="E1356" s="13" t="str">
        <f>IF(Recap!E1357="","",IF(Recap!E1357&lt;0.25,1,0)+Recap!E1357)</f>
        <v/>
      </c>
      <c r="F1356" s="13" t="str">
        <f>IF(Recap!F1357="","",IF(Recap!F1357&lt;0.25,1,0)+Recap!F1357)</f>
        <v/>
      </c>
      <c r="G1356" s="13" t="str">
        <f>IF(Recap!G1357="","",IF(Recap!G1357&lt;0.25,1,0)+Recap!G1357)</f>
        <v/>
      </c>
      <c r="H1356" s="13" t="str">
        <f>IF(Recap!H1357="","",IF(Recap!H1357&lt;0.25,1,0)+Recap!H1357)</f>
        <v/>
      </c>
      <c r="I1356" s="13" t="str">
        <f>IF(Recap!I1357="","",IF(Recap!I1357&lt;0.25,1,0)+Recap!I1357)</f>
        <v/>
      </c>
      <c r="J1356" s="13" t="str">
        <f>IF(Recap!J1357="","",IF(Recap!J1357&lt;0.25,1,0)+Recap!J1357)</f>
        <v/>
      </c>
      <c r="L1356" s="13" t="str">
        <f>IF(Recap!L1357="","",IF(Recap!L1357&lt;0.25,1,0)+Recap!L1357)</f>
        <v/>
      </c>
    </row>
    <row r="1357" spans="1:12">
      <c r="A1357" s="2" t="str">
        <f>IF(Recap!A1358="","",IF(Recap!A1358&lt;0.25,1,0)+Recap!A1358)</f>
        <v/>
      </c>
      <c r="B1357" s="13" t="str">
        <f>IF(Recap!B1358="","",IF(Recap!B1358&lt;0.25,1,0)+Recap!B1358)</f>
        <v/>
      </c>
      <c r="C1357" s="13" t="str">
        <f>IF(Recap!C1358="","",IF(Recap!C1358&lt;0.25,1,0)+Recap!C1358)</f>
        <v/>
      </c>
      <c r="D1357" s="13" t="str">
        <f>IF(Recap!D1358="","",IF(Recap!D1358&lt;0.25,1,0)+Recap!D1358)</f>
        <v/>
      </c>
      <c r="E1357" s="13" t="str">
        <f>IF(Recap!E1358="","",IF(Recap!E1358&lt;0.25,1,0)+Recap!E1358)</f>
        <v/>
      </c>
      <c r="F1357" s="13" t="str">
        <f>IF(Recap!F1358="","",IF(Recap!F1358&lt;0.25,1,0)+Recap!F1358)</f>
        <v/>
      </c>
      <c r="G1357" s="13" t="str">
        <f>IF(Recap!G1358="","",IF(Recap!G1358&lt;0.25,1,0)+Recap!G1358)</f>
        <v/>
      </c>
      <c r="H1357" s="13" t="str">
        <f>IF(Recap!H1358="","",IF(Recap!H1358&lt;0.25,1,0)+Recap!H1358)</f>
        <v/>
      </c>
      <c r="I1357" s="13" t="str">
        <f>IF(Recap!I1358="","",IF(Recap!I1358&lt;0.25,1,0)+Recap!I1358)</f>
        <v/>
      </c>
      <c r="J1357" s="13" t="str">
        <f>IF(Recap!J1358="","",IF(Recap!J1358&lt;0.25,1,0)+Recap!J1358)</f>
        <v/>
      </c>
      <c r="L1357" s="13" t="str">
        <f>IF(Recap!L1358="","",IF(Recap!L1358&lt;0.25,1,0)+Recap!L1358)</f>
        <v/>
      </c>
    </row>
    <row r="1358" spans="1:12">
      <c r="A1358" s="2" t="str">
        <f>IF(Recap!A1359="","",IF(Recap!A1359&lt;0.25,1,0)+Recap!A1359)</f>
        <v/>
      </c>
      <c r="B1358" s="13" t="str">
        <f>IF(Recap!B1359="","",IF(Recap!B1359&lt;0.25,1,0)+Recap!B1359)</f>
        <v/>
      </c>
      <c r="C1358" s="13" t="str">
        <f>IF(Recap!C1359="","",IF(Recap!C1359&lt;0.25,1,0)+Recap!C1359)</f>
        <v/>
      </c>
      <c r="D1358" s="13" t="str">
        <f>IF(Recap!D1359="","",IF(Recap!D1359&lt;0.25,1,0)+Recap!D1359)</f>
        <v/>
      </c>
      <c r="E1358" s="13" t="str">
        <f>IF(Recap!E1359="","",IF(Recap!E1359&lt;0.25,1,0)+Recap!E1359)</f>
        <v/>
      </c>
      <c r="F1358" s="13" t="str">
        <f>IF(Recap!F1359="","",IF(Recap!F1359&lt;0.25,1,0)+Recap!F1359)</f>
        <v/>
      </c>
      <c r="G1358" s="13" t="str">
        <f>IF(Recap!G1359="","",IF(Recap!G1359&lt;0.25,1,0)+Recap!G1359)</f>
        <v/>
      </c>
      <c r="H1358" s="13" t="str">
        <f>IF(Recap!H1359="","",IF(Recap!H1359&lt;0.25,1,0)+Recap!H1359)</f>
        <v/>
      </c>
      <c r="I1358" s="13" t="str">
        <f>IF(Recap!I1359="","",IF(Recap!I1359&lt;0.25,1,0)+Recap!I1359)</f>
        <v/>
      </c>
      <c r="J1358" s="13" t="str">
        <f>IF(Recap!J1359="","",IF(Recap!J1359&lt;0.25,1,0)+Recap!J1359)</f>
        <v/>
      </c>
      <c r="L1358" s="13" t="str">
        <f>IF(Recap!L1359="","",IF(Recap!L1359&lt;0.25,1,0)+Recap!L1359)</f>
        <v/>
      </c>
    </row>
    <row r="1359" spans="1:12">
      <c r="A1359" s="2" t="str">
        <f>IF(Recap!A1360="","",IF(Recap!A1360&lt;0.25,1,0)+Recap!A1360)</f>
        <v/>
      </c>
      <c r="B1359" s="13" t="str">
        <f>IF(Recap!B1360="","",IF(Recap!B1360&lt;0.25,1,0)+Recap!B1360)</f>
        <v/>
      </c>
      <c r="C1359" s="13" t="str">
        <f>IF(Recap!C1360="","",IF(Recap!C1360&lt;0.25,1,0)+Recap!C1360)</f>
        <v/>
      </c>
      <c r="D1359" s="13" t="str">
        <f>IF(Recap!D1360="","",IF(Recap!D1360&lt;0.25,1,0)+Recap!D1360)</f>
        <v/>
      </c>
      <c r="E1359" s="13" t="str">
        <f>IF(Recap!E1360="","",IF(Recap!E1360&lt;0.25,1,0)+Recap!E1360)</f>
        <v/>
      </c>
      <c r="F1359" s="13" t="str">
        <f>IF(Recap!F1360="","",IF(Recap!F1360&lt;0.25,1,0)+Recap!F1360)</f>
        <v/>
      </c>
      <c r="G1359" s="13" t="str">
        <f>IF(Recap!G1360="","",IF(Recap!G1360&lt;0.25,1,0)+Recap!G1360)</f>
        <v/>
      </c>
      <c r="H1359" s="13" t="str">
        <f>IF(Recap!H1360="","",IF(Recap!H1360&lt;0.25,1,0)+Recap!H1360)</f>
        <v/>
      </c>
      <c r="I1359" s="13" t="str">
        <f>IF(Recap!I1360="","",IF(Recap!I1360&lt;0.25,1,0)+Recap!I1360)</f>
        <v/>
      </c>
      <c r="J1359" s="13" t="str">
        <f>IF(Recap!J1360="","",IF(Recap!J1360&lt;0.25,1,0)+Recap!J1360)</f>
        <v/>
      </c>
      <c r="L1359" s="13" t="str">
        <f>IF(Recap!L1360="","",IF(Recap!L1360&lt;0.25,1,0)+Recap!L1360)</f>
        <v/>
      </c>
    </row>
    <row r="1360" spans="1:12">
      <c r="A1360" s="2" t="str">
        <f>IF(Recap!A1361="","",IF(Recap!A1361&lt;0.25,1,0)+Recap!A1361)</f>
        <v/>
      </c>
      <c r="B1360" s="13" t="str">
        <f>IF(Recap!B1361="","",IF(Recap!B1361&lt;0.25,1,0)+Recap!B1361)</f>
        <v/>
      </c>
      <c r="C1360" s="13" t="str">
        <f>IF(Recap!C1361="","",IF(Recap!C1361&lt;0.25,1,0)+Recap!C1361)</f>
        <v/>
      </c>
      <c r="D1360" s="13" t="str">
        <f>IF(Recap!D1361="","",IF(Recap!D1361&lt;0.25,1,0)+Recap!D1361)</f>
        <v/>
      </c>
      <c r="E1360" s="13" t="str">
        <f>IF(Recap!E1361="","",IF(Recap!E1361&lt;0.25,1,0)+Recap!E1361)</f>
        <v/>
      </c>
      <c r="F1360" s="13" t="str">
        <f>IF(Recap!F1361="","",IF(Recap!F1361&lt;0.25,1,0)+Recap!F1361)</f>
        <v/>
      </c>
      <c r="G1360" s="13" t="str">
        <f>IF(Recap!G1361="","",IF(Recap!G1361&lt;0.25,1,0)+Recap!G1361)</f>
        <v/>
      </c>
      <c r="H1360" s="13" t="str">
        <f>IF(Recap!H1361="","",IF(Recap!H1361&lt;0.25,1,0)+Recap!H1361)</f>
        <v/>
      </c>
      <c r="I1360" s="13" t="str">
        <f>IF(Recap!I1361="","",IF(Recap!I1361&lt;0.25,1,0)+Recap!I1361)</f>
        <v/>
      </c>
      <c r="J1360" s="13" t="str">
        <f>IF(Recap!J1361="","",IF(Recap!J1361&lt;0.25,1,0)+Recap!J1361)</f>
        <v/>
      </c>
      <c r="L1360" s="13" t="str">
        <f>IF(Recap!L1361="","",IF(Recap!L1361&lt;0.25,1,0)+Recap!L1361)</f>
        <v/>
      </c>
    </row>
    <row r="1361" spans="1:12">
      <c r="A1361" s="2" t="str">
        <f>IF(Recap!A1362="","",IF(Recap!A1362&lt;0.25,1,0)+Recap!A1362)</f>
        <v/>
      </c>
      <c r="B1361" s="13" t="str">
        <f>IF(Recap!B1362="","",IF(Recap!B1362&lt;0.25,1,0)+Recap!B1362)</f>
        <v/>
      </c>
      <c r="C1361" s="13" t="str">
        <f>IF(Recap!C1362="","",IF(Recap!C1362&lt;0.25,1,0)+Recap!C1362)</f>
        <v/>
      </c>
      <c r="D1361" s="13" t="str">
        <f>IF(Recap!D1362="","",IF(Recap!D1362&lt;0.25,1,0)+Recap!D1362)</f>
        <v/>
      </c>
      <c r="E1361" s="13" t="str">
        <f>IF(Recap!E1362="","",IF(Recap!E1362&lt;0.25,1,0)+Recap!E1362)</f>
        <v/>
      </c>
      <c r="F1361" s="13" t="str">
        <f>IF(Recap!F1362="","",IF(Recap!F1362&lt;0.25,1,0)+Recap!F1362)</f>
        <v/>
      </c>
      <c r="G1361" s="13" t="str">
        <f>IF(Recap!G1362="","",IF(Recap!G1362&lt;0.25,1,0)+Recap!G1362)</f>
        <v/>
      </c>
      <c r="H1361" s="13" t="str">
        <f>IF(Recap!H1362="","",IF(Recap!H1362&lt;0.25,1,0)+Recap!H1362)</f>
        <v/>
      </c>
      <c r="I1361" s="13" t="str">
        <f>IF(Recap!I1362="","",IF(Recap!I1362&lt;0.25,1,0)+Recap!I1362)</f>
        <v/>
      </c>
      <c r="J1361" s="13" t="str">
        <f>IF(Recap!J1362="","",IF(Recap!J1362&lt;0.25,1,0)+Recap!J1362)</f>
        <v/>
      </c>
      <c r="L1361" s="13" t="str">
        <f>IF(Recap!L1362="","",IF(Recap!L1362&lt;0.25,1,0)+Recap!L1362)</f>
        <v/>
      </c>
    </row>
    <row r="1362" spans="1:12">
      <c r="A1362" s="2" t="str">
        <f>IF(Recap!A1363="","",IF(Recap!A1363&lt;0.25,1,0)+Recap!A1363)</f>
        <v/>
      </c>
      <c r="B1362" s="13" t="str">
        <f>IF(Recap!B1363="","",IF(Recap!B1363&lt;0.25,1,0)+Recap!B1363)</f>
        <v/>
      </c>
      <c r="C1362" s="13" t="str">
        <f>IF(Recap!C1363="","",IF(Recap!C1363&lt;0.25,1,0)+Recap!C1363)</f>
        <v/>
      </c>
      <c r="D1362" s="13" t="str">
        <f>IF(Recap!D1363="","",IF(Recap!D1363&lt;0.25,1,0)+Recap!D1363)</f>
        <v/>
      </c>
      <c r="E1362" s="13" t="str">
        <f>IF(Recap!E1363="","",IF(Recap!E1363&lt;0.25,1,0)+Recap!E1363)</f>
        <v/>
      </c>
      <c r="F1362" s="13" t="str">
        <f>IF(Recap!F1363="","",IF(Recap!F1363&lt;0.25,1,0)+Recap!F1363)</f>
        <v/>
      </c>
      <c r="G1362" s="13" t="str">
        <f>IF(Recap!G1363="","",IF(Recap!G1363&lt;0.25,1,0)+Recap!G1363)</f>
        <v/>
      </c>
      <c r="H1362" s="13" t="str">
        <f>IF(Recap!H1363="","",IF(Recap!H1363&lt;0.25,1,0)+Recap!H1363)</f>
        <v/>
      </c>
      <c r="I1362" s="13" t="str">
        <f>IF(Recap!I1363="","",IF(Recap!I1363&lt;0.25,1,0)+Recap!I1363)</f>
        <v/>
      </c>
      <c r="J1362" s="13" t="str">
        <f>IF(Recap!J1363="","",IF(Recap!J1363&lt;0.25,1,0)+Recap!J1363)</f>
        <v/>
      </c>
      <c r="L1362" s="13" t="str">
        <f>IF(Recap!L1363="","",IF(Recap!L1363&lt;0.25,1,0)+Recap!L1363)</f>
        <v/>
      </c>
    </row>
    <row r="1363" spans="1:12">
      <c r="A1363" s="2" t="str">
        <f>IF(Recap!A1364="","",IF(Recap!A1364&lt;0.25,1,0)+Recap!A1364)</f>
        <v/>
      </c>
      <c r="B1363" s="13" t="str">
        <f>IF(Recap!B1364="","",IF(Recap!B1364&lt;0.25,1,0)+Recap!B1364)</f>
        <v/>
      </c>
      <c r="C1363" s="13" t="str">
        <f>IF(Recap!C1364="","",IF(Recap!C1364&lt;0.25,1,0)+Recap!C1364)</f>
        <v/>
      </c>
      <c r="D1363" s="13" t="str">
        <f>IF(Recap!D1364="","",IF(Recap!D1364&lt;0.25,1,0)+Recap!D1364)</f>
        <v/>
      </c>
      <c r="E1363" s="13" t="str">
        <f>IF(Recap!E1364="","",IF(Recap!E1364&lt;0.25,1,0)+Recap!E1364)</f>
        <v/>
      </c>
      <c r="F1363" s="13" t="str">
        <f>IF(Recap!F1364="","",IF(Recap!F1364&lt;0.25,1,0)+Recap!F1364)</f>
        <v/>
      </c>
      <c r="G1363" s="13" t="str">
        <f>IF(Recap!G1364="","",IF(Recap!G1364&lt;0.25,1,0)+Recap!G1364)</f>
        <v/>
      </c>
      <c r="H1363" s="13" t="str">
        <f>IF(Recap!H1364="","",IF(Recap!H1364&lt;0.25,1,0)+Recap!H1364)</f>
        <v/>
      </c>
      <c r="I1363" s="13" t="str">
        <f>IF(Recap!I1364="","",IF(Recap!I1364&lt;0.25,1,0)+Recap!I1364)</f>
        <v/>
      </c>
      <c r="J1363" s="13" t="str">
        <f>IF(Recap!J1364="","",IF(Recap!J1364&lt;0.25,1,0)+Recap!J1364)</f>
        <v/>
      </c>
      <c r="L1363" s="13" t="str">
        <f>IF(Recap!L1364="","",IF(Recap!L1364&lt;0.25,1,0)+Recap!L1364)</f>
        <v/>
      </c>
    </row>
    <row r="1364" spans="1:12">
      <c r="A1364" s="2" t="str">
        <f>IF(Recap!A1365="","",IF(Recap!A1365&lt;0.25,1,0)+Recap!A1365)</f>
        <v/>
      </c>
      <c r="B1364" s="13" t="str">
        <f>IF(Recap!B1365="","",IF(Recap!B1365&lt;0.25,1,0)+Recap!B1365)</f>
        <v/>
      </c>
      <c r="C1364" s="13" t="str">
        <f>IF(Recap!C1365="","",IF(Recap!C1365&lt;0.25,1,0)+Recap!C1365)</f>
        <v/>
      </c>
      <c r="D1364" s="13" t="str">
        <f>IF(Recap!D1365="","",IF(Recap!D1365&lt;0.25,1,0)+Recap!D1365)</f>
        <v/>
      </c>
      <c r="E1364" s="13" t="str">
        <f>IF(Recap!E1365="","",IF(Recap!E1365&lt;0.25,1,0)+Recap!E1365)</f>
        <v/>
      </c>
      <c r="F1364" s="13" t="str">
        <f>IF(Recap!F1365="","",IF(Recap!F1365&lt;0.25,1,0)+Recap!F1365)</f>
        <v/>
      </c>
      <c r="G1364" s="13" t="str">
        <f>IF(Recap!G1365="","",IF(Recap!G1365&lt;0.25,1,0)+Recap!G1365)</f>
        <v/>
      </c>
      <c r="H1364" s="13" t="str">
        <f>IF(Recap!H1365="","",IF(Recap!H1365&lt;0.25,1,0)+Recap!H1365)</f>
        <v/>
      </c>
      <c r="I1364" s="13" t="str">
        <f>IF(Recap!I1365="","",IF(Recap!I1365&lt;0.25,1,0)+Recap!I1365)</f>
        <v/>
      </c>
      <c r="J1364" s="13" t="str">
        <f>IF(Recap!J1365="","",IF(Recap!J1365&lt;0.25,1,0)+Recap!J1365)</f>
        <v/>
      </c>
      <c r="L1364" s="13" t="str">
        <f>IF(Recap!L1365="","",IF(Recap!L1365&lt;0.25,1,0)+Recap!L1365)</f>
        <v/>
      </c>
    </row>
    <row r="1365" spans="1:12">
      <c r="A1365" s="2" t="str">
        <f>IF(Recap!A1366="","",IF(Recap!A1366&lt;0.25,1,0)+Recap!A1366)</f>
        <v/>
      </c>
      <c r="B1365" s="13" t="str">
        <f>IF(Recap!B1366="","",IF(Recap!B1366&lt;0.25,1,0)+Recap!B1366)</f>
        <v/>
      </c>
      <c r="C1365" s="13" t="str">
        <f>IF(Recap!C1366="","",IF(Recap!C1366&lt;0.25,1,0)+Recap!C1366)</f>
        <v/>
      </c>
      <c r="D1365" s="13" t="str">
        <f>IF(Recap!D1366="","",IF(Recap!D1366&lt;0.25,1,0)+Recap!D1366)</f>
        <v/>
      </c>
      <c r="E1365" s="13" t="str">
        <f>IF(Recap!E1366="","",IF(Recap!E1366&lt;0.25,1,0)+Recap!E1366)</f>
        <v/>
      </c>
      <c r="F1365" s="13" t="str">
        <f>IF(Recap!F1366="","",IF(Recap!F1366&lt;0.25,1,0)+Recap!F1366)</f>
        <v/>
      </c>
      <c r="G1365" s="13" t="str">
        <f>IF(Recap!G1366="","",IF(Recap!G1366&lt;0.25,1,0)+Recap!G1366)</f>
        <v/>
      </c>
      <c r="H1365" s="13" t="str">
        <f>IF(Recap!H1366="","",IF(Recap!H1366&lt;0.25,1,0)+Recap!H1366)</f>
        <v/>
      </c>
      <c r="I1365" s="13" t="str">
        <f>IF(Recap!I1366="","",IF(Recap!I1366&lt;0.25,1,0)+Recap!I1366)</f>
        <v/>
      </c>
      <c r="J1365" s="13" t="str">
        <f>IF(Recap!J1366="","",IF(Recap!J1366&lt;0.25,1,0)+Recap!J1366)</f>
        <v/>
      </c>
      <c r="L1365" s="13" t="str">
        <f>IF(Recap!L1366="","",IF(Recap!L1366&lt;0.25,1,0)+Recap!L1366)</f>
        <v/>
      </c>
    </row>
    <row r="1366" spans="1:12">
      <c r="A1366" s="2" t="str">
        <f>IF(Recap!A1367="","",IF(Recap!A1367&lt;0.25,1,0)+Recap!A1367)</f>
        <v/>
      </c>
      <c r="B1366" s="13" t="str">
        <f>IF(Recap!B1367="","",IF(Recap!B1367&lt;0.25,1,0)+Recap!B1367)</f>
        <v/>
      </c>
      <c r="C1366" s="13" t="str">
        <f>IF(Recap!C1367="","",IF(Recap!C1367&lt;0.25,1,0)+Recap!C1367)</f>
        <v/>
      </c>
      <c r="D1366" s="13" t="str">
        <f>IF(Recap!D1367="","",IF(Recap!D1367&lt;0.25,1,0)+Recap!D1367)</f>
        <v/>
      </c>
      <c r="E1366" s="13" t="str">
        <f>IF(Recap!E1367="","",IF(Recap!E1367&lt;0.25,1,0)+Recap!E1367)</f>
        <v/>
      </c>
      <c r="F1366" s="13" t="str">
        <f>IF(Recap!F1367="","",IF(Recap!F1367&lt;0.25,1,0)+Recap!F1367)</f>
        <v/>
      </c>
      <c r="G1366" s="13" t="str">
        <f>IF(Recap!G1367="","",IF(Recap!G1367&lt;0.25,1,0)+Recap!G1367)</f>
        <v/>
      </c>
      <c r="H1366" s="13" t="str">
        <f>IF(Recap!H1367="","",IF(Recap!H1367&lt;0.25,1,0)+Recap!H1367)</f>
        <v/>
      </c>
      <c r="I1366" s="13" t="str">
        <f>IF(Recap!I1367="","",IF(Recap!I1367&lt;0.25,1,0)+Recap!I1367)</f>
        <v/>
      </c>
      <c r="J1366" s="13" t="str">
        <f>IF(Recap!J1367="","",IF(Recap!J1367&lt;0.25,1,0)+Recap!J1367)</f>
        <v/>
      </c>
      <c r="L1366" s="13" t="str">
        <f>IF(Recap!L1367="","",IF(Recap!L1367&lt;0.25,1,0)+Recap!L1367)</f>
        <v/>
      </c>
    </row>
    <row r="1367" spans="1:12">
      <c r="A1367" s="2" t="str">
        <f>IF(Recap!A1368="","",IF(Recap!A1368&lt;0.25,1,0)+Recap!A1368)</f>
        <v/>
      </c>
      <c r="B1367" s="13" t="str">
        <f>IF(Recap!B1368="","",IF(Recap!B1368&lt;0.25,1,0)+Recap!B1368)</f>
        <v/>
      </c>
      <c r="C1367" s="13" t="str">
        <f>IF(Recap!C1368="","",IF(Recap!C1368&lt;0.25,1,0)+Recap!C1368)</f>
        <v/>
      </c>
      <c r="D1367" s="13" t="str">
        <f>IF(Recap!D1368="","",IF(Recap!D1368&lt;0.25,1,0)+Recap!D1368)</f>
        <v/>
      </c>
      <c r="E1367" s="13" t="str">
        <f>IF(Recap!E1368="","",IF(Recap!E1368&lt;0.25,1,0)+Recap!E1368)</f>
        <v/>
      </c>
      <c r="F1367" s="13" t="str">
        <f>IF(Recap!F1368="","",IF(Recap!F1368&lt;0.25,1,0)+Recap!F1368)</f>
        <v/>
      </c>
      <c r="G1367" s="13" t="str">
        <f>IF(Recap!G1368="","",IF(Recap!G1368&lt;0.25,1,0)+Recap!G1368)</f>
        <v/>
      </c>
      <c r="H1367" s="13" t="str">
        <f>IF(Recap!H1368="","",IF(Recap!H1368&lt;0.25,1,0)+Recap!H1368)</f>
        <v/>
      </c>
      <c r="I1367" s="13" t="str">
        <f>IF(Recap!I1368="","",IF(Recap!I1368&lt;0.25,1,0)+Recap!I1368)</f>
        <v/>
      </c>
      <c r="J1367" s="13" t="str">
        <f>IF(Recap!J1368="","",IF(Recap!J1368&lt;0.25,1,0)+Recap!J1368)</f>
        <v/>
      </c>
      <c r="L1367" s="13" t="str">
        <f>IF(Recap!L1368="","",IF(Recap!L1368&lt;0.25,1,0)+Recap!L1368)</f>
        <v/>
      </c>
    </row>
    <row r="1368" spans="1:12">
      <c r="A1368" s="2" t="str">
        <f>IF(Recap!A1369="","",IF(Recap!A1369&lt;0.25,1,0)+Recap!A1369)</f>
        <v/>
      </c>
      <c r="B1368" s="13" t="str">
        <f>IF(Recap!B1369="","",IF(Recap!B1369&lt;0.25,1,0)+Recap!B1369)</f>
        <v/>
      </c>
      <c r="C1368" s="13" t="str">
        <f>IF(Recap!C1369="","",IF(Recap!C1369&lt;0.25,1,0)+Recap!C1369)</f>
        <v/>
      </c>
      <c r="D1368" s="13" t="str">
        <f>IF(Recap!D1369="","",IF(Recap!D1369&lt;0.25,1,0)+Recap!D1369)</f>
        <v/>
      </c>
      <c r="E1368" s="13" t="str">
        <f>IF(Recap!E1369="","",IF(Recap!E1369&lt;0.25,1,0)+Recap!E1369)</f>
        <v/>
      </c>
      <c r="F1368" s="13" t="str">
        <f>IF(Recap!F1369="","",IF(Recap!F1369&lt;0.25,1,0)+Recap!F1369)</f>
        <v/>
      </c>
      <c r="G1368" s="13" t="str">
        <f>IF(Recap!G1369="","",IF(Recap!G1369&lt;0.25,1,0)+Recap!G1369)</f>
        <v/>
      </c>
      <c r="H1368" s="13" t="str">
        <f>IF(Recap!H1369="","",IF(Recap!H1369&lt;0.25,1,0)+Recap!H1369)</f>
        <v/>
      </c>
      <c r="I1368" s="13" t="str">
        <f>IF(Recap!I1369="","",IF(Recap!I1369&lt;0.25,1,0)+Recap!I1369)</f>
        <v/>
      </c>
      <c r="J1368" s="13" t="str">
        <f>IF(Recap!J1369="","",IF(Recap!J1369&lt;0.25,1,0)+Recap!J1369)</f>
        <v/>
      </c>
      <c r="L1368" s="13" t="str">
        <f>IF(Recap!L1369="","",IF(Recap!L1369&lt;0.25,1,0)+Recap!L1369)</f>
        <v/>
      </c>
    </row>
    <row r="1369" spans="1:12">
      <c r="A1369" s="2" t="str">
        <f>IF(Recap!A1370="","",IF(Recap!A1370&lt;0.25,1,0)+Recap!A1370)</f>
        <v/>
      </c>
      <c r="B1369" s="13" t="str">
        <f>IF(Recap!B1370="","",IF(Recap!B1370&lt;0.25,1,0)+Recap!B1370)</f>
        <v/>
      </c>
      <c r="C1369" s="13" t="str">
        <f>IF(Recap!C1370="","",IF(Recap!C1370&lt;0.25,1,0)+Recap!C1370)</f>
        <v/>
      </c>
      <c r="D1369" s="13" t="str">
        <f>IF(Recap!D1370="","",IF(Recap!D1370&lt;0.25,1,0)+Recap!D1370)</f>
        <v/>
      </c>
      <c r="E1369" s="13" t="str">
        <f>IF(Recap!E1370="","",IF(Recap!E1370&lt;0.25,1,0)+Recap!E1370)</f>
        <v/>
      </c>
      <c r="F1369" s="13" t="str">
        <f>IF(Recap!F1370="","",IF(Recap!F1370&lt;0.25,1,0)+Recap!F1370)</f>
        <v/>
      </c>
      <c r="G1369" s="13" t="str">
        <f>IF(Recap!G1370="","",IF(Recap!G1370&lt;0.25,1,0)+Recap!G1370)</f>
        <v/>
      </c>
      <c r="H1369" s="13" t="str">
        <f>IF(Recap!H1370="","",IF(Recap!H1370&lt;0.25,1,0)+Recap!H1370)</f>
        <v/>
      </c>
      <c r="I1369" s="13" t="str">
        <f>IF(Recap!I1370="","",IF(Recap!I1370&lt;0.25,1,0)+Recap!I1370)</f>
        <v/>
      </c>
      <c r="J1369" s="13" t="str">
        <f>IF(Recap!J1370="","",IF(Recap!J1370&lt;0.25,1,0)+Recap!J1370)</f>
        <v/>
      </c>
      <c r="L1369" s="13" t="str">
        <f>IF(Recap!L1370="","",IF(Recap!L1370&lt;0.25,1,0)+Recap!L1370)</f>
        <v/>
      </c>
    </row>
    <row r="1370" spans="1:12">
      <c r="A1370" s="2" t="str">
        <f>IF(Recap!A1371="","",IF(Recap!A1371&lt;0.25,1,0)+Recap!A1371)</f>
        <v/>
      </c>
      <c r="B1370" s="13" t="str">
        <f>IF(Recap!B1371="","",IF(Recap!B1371&lt;0.25,1,0)+Recap!B1371)</f>
        <v/>
      </c>
      <c r="C1370" s="13" t="str">
        <f>IF(Recap!C1371="","",IF(Recap!C1371&lt;0.25,1,0)+Recap!C1371)</f>
        <v/>
      </c>
      <c r="D1370" s="13" t="str">
        <f>IF(Recap!D1371="","",IF(Recap!D1371&lt;0.25,1,0)+Recap!D1371)</f>
        <v/>
      </c>
      <c r="E1370" s="13" t="str">
        <f>IF(Recap!E1371="","",IF(Recap!E1371&lt;0.25,1,0)+Recap!E1371)</f>
        <v/>
      </c>
      <c r="F1370" s="13" t="str">
        <f>IF(Recap!F1371="","",IF(Recap!F1371&lt;0.25,1,0)+Recap!F1371)</f>
        <v/>
      </c>
      <c r="G1370" s="13" t="str">
        <f>IF(Recap!G1371="","",IF(Recap!G1371&lt;0.25,1,0)+Recap!G1371)</f>
        <v/>
      </c>
      <c r="H1370" s="13" t="str">
        <f>IF(Recap!H1371="","",IF(Recap!H1371&lt;0.25,1,0)+Recap!H1371)</f>
        <v/>
      </c>
      <c r="I1370" s="13" t="str">
        <f>IF(Recap!I1371="","",IF(Recap!I1371&lt;0.25,1,0)+Recap!I1371)</f>
        <v/>
      </c>
      <c r="J1370" s="13" t="str">
        <f>IF(Recap!J1371="","",IF(Recap!J1371&lt;0.25,1,0)+Recap!J1371)</f>
        <v/>
      </c>
      <c r="L1370" s="13" t="str">
        <f>IF(Recap!L1371="","",IF(Recap!L1371&lt;0.25,1,0)+Recap!L1371)</f>
        <v/>
      </c>
    </row>
    <row r="1371" spans="1:12">
      <c r="A1371" s="2" t="str">
        <f>IF(Recap!A1372="","",IF(Recap!A1372&lt;0.25,1,0)+Recap!A1372)</f>
        <v/>
      </c>
      <c r="B1371" s="13" t="str">
        <f>IF(Recap!B1372="","",IF(Recap!B1372&lt;0.25,1,0)+Recap!B1372)</f>
        <v/>
      </c>
      <c r="C1371" s="13" t="str">
        <f>IF(Recap!C1372="","",IF(Recap!C1372&lt;0.25,1,0)+Recap!C1372)</f>
        <v/>
      </c>
      <c r="D1371" s="13" t="str">
        <f>IF(Recap!D1372="","",IF(Recap!D1372&lt;0.25,1,0)+Recap!D1372)</f>
        <v/>
      </c>
      <c r="E1371" s="13" t="str">
        <f>IF(Recap!E1372="","",IF(Recap!E1372&lt;0.25,1,0)+Recap!E1372)</f>
        <v/>
      </c>
      <c r="F1371" s="13" t="str">
        <f>IF(Recap!F1372="","",IF(Recap!F1372&lt;0.25,1,0)+Recap!F1372)</f>
        <v/>
      </c>
      <c r="G1371" s="13" t="str">
        <f>IF(Recap!G1372="","",IF(Recap!G1372&lt;0.25,1,0)+Recap!G1372)</f>
        <v/>
      </c>
      <c r="H1371" s="13" t="str">
        <f>IF(Recap!H1372="","",IF(Recap!H1372&lt;0.25,1,0)+Recap!H1372)</f>
        <v/>
      </c>
      <c r="I1371" s="13" t="str">
        <f>IF(Recap!I1372="","",IF(Recap!I1372&lt;0.25,1,0)+Recap!I1372)</f>
        <v/>
      </c>
      <c r="J1371" s="13" t="str">
        <f>IF(Recap!J1372="","",IF(Recap!J1372&lt;0.25,1,0)+Recap!J1372)</f>
        <v/>
      </c>
      <c r="L1371" s="13" t="str">
        <f>IF(Recap!L1372="","",IF(Recap!L1372&lt;0.25,1,0)+Recap!L1372)</f>
        <v/>
      </c>
    </row>
    <row r="1372" spans="1:12">
      <c r="A1372" s="2" t="str">
        <f>IF(Recap!A1373="","",IF(Recap!A1373&lt;0.25,1,0)+Recap!A1373)</f>
        <v/>
      </c>
      <c r="B1372" s="13" t="str">
        <f>IF(Recap!B1373="","",IF(Recap!B1373&lt;0.25,1,0)+Recap!B1373)</f>
        <v/>
      </c>
      <c r="C1372" s="13" t="str">
        <f>IF(Recap!C1373="","",IF(Recap!C1373&lt;0.25,1,0)+Recap!C1373)</f>
        <v/>
      </c>
      <c r="D1372" s="13" t="str">
        <f>IF(Recap!D1373="","",IF(Recap!D1373&lt;0.25,1,0)+Recap!D1373)</f>
        <v/>
      </c>
      <c r="E1372" s="13" t="str">
        <f>IF(Recap!E1373="","",IF(Recap!E1373&lt;0.25,1,0)+Recap!E1373)</f>
        <v/>
      </c>
      <c r="F1372" s="13" t="str">
        <f>IF(Recap!F1373="","",IF(Recap!F1373&lt;0.25,1,0)+Recap!F1373)</f>
        <v/>
      </c>
      <c r="G1372" s="13" t="str">
        <f>IF(Recap!G1373="","",IF(Recap!G1373&lt;0.25,1,0)+Recap!G1373)</f>
        <v/>
      </c>
      <c r="H1372" s="13" t="str">
        <f>IF(Recap!H1373="","",IF(Recap!H1373&lt;0.25,1,0)+Recap!H1373)</f>
        <v/>
      </c>
      <c r="I1372" s="13" t="str">
        <f>IF(Recap!I1373="","",IF(Recap!I1373&lt;0.25,1,0)+Recap!I1373)</f>
        <v/>
      </c>
      <c r="J1372" s="13" t="str">
        <f>IF(Recap!J1373="","",IF(Recap!J1373&lt;0.25,1,0)+Recap!J1373)</f>
        <v/>
      </c>
      <c r="L1372" s="13" t="str">
        <f>IF(Recap!L1373="","",IF(Recap!L1373&lt;0.25,1,0)+Recap!L1373)</f>
        <v/>
      </c>
    </row>
    <row r="1373" spans="1:12">
      <c r="A1373" s="2" t="str">
        <f>IF(Recap!A1374="","",IF(Recap!A1374&lt;0.25,1,0)+Recap!A1374)</f>
        <v/>
      </c>
      <c r="B1373" s="13" t="str">
        <f>IF(Recap!B1374="","",IF(Recap!B1374&lt;0.25,1,0)+Recap!B1374)</f>
        <v/>
      </c>
      <c r="C1373" s="13" t="str">
        <f>IF(Recap!C1374="","",IF(Recap!C1374&lt;0.25,1,0)+Recap!C1374)</f>
        <v/>
      </c>
      <c r="D1373" s="13" t="str">
        <f>IF(Recap!D1374="","",IF(Recap!D1374&lt;0.25,1,0)+Recap!D1374)</f>
        <v/>
      </c>
      <c r="E1373" s="13" t="str">
        <f>IF(Recap!E1374="","",IF(Recap!E1374&lt;0.25,1,0)+Recap!E1374)</f>
        <v/>
      </c>
      <c r="F1373" s="13" t="str">
        <f>IF(Recap!F1374="","",IF(Recap!F1374&lt;0.25,1,0)+Recap!F1374)</f>
        <v/>
      </c>
      <c r="G1373" s="13" t="str">
        <f>IF(Recap!G1374="","",IF(Recap!G1374&lt;0.25,1,0)+Recap!G1374)</f>
        <v/>
      </c>
      <c r="H1373" s="13" t="str">
        <f>IF(Recap!H1374="","",IF(Recap!H1374&lt;0.25,1,0)+Recap!H1374)</f>
        <v/>
      </c>
      <c r="I1373" s="13" t="str">
        <f>IF(Recap!I1374="","",IF(Recap!I1374&lt;0.25,1,0)+Recap!I1374)</f>
        <v/>
      </c>
      <c r="J1373" s="13" t="str">
        <f>IF(Recap!J1374="","",IF(Recap!J1374&lt;0.25,1,0)+Recap!J1374)</f>
        <v/>
      </c>
      <c r="L1373" s="13" t="str">
        <f>IF(Recap!L1374="","",IF(Recap!L1374&lt;0.25,1,0)+Recap!L1374)</f>
        <v/>
      </c>
    </row>
    <row r="1374" spans="1:12">
      <c r="A1374" s="2" t="str">
        <f>IF(Recap!A1375="","",IF(Recap!A1375&lt;0.25,1,0)+Recap!A1375)</f>
        <v/>
      </c>
      <c r="B1374" s="13" t="str">
        <f>IF(Recap!B1375="","",IF(Recap!B1375&lt;0.25,1,0)+Recap!B1375)</f>
        <v/>
      </c>
      <c r="C1374" s="13" t="str">
        <f>IF(Recap!C1375="","",IF(Recap!C1375&lt;0.25,1,0)+Recap!C1375)</f>
        <v/>
      </c>
      <c r="D1374" s="13" t="str">
        <f>IF(Recap!D1375="","",IF(Recap!D1375&lt;0.25,1,0)+Recap!D1375)</f>
        <v/>
      </c>
      <c r="E1374" s="13" t="str">
        <f>IF(Recap!E1375="","",IF(Recap!E1375&lt;0.25,1,0)+Recap!E1375)</f>
        <v/>
      </c>
      <c r="F1374" s="13" t="str">
        <f>IF(Recap!F1375="","",IF(Recap!F1375&lt;0.25,1,0)+Recap!F1375)</f>
        <v/>
      </c>
      <c r="G1374" s="13" t="str">
        <f>IF(Recap!G1375="","",IF(Recap!G1375&lt;0.25,1,0)+Recap!G1375)</f>
        <v/>
      </c>
      <c r="H1374" s="13" t="str">
        <f>IF(Recap!H1375="","",IF(Recap!H1375&lt;0.25,1,0)+Recap!H1375)</f>
        <v/>
      </c>
      <c r="I1374" s="13" t="str">
        <f>IF(Recap!I1375="","",IF(Recap!I1375&lt;0.25,1,0)+Recap!I1375)</f>
        <v/>
      </c>
      <c r="J1374" s="13" t="str">
        <f>IF(Recap!J1375="","",IF(Recap!J1375&lt;0.25,1,0)+Recap!J1375)</f>
        <v/>
      </c>
      <c r="L1374" s="13" t="str">
        <f>IF(Recap!L1375="","",IF(Recap!L1375&lt;0.25,1,0)+Recap!L1375)</f>
        <v/>
      </c>
    </row>
    <row r="1375" spans="1:12">
      <c r="A1375" s="2" t="str">
        <f>IF(Recap!A1376="","",IF(Recap!A1376&lt;0.25,1,0)+Recap!A1376)</f>
        <v/>
      </c>
      <c r="B1375" s="13" t="str">
        <f>IF(Recap!B1376="","",IF(Recap!B1376&lt;0.25,1,0)+Recap!B1376)</f>
        <v/>
      </c>
      <c r="C1375" s="13" t="str">
        <f>IF(Recap!C1376="","",IF(Recap!C1376&lt;0.25,1,0)+Recap!C1376)</f>
        <v/>
      </c>
      <c r="D1375" s="13" t="str">
        <f>IF(Recap!D1376="","",IF(Recap!D1376&lt;0.25,1,0)+Recap!D1376)</f>
        <v/>
      </c>
      <c r="E1375" s="13" t="str">
        <f>IF(Recap!E1376="","",IF(Recap!E1376&lt;0.25,1,0)+Recap!E1376)</f>
        <v/>
      </c>
      <c r="F1375" s="13" t="str">
        <f>IF(Recap!F1376="","",IF(Recap!F1376&lt;0.25,1,0)+Recap!F1376)</f>
        <v/>
      </c>
      <c r="G1375" s="13" t="str">
        <f>IF(Recap!G1376="","",IF(Recap!G1376&lt;0.25,1,0)+Recap!G1376)</f>
        <v/>
      </c>
      <c r="H1375" s="13" t="str">
        <f>IF(Recap!H1376="","",IF(Recap!H1376&lt;0.25,1,0)+Recap!H1376)</f>
        <v/>
      </c>
      <c r="I1375" s="13" t="str">
        <f>IF(Recap!I1376="","",IF(Recap!I1376&lt;0.25,1,0)+Recap!I1376)</f>
        <v/>
      </c>
      <c r="J1375" s="13" t="str">
        <f>IF(Recap!J1376="","",IF(Recap!J1376&lt;0.25,1,0)+Recap!J1376)</f>
        <v/>
      </c>
      <c r="L1375" s="13" t="str">
        <f>IF(Recap!L1376="","",IF(Recap!L1376&lt;0.25,1,0)+Recap!L1376)</f>
        <v/>
      </c>
    </row>
    <row r="1376" spans="1:12">
      <c r="A1376" s="2" t="str">
        <f>IF(Recap!A1377="","",IF(Recap!A1377&lt;0.25,1,0)+Recap!A1377)</f>
        <v/>
      </c>
      <c r="B1376" s="13" t="str">
        <f>IF(Recap!B1377="","",IF(Recap!B1377&lt;0.25,1,0)+Recap!B1377)</f>
        <v/>
      </c>
      <c r="C1376" s="13" t="str">
        <f>IF(Recap!C1377="","",IF(Recap!C1377&lt;0.25,1,0)+Recap!C1377)</f>
        <v/>
      </c>
      <c r="D1376" s="13" t="str">
        <f>IF(Recap!D1377="","",IF(Recap!D1377&lt;0.25,1,0)+Recap!D1377)</f>
        <v/>
      </c>
      <c r="E1376" s="13" t="str">
        <f>IF(Recap!E1377="","",IF(Recap!E1377&lt;0.25,1,0)+Recap!E1377)</f>
        <v/>
      </c>
      <c r="F1376" s="13" t="str">
        <f>IF(Recap!F1377="","",IF(Recap!F1377&lt;0.25,1,0)+Recap!F1377)</f>
        <v/>
      </c>
      <c r="G1376" s="13" t="str">
        <f>IF(Recap!G1377="","",IF(Recap!G1377&lt;0.25,1,0)+Recap!G1377)</f>
        <v/>
      </c>
      <c r="H1376" s="13" t="str">
        <f>IF(Recap!H1377="","",IF(Recap!H1377&lt;0.25,1,0)+Recap!H1377)</f>
        <v/>
      </c>
      <c r="I1376" s="13" t="str">
        <f>IF(Recap!I1377="","",IF(Recap!I1377&lt;0.25,1,0)+Recap!I1377)</f>
        <v/>
      </c>
      <c r="J1376" s="13" t="str">
        <f>IF(Recap!J1377="","",IF(Recap!J1377&lt;0.25,1,0)+Recap!J1377)</f>
        <v/>
      </c>
      <c r="L1376" s="13" t="str">
        <f>IF(Recap!L1377="","",IF(Recap!L1377&lt;0.25,1,0)+Recap!L1377)</f>
        <v/>
      </c>
    </row>
    <row r="1377" spans="1:12">
      <c r="A1377" s="2" t="str">
        <f>IF(Recap!A1378="","",IF(Recap!A1378&lt;0.25,1,0)+Recap!A1378)</f>
        <v/>
      </c>
      <c r="B1377" s="13" t="str">
        <f>IF(Recap!B1378="","",IF(Recap!B1378&lt;0.25,1,0)+Recap!B1378)</f>
        <v/>
      </c>
      <c r="C1377" s="13" t="str">
        <f>IF(Recap!C1378="","",IF(Recap!C1378&lt;0.25,1,0)+Recap!C1378)</f>
        <v/>
      </c>
      <c r="D1377" s="13" t="str">
        <f>IF(Recap!D1378="","",IF(Recap!D1378&lt;0.25,1,0)+Recap!D1378)</f>
        <v/>
      </c>
      <c r="E1377" s="13" t="str">
        <f>IF(Recap!E1378="","",IF(Recap!E1378&lt;0.25,1,0)+Recap!E1378)</f>
        <v/>
      </c>
      <c r="F1377" s="13" t="str">
        <f>IF(Recap!F1378="","",IF(Recap!F1378&lt;0.25,1,0)+Recap!F1378)</f>
        <v/>
      </c>
      <c r="G1377" s="13" t="str">
        <f>IF(Recap!G1378="","",IF(Recap!G1378&lt;0.25,1,0)+Recap!G1378)</f>
        <v/>
      </c>
      <c r="H1377" s="13" t="str">
        <f>IF(Recap!H1378="","",IF(Recap!H1378&lt;0.25,1,0)+Recap!H1378)</f>
        <v/>
      </c>
      <c r="I1377" s="13" t="str">
        <f>IF(Recap!I1378="","",IF(Recap!I1378&lt;0.25,1,0)+Recap!I1378)</f>
        <v/>
      </c>
      <c r="J1377" s="13" t="str">
        <f>IF(Recap!J1378="","",IF(Recap!J1378&lt;0.25,1,0)+Recap!J1378)</f>
        <v/>
      </c>
      <c r="L1377" s="13" t="str">
        <f>IF(Recap!L1378="","",IF(Recap!L1378&lt;0.25,1,0)+Recap!L1378)</f>
        <v/>
      </c>
    </row>
    <row r="1378" spans="1:12">
      <c r="A1378" s="2" t="str">
        <f>IF(Recap!A1379="","",IF(Recap!A1379&lt;0.25,1,0)+Recap!A1379)</f>
        <v/>
      </c>
      <c r="B1378" s="13" t="str">
        <f>IF(Recap!B1379="","",IF(Recap!B1379&lt;0.25,1,0)+Recap!B1379)</f>
        <v/>
      </c>
      <c r="C1378" s="13" t="str">
        <f>IF(Recap!C1379="","",IF(Recap!C1379&lt;0.25,1,0)+Recap!C1379)</f>
        <v/>
      </c>
      <c r="D1378" s="13" t="str">
        <f>IF(Recap!D1379="","",IF(Recap!D1379&lt;0.25,1,0)+Recap!D1379)</f>
        <v/>
      </c>
      <c r="E1378" s="13" t="str">
        <f>IF(Recap!E1379="","",IF(Recap!E1379&lt;0.25,1,0)+Recap!E1379)</f>
        <v/>
      </c>
      <c r="F1378" s="13" t="str">
        <f>IF(Recap!F1379="","",IF(Recap!F1379&lt;0.25,1,0)+Recap!F1379)</f>
        <v/>
      </c>
      <c r="G1378" s="13" t="str">
        <f>IF(Recap!G1379="","",IF(Recap!G1379&lt;0.25,1,0)+Recap!G1379)</f>
        <v/>
      </c>
      <c r="H1378" s="13" t="str">
        <f>IF(Recap!H1379="","",IF(Recap!H1379&lt;0.25,1,0)+Recap!H1379)</f>
        <v/>
      </c>
      <c r="I1378" s="13" t="str">
        <f>IF(Recap!I1379="","",IF(Recap!I1379&lt;0.25,1,0)+Recap!I1379)</f>
        <v/>
      </c>
      <c r="J1378" s="13" t="str">
        <f>IF(Recap!J1379="","",IF(Recap!J1379&lt;0.25,1,0)+Recap!J1379)</f>
        <v/>
      </c>
      <c r="L1378" s="13" t="str">
        <f>IF(Recap!L1379="","",IF(Recap!L1379&lt;0.25,1,0)+Recap!L1379)</f>
        <v/>
      </c>
    </row>
    <row r="1379" spans="1:12">
      <c r="A1379" s="2" t="str">
        <f>IF(Recap!A1380="","",IF(Recap!A1380&lt;0.25,1,0)+Recap!A1380)</f>
        <v/>
      </c>
      <c r="B1379" s="13" t="str">
        <f>IF(Recap!B1380="","",IF(Recap!B1380&lt;0.25,1,0)+Recap!B1380)</f>
        <v/>
      </c>
      <c r="C1379" s="13" t="str">
        <f>IF(Recap!C1380="","",IF(Recap!C1380&lt;0.25,1,0)+Recap!C1380)</f>
        <v/>
      </c>
      <c r="D1379" s="13" t="str">
        <f>IF(Recap!D1380="","",IF(Recap!D1380&lt;0.25,1,0)+Recap!D1380)</f>
        <v/>
      </c>
      <c r="E1379" s="13" t="str">
        <f>IF(Recap!E1380="","",IF(Recap!E1380&lt;0.25,1,0)+Recap!E1380)</f>
        <v/>
      </c>
      <c r="F1379" s="13" t="str">
        <f>IF(Recap!F1380="","",IF(Recap!F1380&lt;0.25,1,0)+Recap!F1380)</f>
        <v/>
      </c>
      <c r="G1379" s="13" t="str">
        <f>IF(Recap!G1380="","",IF(Recap!G1380&lt;0.25,1,0)+Recap!G1380)</f>
        <v/>
      </c>
      <c r="H1379" s="13" t="str">
        <f>IF(Recap!H1380="","",IF(Recap!H1380&lt;0.25,1,0)+Recap!H1380)</f>
        <v/>
      </c>
      <c r="I1379" s="13" t="str">
        <f>IF(Recap!I1380="","",IF(Recap!I1380&lt;0.25,1,0)+Recap!I1380)</f>
        <v/>
      </c>
      <c r="J1379" s="13" t="str">
        <f>IF(Recap!J1380="","",IF(Recap!J1380&lt;0.25,1,0)+Recap!J1380)</f>
        <v/>
      </c>
      <c r="L1379" s="13" t="str">
        <f>IF(Recap!L1380="","",IF(Recap!L1380&lt;0.25,1,0)+Recap!L1380)</f>
        <v/>
      </c>
    </row>
    <row r="1380" spans="1:12">
      <c r="A1380" s="2" t="str">
        <f>IF(Recap!A1381="","",IF(Recap!A1381&lt;0.25,1,0)+Recap!A1381)</f>
        <v/>
      </c>
      <c r="B1380" s="13" t="str">
        <f>IF(Recap!B1381="","",IF(Recap!B1381&lt;0.25,1,0)+Recap!B1381)</f>
        <v/>
      </c>
      <c r="C1380" s="13" t="str">
        <f>IF(Recap!C1381="","",IF(Recap!C1381&lt;0.25,1,0)+Recap!C1381)</f>
        <v/>
      </c>
      <c r="D1380" s="13" t="str">
        <f>IF(Recap!D1381="","",IF(Recap!D1381&lt;0.25,1,0)+Recap!D1381)</f>
        <v/>
      </c>
      <c r="E1380" s="13" t="str">
        <f>IF(Recap!E1381="","",IF(Recap!E1381&lt;0.25,1,0)+Recap!E1381)</f>
        <v/>
      </c>
      <c r="F1380" s="13" t="str">
        <f>IF(Recap!F1381="","",IF(Recap!F1381&lt;0.25,1,0)+Recap!F1381)</f>
        <v/>
      </c>
      <c r="G1380" s="13" t="str">
        <f>IF(Recap!G1381="","",IF(Recap!G1381&lt;0.25,1,0)+Recap!G1381)</f>
        <v/>
      </c>
      <c r="H1380" s="13" t="str">
        <f>IF(Recap!H1381="","",IF(Recap!H1381&lt;0.25,1,0)+Recap!H1381)</f>
        <v/>
      </c>
      <c r="I1380" s="13" t="str">
        <f>IF(Recap!I1381="","",IF(Recap!I1381&lt;0.25,1,0)+Recap!I1381)</f>
        <v/>
      </c>
      <c r="J1380" s="13" t="str">
        <f>IF(Recap!J1381="","",IF(Recap!J1381&lt;0.25,1,0)+Recap!J1381)</f>
        <v/>
      </c>
      <c r="L1380" s="13" t="str">
        <f>IF(Recap!L1381="","",IF(Recap!L1381&lt;0.25,1,0)+Recap!L1381)</f>
        <v/>
      </c>
    </row>
    <row r="1381" spans="1:12">
      <c r="A1381" s="2" t="str">
        <f>IF(Recap!A1382="","",IF(Recap!A1382&lt;0.25,1,0)+Recap!A1382)</f>
        <v/>
      </c>
      <c r="B1381" s="13" t="str">
        <f>IF(Recap!B1382="","",IF(Recap!B1382&lt;0.25,1,0)+Recap!B1382)</f>
        <v/>
      </c>
      <c r="C1381" s="13" t="str">
        <f>IF(Recap!C1382="","",IF(Recap!C1382&lt;0.25,1,0)+Recap!C1382)</f>
        <v/>
      </c>
      <c r="D1381" s="13" t="str">
        <f>IF(Recap!D1382="","",IF(Recap!D1382&lt;0.25,1,0)+Recap!D1382)</f>
        <v/>
      </c>
      <c r="E1381" s="13" t="str">
        <f>IF(Recap!E1382="","",IF(Recap!E1382&lt;0.25,1,0)+Recap!E1382)</f>
        <v/>
      </c>
      <c r="F1381" s="13" t="str">
        <f>IF(Recap!F1382="","",IF(Recap!F1382&lt;0.25,1,0)+Recap!F1382)</f>
        <v/>
      </c>
      <c r="G1381" s="13" t="str">
        <f>IF(Recap!G1382="","",IF(Recap!G1382&lt;0.25,1,0)+Recap!G1382)</f>
        <v/>
      </c>
      <c r="H1381" s="13" t="str">
        <f>IF(Recap!H1382="","",IF(Recap!H1382&lt;0.25,1,0)+Recap!H1382)</f>
        <v/>
      </c>
      <c r="I1381" s="13" t="str">
        <f>IF(Recap!I1382="","",IF(Recap!I1382&lt;0.25,1,0)+Recap!I1382)</f>
        <v/>
      </c>
      <c r="J1381" s="13" t="str">
        <f>IF(Recap!J1382="","",IF(Recap!J1382&lt;0.25,1,0)+Recap!J1382)</f>
        <v/>
      </c>
      <c r="L1381" s="13" t="str">
        <f>IF(Recap!L1382="","",IF(Recap!L1382&lt;0.25,1,0)+Recap!L1382)</f>
        <v/>
      </c>
    </row>
    <row r="1382" spans="1:12">
      <c r="A1382" s="2" t="str">
        <f>IF(Recap!A1383="","",IF(Recap!A1383&lt;0.25,1,0)+Recap!A1383)</f>
        <v/>
      </c>
      <c r="B1382" s="13" t="str">
        <f>IF(Recap!B1383="","",IF(Recap!B1383&lt;0.25,1,0)+Recap!B1383)</f>
        <v/>
      </c>
      <c r="C1382" s="13" t="str">
        <f>IF(Recap!C1383="","",IF(Recap!C1383&lt;0.25,1,0)+Recap!C1383)</f>
        <v/>
      </c>
      <c r="D1382" s="13" t="str">
        <f>IF(Recap!D1383="","",IF(Recap!D1383&lt;0.25,1,0)+Recap!D1383)</f>
        <v/>
      </c>
      <c r="E1382" s="13" t="str">
        <f>IF(Recap!E1383="","",IF(Recap!E1383&lt;0.25,1,0)+Recap!E1383)</f>
        <v/>
      </c>
      <c r="F1382" s="13" t="str">
        <f>IF(Recap!F1383="","",IF(Recap!F1383&lt;0.25,1,0)+Recap!F1383)</f>
        <v/>
      </c>
      <c r="G1382" s="13" t="str">
        <f>IF(Recap!G1383="","",IF(Recap!G1383&lt;0.25,1,0)+Recap!G1383)</f>
        <v/>
      </c>
      <c r="H1382" s="13" t="str">
        <f>IF(Recap!H1383="","",IF(Recap!H1383&lt;0.25,1,0)+Recap!H1383)</f>
        <v/>
      </c>
      <c r="I1382" s="13" t="str">
        <f>IF(Recap!I1383="","",IF(Recap!I1383&lt;0.25,1,0)+Recap!I1383)</f>
        <v/>
      </c>
      <c r="J1382" s="13" t="str">
        <f>IF(Recap!J1383="","",IF(Recap!J1383&lt;0.25,1,0)+Recap!J1383)</f>
        <v/>
      </c>
      <c r="L1382" s="13" t="str">
        <f>IF(Recap!L1383="","",IF(Recap!L1383&lt;0.25,1,0)+Recap!L1383)</f>
        <v/>
      </c>
    </row>
    <row r="1383" spans="1:12">
      <c r="A1383" s="2" t="str">
        <f>IF(Recap!A1384="","",IF(Recap!A1384&lt;0.25,1,0)+Recap!A1384)</f>
        <v/>
      </c>
      <c r="B1383" s="13" t="str">
        <f>IF(Recap!B1384="","",IF(Recap!B1384&lt;0.25,1,0)+Recap!B1384)</f>
        <v/>
      </c>
      <c r="C1383" s="13" t="str">
        <f>IF(Recap!C1384="","",IF(Recap!C1384&lt;0.25,1,0)+Recap!C1384)</f>
        <v/>
      </c>
      <c r="D1383" s="13" t="str">
        <f>IF(Recap!D1384="","",IF(Recap!D1384&lt;0.25,1,0)+Recap!D1384)</f>
        <v/>
      </c>
      <c r="E1383" s="13" t="str">
        <f>IF(Recap!E1384="","",IF(Recap!E1384&lt;0.25,1,0)+Recap!E1384)</f>
        <v/>
      </c>
      <c r="F1383" s="13" t="str">
        <f>IF(Recap!F1384="","",IF(Recap!F1384&lt;0.25,1,0)+Recap!F1384)</f>
        <v/>
      </c>
      <c r="G1383" s="13" t="str">
        <f>IF(Recap!G1384="","",IF(Recap!G1384&lt;0.25,1,0)+Recap!G1384)</f>
        <v/>
      </c>
      <c r="H1383" s="13" t="str">
        <f>IF(Recap!H1384="","",IF(Recap!H1384&lt;0.25,1,0)+Recap!H1384)</f>
        <v/>
      </c>
      <c r="I1383" s="13" t="str">
        <f>IF(Recap!I1384="","",IF(Recap!I1384&lt;0.25,1,0)+Recap!I1384)</f>
        <v/>
      </c>
      <c r="J1383" s="13" t="str">
        <f>IF(Recap!J1384="","",IF(Recap!J1384&lt;0.25,1,0)+Recap!J1384)</f>
        <v/>
      </c>
      <c r="L1383" s="13" t="str">
        <f>IF(Recap!L1384="","",IF(Recap!L1384&lt;0.25,1,0)+Recap!L1384)</f>
        <v/>
      </c>
    </row>
    <row r="1384" spans="1:12">
      <c r="A1384" s="2" t="str">
        <f>IF(Recap!A1385="","",IF(Recap!A1385&lt;0.25,1,0)+Recap!A1385)</f>
        <v/>
      </c>
      <c r="B1384" s="13" t="str">
        <f>IF(Recap!B1385="","",IF(Recap!B1385&lt;0.25,1,0)+Recap!B1385)</f>
        <v/>
      </c>
      <c r="C1384" s="13" t="str">
        <f>IF(Recap!C1385="","",IF(Recap!C1385&lt;0.25,1,0)+Recap!C1385)</f>
        <v/>
      </c>
      <c r="D1384" s="13" t="str">
        <f>IF(Recap!D1385="","",IF(Recap!D1385&lt;0.25,1,0)+Recap!D1385)</f>
        <v/>
      </c>
      <c r="E1384" s="13" t="str">
        <f>IF(Recap!E1385="","",IF(Recap!E1385&lt;0.25,1,0)+Recap!E1385)</f>
        <v/>
      </c>
      <c r="F1384" s="13" t="str">
        <f>IF(Recap!F1385="","",IF(Recap!F1385&lt;0.25,1,0)+Recap!F1385)</f>
        <v/>
      </c>
      <c r="G1384" s="13" t="str">
        <f>IF(Recap!G1385="","",IF(Recap!G1385&lt;0.25,1,0)+Recap!G1385)</f>
        <v/>
      </c>
      <c r="H1384" s="13" t="str">
        <f>IF(Recap!H1385="","",IF(Recap!H1385&lt;0.25,1,0)+Recap!H1385)</f>
        <v/>
      </c>
      <c r="I1384" s="13" t="str">
        <f>IF(Recap!I1385="","",IF(Recap!I1385&lt;0.25,1,0)+Recap!I1385)</f>
        <v/>
      </c>
      <c r="J1384" s="13" t="str">
        <f>IF(Recap!J1385="","",IF(Recap!J1385&lt;0.25,1,0)+Recap!J1385)</f>
        <v/>
      </c>
      <c r="L1384" s="13" t="str">
        <f>IF(Recap!L1385="","",IF(Recap!L1385&lt;0.25,1,0)+Recap!L1385)</f>
        <v/>
      </c>
    </row>
    <row r="1385" spans="1:12">
      <c r="A1385" s="2" t="str">
        <f>IF(Recap!A1386="","",IF(Recap!A1386&lt;0.25,1,0)+Recap!A1386)</f>
        <v/>
      </c>
      <c r="B1385" s="13" t="str">
        <f>IF(Recap!B1386="","",IF(Recap!B1386&lt;0.25,1,0)+Recap!B1386)</f>
        <v/>
      </c>
      <c r="C1385" s="13" t="str">
        <f>IF(Recap!C1386="","",IF(Recap!C1386&lt;0.25,1,0)+Recap!C1386)</f>
        <v/>
      </c>
      <c r="D1385" s="13" t="str">
        <f>IF(Recap!D1386="","",IF(Recap!D1386&lt;0.25,1,0)+Recap!D1386)</f>
        <v/>
      </c>
      <c r="E1385" s="13" t="str">
        <f>IF(Recap!E1386="","",IF(Recap!E1386&lt;0.25,1,0)+Recap!E1386)</f>
        <v/>
      </c>
      <c r="F1385" s="13" t="str">
        <f>IF(Recap!F1386="","",IF(Recap!F1386&lt;0.25,1,0)+Recap!F1386)</f>
        <v/>
      </c>
      <c r="G1385" s="13" t="str">
        <f>IF(Recap!G1386="","",IF(Recap!G1386&lt;0.25,1,0)+Recap!G1386)</f>
        <v/>
      </c>
      <c r="H1385" s="13" t="str">
        <f>IF(Recap!H1386="","",IF(Recap!H1386&lt;0.25,1,0)+Recap!H1386)</f>
        <v/>
      </c>
      <c r="I1385" s="13" t="str">
        <f>IF(Recap!I1386="","",IF(Recap!I1386&lt;0.25,1,0)+Recap!I1386)</f>
        <v/>
      </c>
      <c r="J1385" s="13" t="str">
        <f>IF(Recap!J1386="","",IF(Recap!J1386&lt;0.25,1,0)+Recap!J1386)</f>
        <v/>
      </c>
      <c r="L1385" s="13" t="str">
        <f>IF(Recap!L1386="","",IF(Recap!L1386&lt;0.25,1,0)+Recap!L1386)</f>
        <v/>
      </c>
    </row>
    <row r="1386" spans="1:12">
      <c r="A1386" s="2" t="str">
        <f>IF(Recap!A1387="","",IF(Recap!A1387&lt;0.25,1,0)+Recap!A1387)</f>
        <v/>
      </c>
      <c r="B1386" s="13" t="str">
        <f>IF(Recap!B1387="","",IF(Recap!B1387&lt;0.25,1,0)+Recap!B1387)</f>
        <v/>
      </c>
      <c r="C1386" s="13" t="str">
        <f>IF(Recap!C1387="","",IF(Recap!C1387&lt;0.25,1,0)+Recap!C1387)</f>
        <v/>
      </c>
      <c r="D1386" s="13" t="str">
        <f>IF(Recap!D1387="","",IF(Recap!D1387&lt;0.25,1,0)+Recap!D1387)</f>
        <v/>
      </c>
      <c r="E1386" s="13" t="str">
        <f>IF(Recap!E1387="","",IF(Recap!E1387&lt;0.25,1,0)+Recap!E1387)</f>
        <v/>
      </c>
      <c r="F1386" s="13" t="str">
        <f>IF(Recap!F1387="","",IF(Recap!F1387&lt;0.25,1,0)+Recap!F1387)</f>
        <v/>
      </c>
      <c r="G1386" s="13" t="str">
        <f>IF(Recap!G1387="","",IF(Recap!G1387&lt;0.25,1,0)+Recap!G1387)</f>
        <v/>
      </c>
      <c r="H1386" s="13" t="str">
        <f>IF(Recap!H1387="","",IF(Recap!H1387&lt;0.25,1,0)+Recap!H1387)</f>
        <v/>
      </c>
      <c r="I1386" s="13" t="str">
        <f>IF(Recap!I1387="","",IF(Recap!I1387&lt;0.25,1,0)+Recap!I1387)</f>
        <v/>
      </c>
      <c r="J1386" s="13" t="str">
        <f>IF(Recap!J1387="","",IF(Recap!J1387&lt;0.25,1,0)+Recap!J1387)</f>
        <v/>
      </c>
      <c r="L1386" s="13" t="str">
        <f>IF(Recap!L1387="","",IF(Recap!L1387&lt;0.25,1,0)+Recap!L1387)</f>
        <v/>
      </c>
    </row>
    <row r="1387" spans="1:12">
      <c r="A1387" s="2" t="str">
        <f>IF(Recap!A1388="","",IF(Recap!A1388&lt;0.25,1,0)+Recap!A1388)</f>
        <v/>
      </c>
      <c r="B1387" s="13" t="str">
        <f>IF(Recap!B1388="","",IF(Recap!B1388&lt;0.25,1,0)+Recap!B1388)</f>
        <v/>
      </c>
      <c r="C1387" s="13" t="str">
        <f>IF(Recap!C1388="","",IF(Recap!C1388&lt;0.25,1,0)+Recap!C1388)</f>
        <v/>
      </c>
      <c r="D1387" s="13" t="str">
        <f>IF(Recap!D1388="","",IF(Recap!D1388&lt;0.25,1,0)+Recap!D1388)</f>
        <v/>
      </c>
      <c r="E1387" s="13" t="str">
        <f>IF(Recap!E1388="","",IF(Recap!E1388&lt;0.25,1,0)+Recap!E1388)</f>
        <v/>
      </c>
      <c r="F1387" s="13" t="str">
        <f>IF(Recap!F1388="","",IF(Recap!F1388&lt;0.25,1,0)+Recap!F1388)</f>
        <v/>
      </c>
      <c r="G1387" s="13" t="str">
        <f>IF(Recap!G1388="","",IF(Recap!G1388&lt;0.25,1,0)+Recap!G1388)</f>
        <v/>
      </c>
      <c r="H1387" s="13" t="str">
        <f>IF(Recap!H1388="","",IF(Recap!H1388&lt;0.25,1,0)+Recap!H1388)</f>
        <v/>
      </c>
      <c r="I1387" s="13" t="str">
        <f>IF(Recap!I1388="","",IF(Recap!I1388&lt;0.25,1,0)+Recap!I1388)</f>
        <v/>
      </c>
      <c r="J1387" s="13" t="str">
        <f>IF(Recap!J1388="","",IF(Recap!J1388&lt;0.25,1,0)+Recap!J1388)</f>
        <v/>
      </c>
      <c r="L1387" s="13" t="str">
        <f>IF(Recap!L1388="","",IF(Recap!L1388&lt;0.25,1,0)+Recap!L1388)</f>
        <v/>
      </c>
    </row>
    <row r="1388" spans="1:12">
      <c r="A1388" s="2" t="str">
        <f>IF(Recap!A1389="","",IF(Recap!A1389&lt;0.25,1,0)+Recap!A1389)</f>
        <v/>
      </c>
      <c r="B1388" s="13" t="str">
        <f>IF(Recap!B1389="","",IF(Recap!B1389&lt;0.25,1,0)+Recap!B1389)</f>
        <v/>
      </c>
      <c r="C1388" s="13" t="str">
        <f>IF(Recap!C1389="","",IF(Recap!C1389&lt;0.25,1,0)+Recap!C1389)</f>
        <v/>
      </c>
      <c r="D1388" s="13" t="str">
        <f>IF(Recap!D1389="","",IF(Recap!D1389&lt;0.25,1,0)+Recap!D1389)</f>
        <v/>
      </c>
      <c r="E1388" s="13" t="str">
        <f>IF(Recap!E1389="","",IF(Recap!E1389&lt;0.25,1,0)+Recap!E1389)</f>
        <v/>
      </c>
      <c r="F1388" s="13" t="str">
        <f>IF(Recap!F1389="","",IF(Recap!F1389&lt;0.25,1,0)+Recap!F1389)</f>
        <v/>
      </c>
      <c r="G1388" s="13" t="str">
        <f>IF(Recap!G1389="","",IF(Recap!G1389&lt;0.25,1,0)+Recap!G1389)</f>
        <v/>
      </c>
      <c r="H1388" s="13" t="str">
        <f>IF(Recap!H1389="","",IF(Recap!H1389&lt;0.25,1,0)+Recap!H1389)</f>
        <v/>
      </c>
      <c r="I1388" s="13" t="str">
        <f>IF(Recap!I1389="","",IF(Recap!I1389&lt;0.25,1,0)+Recap!I1389)</f>
        <v/>
      </c>
      <c r="J1388" s="13" t="str">
        <f>IF(Recap!J1389="","",IF(Recap!J1389&lt;0.25,1,0)+Recap!J1389)</f>
        <v/>
      </c>
      <c r="L1388" s="13" t="str">
        <f>IF(Recap!L1389="","",IF(Recap!L1389&lt;0.25,1,0)+Recap!L1389)</f>
        <v/>
      </c>
    </row>
    <row r="1389" spans="1:12">
      <c r="A1389" s="2" t="str">
        <f>IF(Recap!A1390="","",IF(Recap!A1390&lt;0.25,1,0)+Recap!A1390)</f>
        <v/>
      </c>
      <c r="B1389" s="13" t="str">
        <f>IF(Recap!B1390="","",IF(Recap!B1390&lt;0.25,1,0)+Recap!B1390)</f>
        <v/>
      </c>
      <c r="C1389" s="13" t="str">
        <f>IF(Recap!C1390="","",IF(Recap!C1390&lt;0.25,1,0)+Recap!C1390)</f>
        <v/>
      </c>
      <c r="D1389" s="13" t="str">
        <f>IF(Recap!D1390="","",IF(Recap!D1390&lt;0.25,1,0)+Recap!D1390)</f>
        <v/>
      </c>
      <c r="E1389" s="13" t="str">
        <f>IF(Recap!E1390="","",IF(Recap!E1390&lt;0.25,1,0)+Recap!E1390)</f>
        <v/>
      </c>
      <c r="F1389" s="13" t="str">
        <f>IF(Recap!F1390="","",IF(Recap!F1390&lt;0.25,1,0)+Recap!F1390)</f>
        <v/>
      </c>
      <c r="G1389" s="13" t="str">
        <f>IF(Recap!G1390="","",IF(Recap!G1390&lt;0.25,1,0)+Recap!G1390)</f>
        <v/>
      </c>
      <c r="H1389" s="13" t="str">
        <f>IF(Recap!H1390="","",IF(Recap!H1390&lt;0.25,1,0)+Recap!H1390)</f>
        <v/>
      </c>
      <c r="I1389" s="13" t="str">
        <f>IF(Recap!I1390="","",IF(Recap!I1390&lt;0.25,1,0)+Recap!I1390)</f>
        <v/>
      </c>
      <c r="J1389" s="13" t="str">
        <f>IF(Recap!J1390="","",IF(Recap!J1390&lt;0.25,1,0)+Recap!J1390)</f>
        <v/>
      </c>
      <c r="L1389" s="13" t="str">
        <f>IF(Recap!L1390="","",IF(Recap!L1390&lt;0.25,1,0)+Recap!L1390)</f>
        <v/>
      </c>
    </row>
    <row r="1390" spans="1:12">
      <c r="A1390" s="2" t="str">
        <f>IF(Recap!A1391="","",IF(Recap!A1391&lt;0.25,1,0)+Recap!A1391)</f>
        <v/>
      </c>
      <c r="B1390" s="13" t="str">
        <f>IF(Recap!B1391="","",IF(Recap!B1391&lt;0.25,1,0)+Recap!B1391)</f>
        <v/>
      </c>
      <c r="C1390" s="13" t="str">
        <f>IF(Recap!C1391="","",IF(Recap!C1391&lt;0.25,1,0)+Recap!C1391)</f>
        <v/>
      </c>
      <c r="D1390" s="13" t="str">
        <f>IF(Recap!D1391="","",IF(Recap!D1391&lt;0.25,1,0)+Recap!D1391)</f>
        <v/>
      </c>
      <c r="E1390" s="13" t="str">
        <f>IF(Recap!E1391="","",IF(Recap!E1391&lt;0.25,1,0)+Recap!E1391)</f>
        <v/>
      </c>
      <c r="F1390" s="13" t="str">
        <f>IF(Recap!F1391="","",IF(Recap!F1391&lt;0.25,1,0)+Recap!F1391)</f>
        <v/>
      </c>
      <c r="G1390" s="13" t="str">
        <f>IF(Recap!G1391="","",IF(Recap!G1391&lt;0.25,1,0)+Recap!G1391)</f>
        <v/>
      </c>
      <c r="H1390" s="13" t="str">
        <f>IF(Recap!H1391="","",IF(Recap!H1391&lt;0.25,1,0)+Recap!H1391)</f>
        <v/>
      </c>
      <c r="I1390" s="13" t="str">
        <f>IF(Recap!I1391="","",IF(Recap!I1391&lt;0.25,1,0)+Recap!I1391)</f>
        <v/>
      </c>
      <c r="J1390" s="13" t="str">
        <f>IF(Recap!J1391="","",IF(Recap!J1391&lt;0.25,1,0)+Recap!J1391)</f>
        <v/>
      </c>
      <c r="L1390" s="13" t="str">
        <f>IF(Recap!L1391="","",IF(Recap!L1391&lt;0.25,1,0)+Recap!L1391)</f>
        <v/>
      </c>
    </row>
    <row r="1391" spans="1:12">
      <c r="A1391" s="2" t="str">
        <f>IF(Recap!A1392="","",IF(Recap!A1392&lt;0.25,1,0)+Recap!A1392)</f>
        <v/>
      </c>
      <c r="B1391" s="13" t="str">
        <f>IF(Recap!B1392="","",IF(Recap!B1392&lt;0.25,1,0)+Recap!B1392)</f>
        <v/>
      </c>
      <c r="C1391" s="13" t="str">
        <f>IF(Recap!C1392="","",IF(Recap!C1392&lt;0.25,1,0)+Recap!C1392)</f>
        <v/>
      </c>
      <c r="D1391" s="13" t="str">
        <f>IF(Recap!D1392="","",IF(Recap!D1392&lt;0.25,1,0)+Recap!D1392)</f>
        <v/>
      </c>
      <c r="E1391" s="13" t="str">
        <f>IF(Recap!E1392="","",IF(Recap!E1392&lt;0.25,1,0)+Recap!E1392)</f>
        <v/>
      </c>
      <c r="F1391" s="13" t="str">
        <f>IF(Recap!F1392="","",IF(Recap!F1392&lt;0.25,1,0)+Recap!F1392)</f>
        <v/>
      </c>
      <c r="G1391" s="13" t="str">
        <f>IF(Recap!G1392="","",IF(Recap!G1392&lt;0.25,1,0)+Recap!G1392)</f>
        <v/>
      </c>
      <c r="H1391" s="13" t="str">
        <f>IF(Recap!H1392="","",IF(Recap!H1392&lt;0.25,1,0)+Recap!H1392)</f>
        <v/>
      </c>
      <c r="I1391" s="13" t="str">
        <f>IF(Recap!I1392="","",IF(Recap!I1392&lt;0.25,1,0)+Recap!I1392)</f>
        <v/>
      </c>
      <c r="J1391" s="13" t="str">
        <f>IF(Recap!J1392="","",IF(Recap!J1392&lt;0.25,1,0)+Recap!J1392)</f>
        <v/>
      </c>
      <c r="L1391" s="13" t="str">
        <f>IF(Recap!L1392="","",IF(Recap!L1392&lt;0.25,1,0)+Recap!L1392)</f>
        <v/>
      </c>
    </row>
    <row r="1392" spans="1:12">
      <c r="A1392" s="2" t="str">
        <f>IF(Recap!A1393="","",IF(Recap!A1393&lt;0.25,1,0)+Recap!A1393)</f>
        <v/>
      </c>
      <c r="B1392" s="13" t="str">
        <f>IF(Recap!B1393="","",IF(Recap!B1393&lt;0.25,1,0)+Recap!B1393)</f>
        <v/>
      </c>
      <c r="C1392" s="13" t="str">
        <f>IF(Recap!C1393="","",IF(Recap!C1393&lt;0.25,1,0)+Recap!C1393)</f>
        <v/>
      </c>
      <c r="D1392" s="13" t="str">
        <f>IF(Recap!D1393="","",IF(Recap!D1393&lt;0.25,1,0)+Recap!D1393)</f>
        <v/>
      </c>
      <c r="E1392" s="13" t="str">
        <f>IF(Recap!E1393="","",IF(Recap!E1393&lt;0.25,1,0)+Recap!E1393)</f>
        <v/>
      </c>
      <c r="F1392" s="13" t="str">
        <f>IF(Recap!F1393="","",IF(Recap!F1393&lt;0.25,1,0)+Recap!F1393)</f>
        <v/>
      </c>
      <c r="G1392" s="13" t="str">
        <f>IF(Recap!G1393="","",IF(Recap!G1393&lt;0.25,1,0)+Recap!G1393)</f>
        <v/>
      </c>
      <c r="H1392" s="13" t="str">
        <f>IF(Recap!H1393="","",IF(Recap!H1393&lt;0.25,1,0)+Recap!H1393)</f>
        <v/>
      </c>
      <c r="I1392" s="13" t="str">
        <f>IF(Recap!I1393="","",IF(Recap!I1393&lt;0.25,1,0)+Recap!I1393)</f>
        <v/>
      </c>
      <c r="J1392" s="13" t="str">
        <f>IF(Recap!J1393="","",IF(Recap!J1393&lt;0.25,1,0)+Recap!J1393)</f>
        <v/>
      </c>
      <c r="L1392" s="13" t="str">
        <f>IF(Recap!L1393="","",IF(Recap!L1393&lt;0.25,1,0)+Recap!L1393)</f>
        <v/>
      </c>
    </row>
    <row r="1393" spans="1:12">
      <c r="A1393" s="2" t="str">
        <f>IF(Recap!A1394="","",IF(Recap!A1394&lt;0.25,1,0)+Recap!A1394)</f>
        <v/>
      </c>
      <c r="B1393" s="13" t="str">
        <f>IF(Recap!B1394="","",IF(Recap!B1394&lt;0.25,1,0)+Recap!B1394)</f>
        <v/>
      </c>
      <c r="C1393" s="13" t="str">
        <f>IF(Recap!C1394="","",IF(Recap!C1394&lt;0.25,1,0)+Recap!C1394)</f>
        <v/>
      </c>
      <c r="D1393" s="13" t="str">
        <f>IF(Recap!D1394="","",IF(Recap!D1394&lt;0.25,1,0)+Recap!D1394)</f>
        <v/>
      </c>
      <c r="E1393" s="13" t="str">
        <f>IF(Recap!E1394="","",IF(Recap!E1394&lt;0.25,1,0)+Recap!E1394)</f>
        <v/>
      </c>
      <c r="F1393" s="13" t="str">
        <f>IF(Recap!F1394="","",IF(Recap!F1394&lt;0.25,1,0)+Recap!F1394)</f>
        <v/>
      </c>
      <c r="G1393" s="13" t="str">
        <f>IF(Recap!G1394="","",IF(Recap!G1394&lt;0.25,1,0)+Recap!G1394)</f>
        <v/>
      </c>
      <c r="H1393" s="13" t="str">
        <f>IF(Recap!H1394="","",IF(Recap!H1394&lt;0.25,1,0)+Recap!H1394)</f>
        <v/>
      </c>
      <c r="I1393" s="13" t="str">
        <f>IF(Recap!I1394="","",IF(Recap!I1394&lt;0.25,1,0)+Recap!I1394)</f>
        <v/>
      </c>
      <c r="J1393" s="13" t="str">
        <f>IF(Recap!J1394="","",IF(Recap!J1394&lt;0.25,1,0)+Recap!J1394)</f>
        <v/>
      </c>
      <c r="L1393" s="13" t="str">
        <f>IF(Recap!L1394="","",IF(Recap!L1394&lt;0.25,1,0)+Recap!L1394)</f>
        <v/>
      </c>
    </row>
    <row r="1394" spans="1:12">
      <c r="A1394" s="2" t="str">
        <f>IF(Recap!A1395="","",IF(Recap!A1395&lt;0.25,1,0)+Recap!A1395)</f>
        <v/>
      </c>
      <c r="B1394" s="13" t="str">
        <f>IF(Recap!B1395="","",IF(Recap!B1395&lt;0.25,1,0)+Recap!B1395)</f>
        <v/>
      </c>
      <c r="C1394" s="13" t="str">
        <f>IF(Recap!C1395="","",IF(Recap!C1395&lt;0.25,1,0)+Recap!C1395)</f>
        <v/>
      </c>
      <c r="D1394" s="13" t="str">
        <f>IF(Recap!D1395="","",IF(Recap!D1395&lt;0.25,1,0)+Recap!D1395)</f>
        <v/>
      </c>
      <c r="E1394" s="13" t="str">
        <f>IF(Recap!E1395="","",IF(Recap!E1395&lt;0.25,1,0)+Recap!E1395)</f>
        <v/>
      </c>
      <c r="F1394" s="13" t="str">
        <f>IF(Recap!F1395="","",IF(Recap!F1395&lt;0.25,1,0)+Recap!F1395)</f>
        <v/>
      </c>
      <c r="G1394" s="13" t="str">
        <f>IF(Recap!G1395="","",IF(Recap!G1395&lt;0.25,1,0)+Recap!G1395)</f>
        <v/>
      </c>
      <c r="H1394" s="13" t="str">
        <f>IF(Recap!H1395="","",IF(Recap!H1395&lt;0.25,1,0)+Recap!H1395)</f>
        <v/>
      </c>
      <c r="I1394" s="13" t="str">
        <f>IF(Recap!I1395="","",IF(Recap!I1395&lt;0.25,1,0)+Recap!I1395)</f>
        <v/>
      </c>
      <c r="J1394" s="13" t="str">
        <f>IF(Recap!J1395="","",IF(Recap!J1395&lt;0.25,1,0)+Recap!J1395)</f>
        <v/>
      </c>
      <c r="L1394" s="13" t="str">
        <f>IF(Recap!L1395="","",IF(Recap!L1395&lt;0.25,1,0)+Recap!L1395)</f>
        <v/>
      </c>
    </row>
    <row r="1395" spans="1:12">
      <c r="A1395" s="2" t="str">
        <f>IF(Recap!A1396="","",IF(Recap!A1396&lt;0.25,1,0)+Recap!A1396)</f>
        <v/>
      </c>
      <c r="B1395" s="13" t="str">
        <f>IF(Recap!B1396="","",IF(Recap!B1396&lt;0.25,1,0)+Recap!B1396)</f>
        <v/>
      </c>
      <c r="C1395" s="13" t="str">
        <f>IF(Recap!C1396="","",IF(Recap!C1396&lt;0.25,1,0)+Recap!C1396)</f>
        <v/>
      </c>
      <c r="D1395" s="13" t="str">
        <f>IF(Recap!D1396="","",IF(Recap!D1396&lt;0.25,1,0)+Recap!D1396)</f>
        <v/>
      </c>
      <c r="E1395" s="13" t="str">
        <f>IF(Recap!E1396="","",IF(Recap!E1396&lt;0.25,1,0)+Recap!E1396)</f>
        <v/>
      </c>
      <c r="F1395" s="13" t="str">
        <f>IF(Recap!F1396="","",IF(Recap!F1396&lt;0.25,1,0)+Recap!F1396)</f>
        <v/>
      </c>
      <c r="G1395" s="13" t="str">
        <f>IF(Recap!G1396="","",IF(Recap!G1396&lt;0.25,1,0)+Recap!G1396)</f>
        <v/>
      </c>
      <c r="H1395" s="13" t="str">
        <f>IF(Recap!H1396="","",IF(Recap!H1396&lt;0.25,1,0)+Recap!H1396)</f>
        <v/>
      </c>
      <c r="I1395" s="13" t="str">
        <f>IF(Recap!I1396="","",IF(Recap!I1396&lt;0.25,1,0)+Recap!I1396)</f>
        <v/>
      </c>
      <c r="J1395" s="13" t="str">
        <f>IF(Recap!J1396="","",IF(Recap!J1396&lt;0.25,1,0)+Recap!J1396)</f>
        <v/>
      </c>
      <c r="L1395" s="13" t="str">
        <f>IF(Recap!L1396="","",IF(Recap!L1396&lt;0.25,1,0)+Recap!L1396)</f>
        <v/>
      </c>
    </row>
    <row r="1396" spans="1:12">
      <c r="A1396" s="2" t="str">
        <f>IF(Recap!A1397="","",IF(Recap!A1397&lt;0.25,1,0)+Recap!A1397)</f>
        <v/>
      </c>
      <c r="B1396" s="13" t="str">
        <f>IF(Recap!B1397="","",IF(Recap!B1397&lt;0.25,1,0)+Recap!B1397)</f>
        <v/>
      </c>
      <c r="C1396" s="13" t="str">
        <f>IF(Recap!C1397="","",IF(Recap!C1397&lt;0.25,1,0)+Recap!C1397)</f>
        <v/>
      </c>
      <c r="D1396" s="13" t="str">
        <f>IF(Recap!D1397="","",IF(Recap!D1397&lt;0.25,1,0)+Recap!D1397)</f>
        <v/>
      </c>
      <c r="E1396" s="13" t="str">
        <f>IF(Recap!E1397="","",IF(Recap!E1397&lt;0.25,1,0)+Recap!E1397)</f>
        <v/>
      </c>
      <c r="F1396" s="13" t="str">
        <f>IF(Recap!F1397="","",IF(Recap!F1397&lt;0.25,1,0)+Recap!F1397)</f>
        <v/>
      </c>
      <c r="G1396" s="13" t="str">
        <f>IF(Recap!G1397="","",IF(Recap!G1397&lt;0.25,1,0)+Recap!G1397)</f>
        <v/>
      </c>
      <c r="H1396" s="13" t="str">
        <f>IF(Recap!H1397="","",IF(Recap!H1397&lt;0.25,1,0)+Recap!H1397)</f>
        <v/>
      </c>
      <c r="I1396" s="13" t="str">
        <f>IF(Recap!I1397="","",IF(Recap!I1397&lt;0.25,1,0)+Recap!I1397)</f>
        <v/>
      </c>
      <c r="J1396" s="13" t="str">
        <f>IF(Recap!J1397="","",IF(Recap!J1397&lt;0.25,1,0)+Recap!J1397)</f>
        <v/>
      </c>
      <c r="L1396" s="13" t="str">
        <f>IF(Recap!L1397="","",IF(Recap!L1397&lt;0.25,1,0)+Recap!L1397)</f>
        <v/>
      </c>
    </row>
    <row r="1397" spans="1:12">
      <c r="A1397" s="2" t="str">
        <f>IF(Recap!A1398="","",IF(Recap!A1398&lt;0.25,1,0)+Recap!A1398)</f>
        <v/>
      </c>
      <c r="B1397" s="13" t="str">
        <f>IF(Recap!B1398="","",IF(Recap!B1398&lt;0.25,1,0)+Recap!B1398)</f>
        <v/>
      </c>
      <c r="C1397" s="13" t="str">
        <f>IF(Recap!C1398="","",IF(Recap!C1398&lt;0.25,1,0)+Recap!C1398)</f>
        <v/>
      </c>
      <c r="D1397" s="13" t="str">
        <f>IF(Recap!D1398="","",IF(Recap!D1398&lt;0.25,1,0)+Recap!D1398)</f>
        <v/>
      </c>
      <c r="E1397" s="13" t="str">
        <f>IF(Recap!E1398="","",IF(Recap!E1398&lt;0.25,1,0)+Recap!E1398)</f>
        <v/>
      </c>
      <c r="F1397" s="13" t="str">
        <f>IF(Recap!F1398="","",IF(Recap!F1398&lt;0.25,1,0)+Recap!F1398)</f>
        <v/>
      </c>
      <c r="G1397" s="13" t="str">
        <f>IF(Recap!G1398="","",IF(Recap!G1398&lt;0.25,1,0)+Recap!G1398)</f>
        <v/>
      </c>
      <c r="H1397" s="13" t="str">
        <f>IF(Recap!H1398="","",IF(Recap!H1398&lt;0.25,1,0)+Recap!H1398)</f>
        <v/>
      </c>
      <c r="I1397" s="13" t="str">
        <f>IF(Recap!I1398="","",IF(Recap!I1398&lt;0.25,1,0)+Recap!I1398)</f>
        <v/>
      </c>
      <c r="J1397" s="13" t="str">
        <f>IF(Recap!J1398="","",IF(Recap!J1398&lt;0.25,1,0)+Recap!J1398)</f>
        <v/>
      </c>
      <c r="L1397" s="13" t="str">
        <f>IF(Recap!L1398="","",IF(Recap!L1398&lt;0.25,1,0)+Recap!L1398)</f>
        <v/>
      </c>
    </row>
    <row r="1398" spans="1:12">
      <c r="A1398" s="2" t="str">
        <f>IF(Recap!A1399="","",IF(Recap!A1399&lt;0.25,1,0)+Recap!A1399)</f>
        <v/>
      </c>
      <c r="B1398" s="13" t="str">
        <f>IF(Recap!B1399="","",IF(Recap!B1399&lt;0.25,1,0)+Recap!B1399)</f>
        <v/>
      </c>
      <c r="C1398" s="13" t="str">
        <f>IF(Recap!C1399="","",IF(Recap!C1399&lt;0.25,1,0)+Recap!C1399)</f>
        <v/>
      </c>
      <c r="D1398" s="13" t="str">
        <f>IF(Recap!D1399="","",IF(Recap!D1399&lt;0.25,1,0)+Recap!D1399)</f>
        <v/>
      </c>
      <c r="E1398" s="13" t="str">
        <f>IF(Recap!E1399="","",IF(Recap!E1399&lt;0.25,1,0)+Recap!E1399)</f>
        <v/>
      </c>
      <c r="F1398" s="13" t="str">
        <f>IF(Recap!F1399="","",IF(Recap!F1399&lt;0.25,1,0)+Recap!F1399)</f>
        <v/>
      </c>
      <c r="G1398" s="13" t="str">
        <f>IF(Recap!G1399="","",IF(Recap!G1399&lt;0.25,1,0)+Recap!G1399)</f>
        <v/>
      </c>
      <c r="H1398" s="13" t="str">
        <f>IF(Recap!H1399="","",IF(Recap!H1399&lt;0.25,1,0)+Recap!H1399)</f>
        <v/>
      </c>
      <c r="I1398" s="13" t="str">
        <f>IF(Recap!I1399="","",IF(Recap!I1399&lt;0.25,1,0)+Recap!I1399)</f>
        <v/>
      </c>
      <c r="J1398" s="13" t="str">
        <f>IF(Recap!J1399="","",IF(Recap!J1399&lt;0.25,1,0)+Recap!J1399)</f>
        <v/>
      </c>
      <c r="L1398" s="13" t="str">
        <f>IF(Recap!L1399="","",IF(Recap!L1399&lt;0.25,1,0)+Recap!L1399)</f>
        <v/>
      </c>
    </row>
    <row r="1399" spans="1:12">
      <c r="A1399" s="2" t="str">
        <f>IF(Recap!A1400="","",IF(Recap!A1400&lt;0.25,1,0)+Recap!A1400)</f>
        <v/>
      </c>
      <c r="B1399" s="13" t="str">
        <f>IF(Recap!B1400="","",IF(Recap!B1400&lt;0.25,1,0)+Recap!B1400)</f>
        <v/>
      </c>
      <c r="C1399" s="13" t="str">
        <f>IF(Recap!C1400="","",IF(Recap!C1400&lt;0.25,1,0)+Recap!C1400)</f>
        <v/>
      </c>
      <c r="D1399" s="13" t="str">
        <f>IF(Recap!D1400="","",IF(Recap!D1400&lt;0.25,1,0)+Recap!D1400)</f>
        <v/>
      </c>
      <c r="E1399" s="13" t="str">
        <f>IF(Recap!E1400="","",IF(Recap!E1400&lt;0.25,1,0)+Recap!E1400)</f>
        <v/>
      </c>
      <c r="F1399" s="13" t="str">
        <f>IF(Recap!F1400="","",IF(Recap!F1400&lt;0.25,1,0)+Recap!F1400)</f>
        <v/>
      </c>
      <c r="G1399" s="13" t="str">
        <f>IF(Recap!G1400="","",IF(Recap!G1400&lt;0.25,1,0)+Recap!G1400)</f>
        <v/>
      </c>
      <c r="H1399" s="13" t="str">
        <f>IF(Recap!H1400="","",IF(Recap!H1400&lt;0.25,1,0)+Recap!H1400)</f>
        <v/>
      </c>
      <c r="I1399" s="13" t="str">
        <f>IF(Recap!I1400="","",IF(Recap!I1400&lt;0.25,1,0)+Recap!I1400)</f>
        <v/>
      </c>
      <c r="J1399" s="13" t="str">
        <f>IF(Recap!J1400="","",IF(Recap!J1400&lt;0.25,1,0)+Recap!J1400)</f>
        <v/>
      </c>
      <c r="L1399" s="13" t="str">
        <f>IF(Recap!L1400="","",IF(Recap!L1400&lt;0.25,1,0)+Recap!L1400)</f>
        <v/>
      </c>
    </row>
    <row r="1400" spans="1:12">
      <c r="A1400" s="2" t="str">
        <f>IF(Recap!A1401="","",IF(Recap!A1401&lt;0.25,1,0)+Recap!A1401)</f>
        <v/>
      </c>
      <c r="B1400" s="13" t="str">
        <f>IF(Recap!B1401="","",IF(Recap!B1401&lt;0.25,1,0)+Recap!B1401)</f>
        <v/>
      </c>
      <c r="C1400" s="13" t="str">
        <f>IF(Recap!C1401="","",IF(Recap!C1401&lt;0.25,1,0)+Recap!C1401)</f>
        <v/>
      </c>
      <c r="D1400" s="13" t="str">
        <f>IF(Recap!D1401="","",IF(Recap!D1401&lt;0.25,1,0)+Recap!D1401)</f>
        <v/>
      </c>
      <c r="E1400" s="13" t="str">
        <f>IF(Recap!E1401="","",IF(Recap!E1401&lt;0.25,1,0)+Recap!E1401)</f>
        <v/>
      </c>
      <c r="F1400" s="13" t="str">
        <f>IF(Recap!F1401="","",IF(Recap!F1401&lt;0.25,1,0)+Recap!F1401)</f>
        <v/>
      </c>
      <c r="G1400" s="13" t="str">
        <f>IF(Recap!G1401="","",IF(Recap!G1401&lt;0.25,1,0)+Recap!G1401)</f>
        <v/>
      </c>
      <c r="H1400" s="13" t="str">
        <f>IF(Recap!H1401="","",IF(Recap!H1401&lt;0.25,1,0)+Recap!H1401)</f>
        <v/>
      </c>
      <c r="I1400" s="13" t="str">
        <f>IF(Recap!I1401="","",IF(Recap!I1401&lt;0.25,1,0)+Recap!I1401)</f>
        <v/>
      </c>
      <c r="J1400" s="13" t="str">
        <f>IF(Recap!J1401="","",IF(Recap!J1401&lt;0.25,1,0)+Recap!J1401)</f>
        <v/>
      </c>
      <c r="L1400" s="13" t="str">
        <f>IF(Recap!L1401="","",IF(Recap!L1401&lt;0.25,1,0)+Recap!L1401)</f>
        <v/>
      </c>
    </row>
    <row r="1401" spans="1:12">
      <c r="A1401" s="2" t="str">
        <f>IF(Recap!A1402="","",IF(Recap!A1402&lt;0.25,1,0)+Recap!A1402)</f>
        <v/>
      </c>
      <c r="B1401" s="13" t="str">
        <f>IF(Recap!B1402="","",IF(Recap!B1402&lt;0.25,1,0)+Recap!B1402)</f>
        <v/>
      </c>
      <c r="C1401" s="13" t="str">
        <f>IF(Recap!C1402="","",IF(Recap!C1402&lt;0.25,1,0)+Recap!C1402)</f>
        <v/>
      </c>
      <c r="D1401" s="13" t="str">
        <f>IF(Recap!D1402="","",IF(Recap!D1402&lt;0.25,1,0)+Recap!D1402)</f>
        <v/>
      </c>
      <c r="E1401" s="13" t="str">
        <f>IF(Recap!E1402="","",IF(Recap!E1402&lt;0.25,1,0)+Recap!E1402)</f>
        <v/>
      </c>
      <c r="F1401" s="13" t="str">
        <f>IF(Recap!F1402="","",IF(Recap!F1402&lt;0.25,1,0)+Recap!F1402)</f>
        <v/>
      </c>
      <c r="G1401" s="13" t="str">
        <f>IF(Recap!G1402="","",IF(Recap!G1402&lt;0.25,1,0)+Recap!G1402)</f>
        <v/>
      </c>
      <c r="H1401" s="13" t="str">
        <f>IF(Recap!H1402="","",IF(Recap!H1402&lt;0.25,1,0)+Recap!H1402)</f>
        <v/>
      </c>
      <c r="I1401" s="13" t="str">
        <f>IF(Recap!I1402="","",IF(Recap!I1402&lt;0.25,1,0)+Recap!I1402)</f>
        <v/>
      </c>
      <c r="J1401" s="13" t="str">
        <f>IF(Recap!J1402="","",IF(Recap!J1402&lt;0.25,1,0)+Recap!J1402)</f>
        <v/>
      </c>
      <c r="L1401" s="13" t="str">
        <f>IF(Recap!L1402="","",IF(Recap!L1402&lt;0.25,1,0)+Recap!L1402)</f>
        <v/>
      </c>
    </row>
    <row r="1402" spans="1:12">
      <c r="A1402" s="2" t="str">
        <f>IF(Recap!A1403="","",IF(Recap!A1403&lt;0.25,1,0)+Recap!A1403)</f>
        <v/>
      </c>
      <c r="B1402" s="13" t="str">
        <f>IF(Recap!B1403="","",IF(Recap!B1403&lt;0.25,1,0)+Recap!B1403)</f>
        <v/>
      </c>
      <c r="C1402" s="13" t="str">
        <f>IF(Recap!C1403="","",IF(Recap!C1403&lt;0.25,1,0)+Recap!C1403)</f>
        <v/>
      </c>
      <c r="D1402" s="13" t="str">
        <f>IF(Recap!D1403="","",IF(Recap!D1403&lt;0.25,1,0)+Recap!D1403)</f>
        <v/>
      </c>
      <c r="E1402" s="13" t="str">
        <f>IF(Recap!E1403="","",IF(Recap!E1403&lt;0.25,1,0)+Recap!E1403)</f>
        <v/>
      </c>
      <c r="F1402" s="13" t="str">
        <f>IF(Recap!F1403="","",IF(Recap!F1403&lt;0.25,1,0)+Recap!F1403)</f>
        <v/>
      </c>
      <c r="G1402" s="13" t="str">
        <f>IF(Recap!G1403="","",IF(Recap!G1403&lt;0.25,1,0)+Recap!G1403)</f>
        <v/>
      </c>
      <c r="H1402" s="13" t="str">
        <f>IF(Recap!H1403="","",IF(Recap!H1403&lt;0.25,1,0)+Recap!H1403)</f>
        <v/>
      </c>
      <c r="I1402" s="13" t="str">
        <f>IF(Recap!I1403="","",IF(Recap!I1403&lt;0.25,1,0)+Recap!I1403)</f>
        <v/>
      </c>
      <c r="J1402" s="13" t="str">
        <f>IF(Recap!J1403="","",IF(Recap!J1403&lt;0.25,1,0)+Recap!J1403)</f>
        <v/>
      </c>
      <c r="L1402" s="13" t="str">
        <f>IF(Recap!L1403="","",IF(Recap!L1403&lt;0.25,1,0)+Recap!L1403)</f>
        <v/>
      </c>
    </row>
    <row r="1403" spans="1:12">
      <c r="A1403" s="2" t="str">
        <f>IF(Recap!A1404="","",IF(Recap!A1404&lt;0.25,1,0)+Recap!A1404)</f>
        <v/>
      </c>
      <c r="B1403" s="13" t="str">
        <f>IF(Recap!B1404="","",IF(Recap!B1404&lt;0.25,1,0)+Recap!B1404)</f>
        <v/>
      </c>
      <c r="C1403" s="13" t="str">
        <f>IF(Recap!C1404="","",IF(Recap!C1404&lt;0.25,1,0)+Recap!C1404)</f>
        <v/>
      </c>
      <c r="D1403" s="13" t="str">
        <f>IF(Recap!D1404="","",IF(Recap!D1404&lt;0.25,1,0)+Recap!D1404)</f>
        <v/>
      </c>
      <c r="E1403" s="13" t="str">
        <f>IF(Recap!E1404="","",IF(Recap!E1404&lt;0.25,1,0)+Recap!E1404)</f>
        <v/>
      </c>
      <c r="F1403" s="13" t="str">
        <f>IF(Recap!F1404="","",IF(Recap!F1404&lt;0.25,1,0)+Recap!F1404)</f>
        <v/>
      </c>
      <c r="G1403" s="13" t="str">
        <f>IF(Recap!G1404="","",IF(Recap!G1404&lt;0.25,1,0)+Recap!G1404)</f>
        <v/>
      </c>
      <c r="H1403" s="13" t="str">
        <f>IF(Recap!H1404="","",IF(Recap!H1404&lt;0.25,1,0)+Recap!H1404)</f>
        <v/>
      </c>
      <c r="I1403" s="13" t="str">
        <f>IF(Recap!I1404="","",IF(Recap!I1404&lt;0.25,1,0)+Recap!I1404)</f>
        <v/>
      </c>
      <c r="J1403" s="13" t="str">
        <f>IF(Recap!J1404="","",IF(Recap!J1404&lt;0.25,1,0)+Recap!J1404)</f>
        <v/>
      </c>
      <c r="L1403" s="13" t="str">
        <f>IF(Recap!L1404="","",IF(Recap!L1404&lt;0.25,1,0)+Recap!L1404)</f>
        <v/>
      </c>
    </row>
    <row r="1404" spans="1:12">
      <c r="A1404" s="2" t="str">
        <f>IF(Recap!A1405="","",IF(Recap!A1405&lt;0.25,1,0)+Recap!A1405)</f>
        <v/>
      </c>
      <c r="B1404" s="13" t="str">
        <f>IF(Recap!B1405="","",IF(Recap!B1405&lt;0.25,1,0)+Recap!B1405)</f>
        <v/>
      </c>
      <c r="C1404" s="13" t="str">
        <f>IF(Recap!C1405="","",IF(Recap!C1405&lt;0.25,1,0)+Recap!C1405)</f>
        <v/>
      </c>
      <c r="D1404" s="13" t="str">
        <f>IF(Recap!D1405="","",IF(Recap!D1405&lt;0.25,1,0)+Recap!D1405)</f>
        <v/>
      </c>
      <c r="E1404" s="13" t="str">
        <f>IF(Recap!E1405="","",IF(Recap!E1405&lt;0.25,1,0)+Recap!E1405)</f>
        <v/>
      </c>
      <c r="F1404" s="13" t="str">
        <f>IF(Recap!F1405="","",IF(Recap!F1405&lt;0.25,1,0)+Recap!F1405)</f>
        <v/>
      </c>
      <c r="G1404" s="13" t="str">
        <f>IF(Recap!G1405="","",IF(Recap!G1405&lt;0.25,1,0)+Recap!G1405)</f>
        <v/>
      </c>
      <c r="H1404" s="13" t="str">
        <f>IF(Recap!H1405="","",IF(Recap!H1405&lt;0.25,1,0)+Recap!H1405)</f>
        <v/>
      </c>
      <c r="I1404" s="13" t="str">
        <f>IF(Recap!I1405="","",IF(Recap!I1405&lt;0.25,1,0)+Recap!I1405)</f>
        <v/>
      </c>
      <c r="J1404" s="13" t="str">
        <f>IF(Recap!J1405="","",IF(Recap!J1405&lt;0.25,1,0)+Recap!J1405)</f>
        <v/>
      </c>
      <c r="L1404" s="13" t="str">
        <f>IF(Recap!L1405="","",IF(Recap!L1405&lt;0.25,1,0)+Recap!L1405)</f>
        <v/>
      </c>
    </row>
    <row r="1405" spans="1:12">
      <c r="A1405" s="2" t="str">
        <f>IF(Recap!A1406="","",IF(Recap!A1406&lt;0.25,1,0)+Recap!A1406)</f>
        <v/>
      </c>
      <c r="B1405" s="13" t="str">
        <f>IF(Recap!B1406="","",IF(Recap!B1406&lt;0.25,1,0)+Recap!B1406)</f>
        <v/>
      </c>
      <c r="C1405" s="13" t="str">
        <f>IF(Recap!C1406="","",IF(Recap!C1406&lt;0.25,1,0)+Recap!C1406)</f>
        <v/>
      </c>
      <c r="D1405" s="13" t="str">
        <f>IF(Recap!D1406="","",IF(Recap!D1406&lt;0.25,1,0)+Recap!D1406)</f>
        <v/>
      </c>
      <c r="E1405" s="13" t="str">
        <f>IF(Recap!E1406="","",IF(Recap!E1406&lt;0.25,1,0)+Recap!E1406)</f>
        <v/>
      </c>
      <c r="F1405" s="13" t="str">
        <f>IF(Recap!F1406="","",IF(Recap!F1406&lt;0.25,1,0)+Recap!F1406)</f>
        <v/>
      </c>
      <c r="G1405" s="13" t="str">
        <f>IF(Recap!G1406="","",IF(Recap!G1406&lt;0.25,1,0)+Recap!G1406)</f>
        <v/>
      </c>
      <c r="H1405" s="13" t="str">
        <f>IF(Recap!H1406="","",IF(Recap!H1406&lt;0.25,1,0)+Recap!H1406)</f>
        <v/>
      </c>
      <c r="I1405" s="13" t="str">
        <f>IF(Recap!I1406="","",IF(Recap!I1406&lt;0.25,1,0)+Recap!I1406)</f>
        <v/>
      </c>
      <c r="J1405" s="13" t="str">
        <f>IF(Recap!J1406="","",IF(Recap!J1406&lt;0.25,1,0)+Recap!J1406)</f>
        <v/>
      </c>
      <c r="L1405" s="13" t="str">
        <f>IF(Recap!L1406="","",IF(Recap!L1406&lt;0.25,1,0)+Recap!L1406)</f>
        <v/>
      </c>
    </row>
    <row r="1406" spans="1:12">
      <c r="A1406" s="2" t="str">
        <f>IF(Recap!A1407="","",IF(Recap!A1407&lt;0.25,1,0)+Recap!A1407)</f>
        <v/>
      </c>
      <c r="B1406" s="13" t="str">
        <f>IF(Recap!B1407="","",IF(Recap!B1407&lt;0.25,1,0)+Recap!B1407)</f>
        <v/>
      </c>
      <c r="C1406" s="13" t="str">
        <f>IF(Recap!C1407="","",IF(Recap!C1407&lt;0.25,1,0)+Recap!C1407)</f>
        <v/>
      </c>
      <c r="D1406" s="13" t="str">
        <f>IF(Recap!D1407="","",IF(Recap!D1407&lt;0.25,1,0)+Recap!D1407)</f>
        <v/>
      </c>
      <c r="E1406" s="13" t="str">
        <f>IF(Recap!E1407="","",IF(Recap!E1407&lt;0.25,1,0)+Recap!E1407)</f>
        <v/>
      </c>
      <c r="F1406" s="13" t="str">
        <f>IF(Recap!F1407="","",IF(Recap!F1407&lt;0.25,1,0)+Recap!F1407)</f>
        <v/>
      </c>
      <c r="G1406" s="13" t="str">
        <f>IF(Recap!G1407="","",IF(Recap!G1407&lt;0.25,1,0)+Recap!G1407)</f>
        <v/>
      </c>
      <c r="H1406" s="13" t="str">
        <f>IF(Recap!H1407="","",IF(Recap!H1407&lt;0.25,1,0)+Recap!H1407)</f>
        <v/>
      </c>
      <c r="I1406" s="13" t="str">
        <f>IF(Recap!I1407="","",IF(Recap!I1407&lt;0.25,1,0)+Recap!I1407)</f>
        <v/>
      </c>
      <c r="J1406" s="13" t="str">
        <f>IF(Recap!J1407="","",IF(Recap!J1407&lt;0.25,1,0)+Recap!J1407)</f>
        <v/>
      </c>
      <c r="L1406" s="13" t="str">
        <f>IF(Recap!L1407="","",IF(Recap!L1407&lt;0.25,1,0)+Recap!L1407)</f>
        <v/>
      </c>
    </row>
    <row r="1407" spans="1:12">
      <c r="A1407" s="2" t="str">
        <f>IF(Recap!A1408="","",IF(Recap!A1408&lt;0.25,1,0)+Recap!A1408)</f>
        <v/>
      </c>
      <c r="B1407" s="13" t="str">
        <f>IF(Recap!B1408="","",IF(Recap!B1408&lt;0.25,1,0)+Recap!B1408)</f>
        <v/>
      </c>
      <c r="C1407" s="13" t="str">
        <f>IF(Recap!C1408="","",IF(Recap!C1408&lt;0.25,1,0)+Recap!C1408)</f>
        <v/>
      </c>
      <c r="D1407" s="13" t="str">
        <f>IF(Recap!D1408="","",IF(Recap!D1408&lt;0.25,1,0)+Recap!D1408)</f>
        <v/>
      </c>
      <c r="E1407" s="13" t="str">
        <f>IF(Recap!E1408="","",IF(Recap!E1408&lt;0.25,1,0)+Recap!E1408)</f>
        <v/>
      </c>
      <c r="F1407" s="13" t="str">
        <f>IF(Recap!F1408="","",IF(Recap!F1408&lt;0.25,1,0)+Recap!F1408)</f>
        <v/>
      </c>
      <c r="G1407" s="13" t="str">
        <f>IF(Recap!G1408="","",IF(Recap!G1408&lt;0.25,1,0)+Recap!G1408)</f>
        <v/>
      </c>
      <c r="H1407" s="13" t="str">
        <f>IF(Recap!H1408="","",IF(Recap!H1408&lt;0.25,1,0)+Recap!H1408)</f>
        <v/>
      </c>
      <c r="I1407" s="13" t="str">
        <f>IF(Recap!I1408="","",IF(Recap!I1408&lt;0.25,1,0)+Recap!I1408)</f>
        <v/>
      </c>
      <c r="J1407" s="13" t="str">
        <f>IF(Recap!J1408="","",IF(Recap!J1408&lt;0.25,1,0)+Recap!J1408)</f>
        <v/>
      </c>
      <c r="L1407" s="13" t="str">
        <f>IF(Recap!L1408="","",IF(Recap!L1408&lt;0.25,1,0)+Recap!L1408)</f>
        <v/>
      </c>
    </row>
    <row r="1408" spans="1:12">
      <c r="A1408" s="2" t="str">
        <f>IF(Recap!A1409="","",IF(Recap!A1409&lt;0.25,1,0)+Recap!A1409)</f>
        <v/>
      </c>
      <c r="B1408" s="13" t="str">
        <f>IF(Recap!B1409="","",IF(Recap!B1409&lt;0.25,1,0)+Recap!B1409)</f>
        <v/>
      </c>
      <c r="C1408" s="13" t="str">
        <f>IF(Recap!C1409="","",IF(Recap!C1409&lt;0.25,1,0)+Recap!C1409)</f>
        <v/>
      </c>
      <c r="D1408" s="13" t="str">
        <f>IF(Recap!D1409="","",IF(Recap!D1409&lt;0.25,1,0)+Recap!D1409)</f>
        <v/>
      </c>
      <c r="E1408" s="13" t="str">
        <f>IF(Recap!E1409="","",IF(Recap!E1409&lt;0.25,1,0)+Recap!E1409)</f>
        <v/>
      </c>
      <c r="F1408" s="13" t="str">
        <f>IF(Recap!F1409="","",IF(Recap!F1409&lt;0.25,1,0)+Recap!F1409)</f>
        <v/>
      </c>
      <c r="G1408" s="13" t="str">
        <f>IF(Recap!G1409="","",IF(Recap!G1409&lt;0.25,1,0)+Recap!G1409)</f>
        <v/>
      </c>
      <c r="H1408" s="13" t="str">
        <f>IF(Recap!H1409="","",IF(Recap!H1409&lt;0.25,1,0)+Recap!H1409)</f>
        <v/>
      </c>
      <c r="I1408" s="13" t="str">
        <f>IF(Recap!I1409="","",IF(Recap!I1409&lt;0.25,1,0)+Recap!I1409)</f>
        <v/>
      </c>
      <c r="J1408" s="13" t="str">
        <f>IF(Recap!J1409="","",IF(Recap!J1409&lt;0.25,1,0)+Recap!J1409)</f>
        <v/>
      </c>
      <c r="L1408" s="13" t="str">
        <f>IF(Recap!L1409="","",IF(Recap!L1409&lt;0.25,1,0)+Recap!L1409)</f>
        <v/>
      </c>
    </row>
    <row r="1409" spans="1:12">
      <c r="A1409" s="2" t="str">
        <f>IF(Recap!A1410="","",IF(Recap!A1410&lt;0.25,1,0)+Recap!A1410)</f>
        <v/>
      </c>
      <c r="B1409" s="13" t="str">
        <f>IF(Recap!B1410="","",IF(Recap!B1410&lt;0.25,1,0)+Recap!B1410)</f>
        <v/>
      </c>
      <c r="C1409" s="13" t="str">
        <f>IF(Recap!C1410="","",IF(Recap!C1410&lt;0.25,1,0)+Recap!C1410)</f>
        <v/>
      </c>
      <c r="D1409" s="13" t="str">
        <f>IF(Recap!D1410="","",IF(Recap!D1410&lt;0.25,1,0)+Recap!D1410)</f>
        <v/>
      </c>
      <c r="E1409" s="13" t="str">
        <f>IF(Recap!E1410="","",IF(Recap!E1410&lt;0.25,1,0)+Recap!E1410)</f>
        <v/>
      </c>
      <c r="F1409" s="13" t="str">
        <f>IF(Recap!F1410="","",IF(Recap!F1410&lt;0.25,1,0)+Recap!F1410)</f>
        <v/>
      </c>
      <c r="G1409" s="13" t="str">
        <f>IF(Recap!G1410="","",IF(Recap!G1410&lt;0.25,1,0)+Recap!G1410)</f>
        <v/>
      </c>
      <c r="H1409" s="13" t="str">
        <f>IF(Recap!H1410="","",IF(Recap!H1410&lt;0.25,1,0)+Recap!H1410)</f>
        <v/>
      </c>
      <c r="I1409" s="13" t="str">
        <f>IF(Recap!I1410="","",IF(Recap!I1410&lt;0.25,1,0)+Recap!I1410)</f>
        <v/>
      </c>
      <c r="J1409" s="13" t="str">
        <f>IF(Recap!J1410="","",IF(Recap!J1410&lt;0.25,1,0)+Recap!J1410)</f>
        <v/>
      </c>
      <c r="L1409" s="13" t="str">
        <f>IF(Recap!L1410="","",IF(Recap!L1410&lt;0.25,1,0)+Recap!L1410)</f>
        <v/>
      </c>
    </row>
    <row r="1410" spans="1:12">
      <c r="A1410" s="2" t="str">
        <f>IF(Recap!A1411="","",IF(Recap!A1411&lt;0.25,1,0)+Recap!A1411)</f>
        <v/>
      </c>
      <c r="B1410" s="13" t="str">
        <f>IF(Recap!B1411="","",IF(Recap!B1411&lt;0.25,1,0)+Recap!B1411)</f>
        <v/>
      </c>
      <c r="C1410" s="13" t="str">
        <f>IF(Recap!C1411="","",IF(Recap!C1411&lt;0.25,1,0)+Recap!C1411)</f>
        <v/>
      </c>
      <c r="D1410" s="13" t="str">
        <f>IF(Recap!D1411="","",IF(Recap!D1411&lt;0.25,1,0)+Recap!D1411)</f>
        <v/>
      </c>
      <c r="E1410" s="13" t="str">
        <f>IF(Recap!E1411="","",IF(Recap!E1411&lt;0.25,1,0)+Recap!E1411)</f>
        <v/>
      </c>
      <c r="F1410" s="13" t="str">
        <f>IF(Recap!F1411="","",IF(Recap!F1411&lt;0.25,1,0)+Recap!F1411)</f>
        <v/>
      </c>
      <c r="G1410" s="13" t="str">
        <f>IF(Recap!G1411="","",IF(Recap!G1411&lt;0.25,1,0)+Recap!G1411)</f>
        <v/>
      </c>
      <c r="H1410" s="13" t="str">
        <f>IF(Recap!H1411="","",IF(Recap!H1411&lt;0.25,1,0)+Recap!H1411)</f>
        <v/>
      </c>
      <c r="I1410" s="13" t="str">
        <f>IF(Recap!I1411="","",IF(Recap!I1411&lt;0.25,1,0)+Recap!I1411)</f>
        <v/>
      </c>
      <c r="J1410" s="13" t="str">
        <f>IF(Recap!J1411="","",IF(Recap!J1411&lt;0.25,1,0)+Recap!J1411)</f>
        <v/>
      </c>
      <c r="L1410" s="13" t="str">
        <f>IF(Recap!L1411="","",IF(Recap!L1411&lt;0.25,1,0)+Recap!L1411)</f>
        <v/>
      </c>
    </row>
    <row r="1411" spans="1:12">
      <c r="A1411" s="2" t="str">
        <f>IF(Recap!A1412="","",IF(Recap!A1412&lt;0.25,1,0)+Recap!A1412)</f>
        <v/>
      </c>
      <c r="B1411" s="13" t="str">
        <f>IF(Recap!B1412="","",IF(Recap!B1412&lt;0.25,1,0)+Recap!B1412)</f>
        <v/>
      </c>
      <c r="C1411" s="13" t="str">
        <f>IF(Recap!C1412="","",IF(Recap!C1412&lt;0.25,1,0)+Recap!C1412)</f>
        <v/>
      </c>
      <c r="D1411" s="13" t="str">
        <f>IF(Recap!D1412="","",IF(Recap!D1412&lt;0.25,1,0)+Recap!D1412)</f>
        <v/>
      </c>
      <c r="E1411" s="13" t="str">
        <f>IF(Recap!E1412="","",IF(Recap!E1412&lt;0.25,1,0)+Recap!E1412)</f>
        <v/>
      </c>
      <c r="F1411" s="13" t="str">
        <f>IF(Recap!F1412="","",IF(Recap!F1412&lt;0.25,1,0)+Recap!F1412)</f>
        <v/>
      </c>
      <c r="G1411" s="13" t="str">
        <f>IF(Recap!G1412="","",IF(Recap!G1412&lt;0.25,1,0)+Recap!G1412)</f>
        <v/>
      </c>
      <c r="H1411" s="13" t="str">
        <f>IF(Recap!H1412="","",IF(Recap!H1412&lt;0.25,1,0)+Recap!H1412)</f>
        <v/>
      </c>
      <c r="I1411" s="13" t="str">
        <f>IF(Recap!I1412="","",IF(Recap!I1412&lt;0.25,1,0)+Recap!I1412)</f>
        <v/>
      </c>
      <c r="J1411" s="13" t="str">
        <f>IF(Recap!J1412="","",IF(Recap!J1412&lt;0.25,1,0)+Recap!J1412)</f>
        <v/>
      </c>
      <c r="L1411" s="13" t="str">
        <f>IF(Recap!L1412="","",IF(Recap!L1412&lt;0.25,1,0)+Recap!L1412)</f>
        <v/>
      </c>
    </row>
    <row r="1412" spans="1:12">
      <c r="A1412" s="2" t="str">
        <f>IF(Recap!A1413="","",IF(Recap!A1413&lt;0.25,1,0)+Recap!A1413)</f>
        <v/>
      </c>
      <c r="B1412" s="13" t="str">
        <f>IF(Recap!B1413="","",IF(Recap!B1413&lt;0.25,1,0)+Recap!B1413)</f>
        <v/>
      </c>
      <c r="C1412" s="13" t="str">
        <f>IF(Recap!C1413="","",IF(Recap!C1413&lt;0.25,1,0)+Recap!C1413)</f>
        <v/>
      </c>
      <c r="D1412" s="13" t="str">
        <f>IF(Recap!D1413="","",IF(Recap!D1413&lt;0.25,1,0)+Recap!D1413)</f>
        <v/>
      </c>
      <c r="E1412" s="13" t="str">
        <f>IF(Recap!E1413="","",IF(Recap!E1413&lt;0.25,1,0)+Recap!E1413)</f>
        <v/>
      </c>
      <c r="F1412" s="13" t="str">
        <f>IF(Recap!F1413="","",IF(Recap!F1413&lt;0.25,1,0)+Recap!F1413)</f>
        <v/>
      </c>
      <c r="G1412" s="13" t="str">
        <f>IF(Recap!G1413="","",IF(Recap!G1413&lt;0.25,1,0)+Recap!G1413)</f>
        <v/>
      </c>
      <c r="H1412" s="13" t="str">
        <f>IF(Recap!H1413="","",IF(Recap!H1413&lt;0.25,1,0)+Recap!H1413)</f>
        <v/>
      </c>
      <c r="I1412" s="13" t="str">
        <f>IF(Recap!I1413="","",IF(Recap!I1413&lt;0.25,1,0)+Recap!I1413)</f>
        <v/>
      </c>
      <c r="J1412" s="13" t="str">
        <f>IF(Recap!J1413="","",IF(Recap!J1413&lt;0.25,1,0)+Recap!J1413)</f>
        <v/>
      </c>
      <c r="L1412" s="13" t="str">
        <f>IF(Recap!L1413="","",IF(Recap!L1413&lt;0.25,1,0)+Recap!L1413)</f>
        <v/>
      </c>
    </row>
    <row r="1413" spans="1:12">
      <c r="A1413" s="2" t="str">
        <f>IF(Recap!A1414="","",IF(Recap!A1414&lt;0.25,1,0)+Recap!A1414)</f>
        <v/>
      </c>
      <c r="B1413" s="13" t="str">
        <f>IF(Recap!B1414="","",IF(Recap!B1414&lt;0.25,1,0)+Recap!B1414)</f>
        <v/>
      </c>
      <c r="C1413" s="13" t="str">
        <f>IF(Recap!C1414="","",IF(Recap!C1414&lt;0.25,1,0)+Recap!C1414)</f>
        <v/>
      </c>
      <c r="D1413" s="13" t="str">
        <f>IF(Recap!D1414="","",IF(Recap!D1414&lt;0.25,1,0)+Recap!D1414)</f>
        <v/>
      </c>
      <c r="E1413" s="13" t="str">
        <f>IF(Recap!E1414="","",IF(Recap!E1414&lt;0.25,1,0)+Recap!E1414)</f>
        <v/>
      </c>
      <c r="F1413" s="13" t="str">
        <f>IF(Recap!F1414="","",IF(Recap!F1414&lt;0.25,1,0)+Recap!F1414)</f>
        <v/>
      </c>
      <c r="G1413" s="13" t="str">
        <f>IF(Recap!G1414="","",IF(Recap!G1414&lt;0.25,1,0)+Recap!G1414)</f>
        <v/>
      </c>
      <c r="H1413" s="13" t="str">
        <f>IF(Recap!H1414="","",IF(Recap!H1414&lt;0.25,1,0)+Recap!H1414)</f>
        <v/>
      </c>
      <c r="I1413" s="13" t="str">
        <f>IF(Recap!I1414="","",IF(Recap!I1414&lt;0.25,1,0)+Recap!I1414)</f>
        <v/>
      </c>
      <c r="J1413" s="13" t="str">
        <f>IF(Recap!J1414="","",IF(Recap!J1414&lt;0.25,1,0)+Recap!J1414)</f>
        <v/>
      </c>
      <c r="L1413" s="13" t="str">
        <f>IF(Recap!L1414="","",IF(Recap!L1414&lt;0.25,1,0)+Recap!L1414)</f>
        <v/>
      </c>
    </row>
    <row r="1414" spans="1:12">
      <c r="A1414" s="2" t="str">
        <f>IF(Recap!A1415="","",IF(Recap!A1415&lt;0.25,1,0)+Recap!A1415)</f>
        <v/>
      </c>
      <c r="B1414" s="13" t="str">
        <f>IF(Recap!B1415="","",IF(Recap!B1415&lt;0.25,1,0)+Recap!B1415)</f>
        <v/>
      </c>
      <c r="C1414" s="13" t="str">
        <f>IF(Recap!C1415="","",IF(Recap!C1415&lt;0.25,1,0)+Recap!C1415)</f>
        <v/>
      </c>
      <c r="D1414" s="13" t="str">
        <f>IF(Recap!D1415="","",IF(Recap!D1415&lt;0.25,1,0)+Recap!D1415)</f>
        <v/>
      </c>
      <c r="E1414" s="13" t="str">
        <f>IF(Recap!E1415="","",IF(Recap!E1415&lt;0.25,1,0)+Recap!E1415)</f>
        <v/>
      </c>
      <c r="F1414" s="13" t="str">
        <f>IF(Recap!F1415="","",IF(Recap!F1415&lt;0.25,1,0)+Recap!F1415)</f>
        <v/>
      </c>
      <c r="G1414" s="13" t="str">
        <f>IF(Recap!G1415="","",IF(Recap!G1415&lt;0.25,1,0)+Recap!G1415)</f>
        <v/>
      </c>
      <c r="H1414" s="13" t="str">
        <f>IF(Recap!H1415="","",IF(Recap!H1415&lt;0.25,1,0)+Recap!H1415)</f>
        <v/>
      </c>
      <c r="I1414" s="13" t="str">
        <f>IF(Recap!I1415="","",IF(Recap!I1415&lt;0.25,1,0)+Recap!I1415)</f>
        <v/>
      </c>
      <c r="J1414" s="13" t="str">
        <f>IF(Recap!J1415="","",IF(Recap!J1415&lt;0.25,1,0)+Recap!J1415)</f>
        <v/>
      </c>
      <c r="L1414" s="13" t="str">
        <f>IF(Recap!L1415="","",IF(Recap!L1415&lt;0.25,1,0)+Recap!L1415)</f>
        <v/>
      </c>
    </row>
    <row r="1415" spans="1:12">
      <c r="A1415" s="2" t="str">
        <f>IF(Recap!A1416="","",IF(Recap!A1416&lt;0.25,1,0)+Recap!A1416)</f>
        <v/>
      </c>
      <c r="B1415" s="13" t="str">
        <f>IF(Recap!B1416="","",IF(Recap!B1416&lt;0.25,1,0)+Recap!B1416)</f>
        <v/>
      </c>
      <c r="C1415" s="13" t="str">
        <f>IF(Recap!C1416="","",IF(Recap!C1416&lt;0.25,1,0)+Recap!C1416)</f>
        <v/>
      </c>
      <c r="D1415" s="13" t="str">
        <f>IF(Recap!D1416="","",IF(Recap!D1416&lt;0.25,1,0)+Recap!D1416)</f>
        <v/>
      </c>
      <c r="E1415" s="13" t="str">
        <f>IF(Recap!E1416="","",IF(Recap!E1416&lt;0.25,1,0)+Recap!E1416)</f>
        <v/>
      </c>
      <c r="F1415" s="13" t="str">
        <f>IF(Recap!F1416="","",IF(Recap!F1416&lt;0.25,1,0)+Recap!F1416)</f>
        <v/>
      </c>
      <c r="G1415" s="13" t="str">
        <f>IF(Recap!G1416="","",IF(Recap!G1416&lt;0.25,1,0)+Recap!G1416)</f>
        <v/>
      </c>
      <c r="H1415" s="13" t="str">
        <f>IF(Recap!H1416="","",IF(Recap!H1416&lt;0.25,1,0)+Recap!H1416)</f>
        <v/>
      </c>
      <c r="I1415" s="13" t="str">
        <f>IF(Recap!I1416="","",IF(Recap!I1416&lt;0.25,1,0)+Recap!I1416)</f>
        <v/>
      </c>
      <c r="J1415" s="13" t="str">
        <f>IF(Recap!J1416="","",IF(Recap!J1416&lt;0.25,1,0)+Recap!J1416)</f>
        <v/>
      </c>
      <c r="L1415" s="13" t="str">
        <f>IF(Recap!L1416="","",IF(Recap!L1416&lt;0.25,1,0)+Recap!L1416)</f>
        <v/>
      </c>
    </row>
    <row r="1416" spans="1:12">
      <c r="A1416" s="2" t="str">
        <f>IF(Recap!A1417="","",IF(Recap!A1417&lt;0.25,1,0)+Recap!A1417)</f>
        <v/>
      </c>
      <c r="B1416" s="13" t="str">
        <f>IF(Recap!B1417="","",IF(Recap!B1417&lt;0.25,1,0)+Recap!B1417)</f>
        <v/>
      </c>
      <c r="C1416" s="13" t="str">
        <f>IF(Recap!C1417="","",IF(Recap!C1417&lt;0.25,1,0)+Recap!C1417)</f>
        <v/>
      </c>
      <c r="D1416" s="13" t="str">
        <f>IF(Recap!D1417="","",IF(Recap!D1417&lt;0.25,1,0)+Recap!D1417)</f>
        <v/>
      </c>
      <c r="E1416" s="13" t="str">
        <f>IF(Recap!E1417="","",IF(Recap!E1417&lt;0.25,1,0)+Recap!E1417)</f>
        <v/>
      </c>
      <c r="F1416" s="13" t="str">
        <f>IF(Recap!F1417="","",IF(Recap!F1417&lt;0.25,1,0)+Recap!F1417)</f>
        <v/>
      </c>
      <c r="G1416" s="13" t="str">
        <f>IF(Recap!G1417="","",IF(Recap!G1417&lt;0.25,1,0)+Recap!G1417)</f>
        <v/>
      </c>
      <c r="H1416" s="13" t="str">
        <f>IF(Recap!H1417="","",IF(Recap!H1417&lt;0.25,1,0)+Recap!H1417)</f>
        <v/>
      </c>
      <c r="I1416" s="13" t="str">
        <f>IF(Recap!I1417="","",IF(Recap!I1417&lt;0.25,1,0)+Recap!I1417)</f>
        <v/>
      </c>
      <c r="J1416" s="13" t="str">
        <f>IF(Recap!J1417="","",IF(Recap!J1417&lt;0.25,1,0)+Recap!J1417)</f>
        <v/>
      </c>
      <c r="L1416" s="13" t="str">
        <f>IF(Recap!L1417="","",IF(Recap!L1417&lt;0.25,1,0)+Recap!L1417)</f>
        <v/>
      </c>
    </row>
    <row r="1417" spans="1:12">
      <c r="A1417" s="2" t="str">
        <f>IF(Recap!A1418="","",IF(Recap!A1418&lt;0.25,1,0)+Recap!A1418)</f>
        <v/>
      </c>
      <c r="B1417" s="13" t="str">
        <f>IF(Recap!B1418="","",IF(Recap!B1418&lt;0.25,1,0)+Recap!B1418)</f>
        <v/>
      </c>
      <c r="C1417" s="13" t="str">
        <f>IF(Recap!C1418="","",IF(Recap!C1418&lt;0.25,1,0)+Recap!C1418)</f>
        <v/>
      </c>
      <c r="D1417" s="13" t="str">
        <f>IF(Recap!D1418="","",IF(Recap!D1418&lt;0.25,1,0)+Recap!D1418)</f>
        <v/>
      </c>
      <c r="E1417" s="13" t="str">
        <f>IF(Recap!E1418="","",IF(Recap!E1418&lt;0.25,1,0)+Recap!E1418)</f>
        <v/>
      </c>
      <c r="F1417" s="13" t="str">
        <f>IF(Recap!F1418="","",IF(Recap!F1418&lt;0.25,1,0)+Recap!F1418)</f>
        <v/>
      </c>
      <c r="G1417" s="13" t="str">
        <f>IF(Recap!G1418="","",IF(Recap!G1418&lt;0.25,1,0)+Recap!G1418)</f>
        <v/>
      </c>
      <c r="H1417" s="13" t="str">
        <f>IF(Recap!H1418="","",IF(Recap!H1418&lt;0.25,1,0)+Recap!H1418)</f>
        <v/>
      </c>
      <c r="I1417" s="13" t="str">
        <f>IF(Recap!I1418="","",IF(Recap!I1418&lt;0.25,1,0)+Recap!I1418)</f>
        <v/>
      </c>
      <c r="J1417" s="13" t="str">
        <f>IF(Recap!J1418="","",IF(Recap!J1418&lt;0.25,1,0)+Recap!J1418)</f>
        <v/>
      </c>
      <c r="L1417" s="13" t="str">
        <f>IF(Recap!L1418="","",IF(Recap!L1418&lt;0.25,1,0)+Recap!L1418)</f>
        <v/>
      </c>
    </row>
    <row r="1418" spans="1:12">
      <c r="A1418" s="2" t="str">
        <f>IF(Recap!A1419="","",IF(Recap!A1419&lt;0.25,1,0)+Recap!A1419)</f>
        <v/>
      </c>
      <c r="B1418" s="13" t="str">
        <f>IF(Recap!B1419="","",IF(Recap!B1419&lt;0.25,1,0)+Recap!B1419)</f>
        <v/>
      </c>
      <c r="C1418" s="13" t="str">
        <f>IF(Recap!C1419="","",IF(Recap!C1419&lt;0.25,1,0)+Recap!C1419)</f>
        <v/>
      </c>
      <c r="D1418" s="13" t="str">
        <f>IF(Recap!D1419="","",IF(Recap!D1419&lt;0.25,1,0)+Recap!D1419)</f>
        <v/>
      </c>
      <c r="E1418" s="13" t="str">
        <f>IF(Recap!E1419="","",IF(Recap!E1419&lt;0.25,1,0)+Recap!E1419)</f>
        <v/>
      </c>
      <c r="F1418" s="13" t="str">
        <f>IF(Recap!F1419="","",IF(Recap!F1419&lt;0.25,1,0)+Recap!F1419)</f>
        <v/>
      </c>
      <c r="G1418" s="13" t="str">
        <f>IF(Recap!G1419="","",IF(Recap!G1419&lt;0.25,1,0)+Recap!G1419)</f>
        <v/>
      </c>
      <c r="H1418" s="13" t="str">
        <f>IF(Recap!H1419="","",IF(Recap!H1419&lt;0.25,1,0)+Recap!H1419)</f>
        <v/>
      </c>
      <c r="I1418" s="13" t="str">
        <f>IF(Recap!I1419="","",IF(Recap!I1419&lt;0.25,1,0)+Recap!I1419)</f>
        <v/>
      </c>
      <c r="J1418" s="13" t="str">
        <f>IF(Recap!J1419="","",IF(Recap!J1419&lt;0.25,1,0)+Recap!J1419)</f>
        <v/>
      </c>
      <c r="L1418" s="13" t="str">
        <f>IF(Recap!L1419="","",IF(Recap!L1419&lt;0.25,1,0)+Recap!L1419)</f>
        <v/>
      </c>
    </row>
    <row r="1419" spans="1:12">
      <c r="A1419" s="2" t="str">
        <f>IF(Recap!A1420="","",IF(Recap!A1420&lt;0.25,1,0)+Recap!A1420)</f>
        <v/>
      </c>
      <c r="B1419" s="13" t="str">
        <f>IF(Recap!B1420="","",IF(Recap!B1420&lt;0.25,1,0)+Recap!B1420)</f>
        <v/>
      </c>
      <c r="C1419" s="13" t="str">
        <f>IF(Recap!C1420="","",IF(Recap!C1420&lt;0.25,1,0)+Recap!C1420)</f>
        <v/>
      </c>
      <c r="D1419" s="13" t="str">
        <f>IF(Recap!D1420="","",IF(Recap!D1420&lt;0.25,1,0)+Recap!D1420)</f>
        <v/>
      </c>
      <c r="E1419" s="13" t="str">
        <f>IF(Recap!E1420="","",IF(Recap!E1420&lt;0.25,1,0)+Recap!E1420)</f>
        <v/>
      </c>
      <c r="F1419" s="13" t="str">
        <f>IF(Recap!F1420="","",IF(Recap!F1420&lt;0.25,1,0)+Recap!F1420)</f>
        <v/>
      </c>
      <c r="G1419" s="13" t="str">
        <f>IF(Recap!G1420="","",IF(Recap!G1420&lt;0.25,1,0)+Recap!G1420)</f>
        <v/>
      </c>
      <c r="H1419" s="13" t="str">
        <f>IF(Recap!H1420="","",IF(Recap!H1420&lt;0.25,1,0)+Recap!H1420)</f>
        <v/>
      </c>
      <c r="I1419" s="13" t="str">
        <f>IF(Recap!I1420="","",IF(Recap!I1420&lt;0.25,1,0)+Recap!I1420)</f>
        <v/>
      </c>
      <c r="J1419" s="13" t="str">
        <f>IF(Recap!J1420="","",IF(Recap!J1420&lt;0.25,1,0)+Recap!J1420)</f>
        <v/>
      </c>
      <c r="L1419" s="13" t="str">
        <f>IF(Recap!L1420="","",IF(Recap!L1420&lt;0.25,1,0)+Recap!L1420)</f>
        <v/>
      </c>
    </row>
    <row r="1420" spans="1:12">
      <c r="A1420" s="2" t="str">
        <f>IF(Recap!A1421="","",IF(Recap!A1421&lt;0.25,1,0)+Recap!A1421)</f>
        <v/>
      </c>
      <c r="B1420" s="13" t="str">
        <f>IF(Recap!B1421="","",IF(Recap!B1421&lt;0.25,1,0)+Recap!B1421)</f>
        <v/>
      </c>
      <c r="C1420" s="13" t="str">
        <f>IF(Recap!C1421="","",IF(Recap!C1421&lt;0.25,1,0)+Recap!C1421)</f>
        <v/>
      </c>
      <c r="D1420" s="13" t="str">
        <f>IF(Recap!D1421="","",IF(Recap!D1421&lt;0.25,1,0)+Recap!D1421)</f>
        <v/>
      </c>
      <c r="E1420" s="13" t="str">
        <f>IF(Recap!E1421="","",IF(Recap!E1421&lt;0.25,1,0)+Recap!E1421)</f>
        <v/>
      </c>
      <c r="F1420" s="13" t="str">
        <f>IF(Recap!F1421="","",IF(Recap!F1421&lt;0.25,1,0)+Recap!F1421)</f>
        <v/>
      </c>
      <c r="G1420" s="13" t="str">
        <f>IF(Recap!G1421="","",IF(Recap!G1421&lt;0.25,1,0)+Recap!G1421)</f>
        <v/>
      </c>
      <c r="H1420" s="13" t="str">
        <f>IF(Recap!H1421="","",IF(Recap!H1421&lt;0.25,1,0)+Recap!H1421)</f>
        <v/>
      </c>
      <c r="I1420" s="13" t="str">
        <f>IF(Recap!I1421="","",IF(Recap!I1421&lt;0.25,1,0)+Recap!I1421)</f>
        <v/>
      </c>
      <c r="J1420" s="13" t="str">
        <f>IF(Recap!J1421="","",IF(Recap!J1421&lt;0.25,1,0)+Recap!J1421)</f>
        <v/>
      </c>
      <c r="L1420" s="13" t="str">
        <f>IF(Recap!L1421="","",IF(Recap!L1421&lt;0.25,1,0)+Recap!L1421)</f>
        <v/>
      </c>
    </row>
    <row r="1421" spans="1:12">
      <c r="A1421" s="2" t="str">
        <f>IF(Recap!A1422="","",IF(Recap!A1422&lt;0.25,1,0)+Recap!A1422)</f>
        <v/>
      </c>
      <c r="B1421" s="13" t="str">
        <f>IF(Recap!B1422="","",IF(Recap!B1422&lt;0.25,1,0)+Recap!B1422)</f>
        <v/>
      </c>
      <c r="C1421" s="13" t="str">
        <f>IF(Recap!C1422="","",IF(Recap!C1422&lt;0.25,1,0)+Recap!C1422)</f>
        <v/>
      </c>
      <c r="D1421" s="13" t="str">
        <f>IF(Recap!D1422="","",IF(Recap!D1422&lt;0.25,1,0)+Recap!D1422)</f>
        <v/>
      </c>
      <c r="E1421" s="13" t="str">
        <f>IF(Recap!E1422="","",IF(Recap!E1422&lt;0.25,1,0)+Recap!E1422)</f>
        <v/>
      </c>
      <c r="F1421" s="13" t="str">
        <f>IF(Recap!F1422="","",IF(Recap!F1422&lt;0.25,1,0)+Recap!F1422)</f>
        <v/>
      </c>
      <c r="G1421" s="13" t="str">
        <f>IF(Recap!G1422="","",IF(Recap!G1422&lt;0.25,1,0)+Recap!G1422)</f>
        <v/>
      </c>
      <c r="H1421" s="13" t="str">
        <f>IF(Recap!H1422="","",IF(Recap!H1422&lt;0.25,1,0)+Recap!H1422)</f>
        <v/>
      </c>
      <c r="I1421" s="13" t="str">
        <f>IF(Recap!I1422="","",IF(Recap!I1422&lt;0.25,1,0)+Recap!I1422)</f>
        <v/>
      </c>
      <c r="J1421" s="13" t="str">
        <f>IF(Recap!J1422="","",IF(Recap!J1422&lt;0.25,1,0)+Recap!J1422)</f>
        <v/>
      </c>
      <c r="L1421" s="13" t="str">
        <f>IF(Recap!L1422="","",IF(Recap!L1422&lt;0.25,1,0)+Recap!L1422)</f>
        <v/>
      </c>
    </row>
    <row r="1422" spans="1:12">
      <c r="A1422" s="2" t="str">
        <f>IF(Recap!A1423="","",IF(Recap!A1423&lt;0.25,1,0)+Recap!A1423)</f>
        <v/>
      </c>
      <c r="B1422" s="13" t="str">
        <f>IF(Recap!B1423="","",IF(Recap!B1423&lt;0.25,1,0)+Recap!B1423)</f>
        <v/>
      </c>
      <c r="C1422" s="13" t="str">
        <f>IF(Recap!C1423="","",IF(Recap!C1423&lt;0.25,1,0)+Recap!C1423)</f>
        <v/>
      </c>
      <c r="D1422" s="13" t="str">
        <f>IF(Recap!D1423="","",IF(Recap!D1423&lt;0.25,1,0)+Recap!D1423)</f>
        <v/>
      </c>
      <c r="E1422" s="13" t="str">
        <f>IF(Recap!E1423="","",IF(Recap!E1423&lt;0.25,1,0)+Recap!E1423)</f>
        <v/>
      </c>
      <c r="F1422" s="13" t="str">
        <f>IF(Recap!F1423="","",IF(Recap!F1423&lt;0.25,1,0)+Recap!F1423)</f>
        <v/>
      </c>
      <c r="G1422" s="13" t="str">
        <f>IF(Recap!G1423="","",IF(Recap!G1423&lt;0.25,1,0)+Recap!G1423)</f>
        <v/>
      </c>
      <c r="H1422" s="13" t="str">
        <f>IF(Recap!H1423="","",IF(Recap!H1423&lt;0.25,1,0)+Recap!H1423)</f>
        <v/>
      </c>
      <c r="I1422" s="13" t="str">
        <f>IF(Recap!I1423="","",IF(Recap!I1423&lt;0.25,1,0)+Recap!I1423)</f>
        <v/>
      </c>
      <c r="J1422" s="13" t="str">
        <f>IF(Recap!J1423="","",IF(Recap!J1423&lt;0.25,1,0)+Recap!J1423)</f>
        <v/>
      </c>
      <c r="L1422" s="13" t="str">
        <f>IF(Recap!L1423="","",IF(Recap!L1423&lt;0.25,1,0)+Recap!L1423)</f>
        <v/>
      </c>
    </row>
    <row r="1423" spans="1:12">
      <c r="A1423" s="2" t="str">
        <f>IF(Recap!A1424="","",IF(Recap!A1424&lt;0.25,1,0)+Recap!A1424)</f>
        <v/>
      </c>
      <c r="B1423" s="13" t="str">
        <f>IF(Recap!B1424="","",IF(Recap!B1424&lt;0.25,1,0)+Recap!B1424)</f>
        <v/>
      </c>
      <c r="C1423" s="13" t="str">
        <f>IF(Recap!C1424="","",IF(Recap!C1424&lt;0.25,1,0)+Recap!C1424)</f>
        <v/>
      </c>
      <c r="D1423" s="13" t="str">
        <f>IF(Recap!D1424="","",IF(Recap!D1424&lt;0.25,1,0)+Recap!D1424)</f>
        <v/>
      </c>
      <c r="E1423" s="13" t="str">
        <f>IF(Recap!E1424="","",IF(Recap!E1424&lt;0.25,1,0)+Recap!E1424)</f>
        <v/>
      </c>
      <c r="F1423" s="13" t="str">
        <f>IF(Recap!F1424="","",IF(Recap!F1424&lt;0.25,1,0)+Recap!F1424)</f>
        <v/>
      </c>
      <c r="G1423" s="13" t="str">
        <f>IF(Recap!G1424="","",IF(Recap!G1424&lt;0.25,1,0)+Recap!G1424)</f>
        <v/>
      </c>
      <c r="H1423" s="13" t="str">
        <f>IF(Recap!H1424="","",IF(Recap!H1424&lt;0.25,1,0)+Recap!H1424)</f>
        <v/>
      </c>
      <c r="I1423" s="13" t="str">
        <f>IF(Recap!I1424="","",IF(Recap!I1424&lt;0.25,1,0)+Recap!I1424)</f>
        <v/>
      </c>
      <c r="J1423" s="13" t="str">
        <f>IF(Recap!J1424="","",IF(Recap!J1424&lt;0.25,1,0)+Recap!J1424)</f>
        <v/>
      </c>
      <c r="L1423" s="13" t="str">
        <f>IF(Recap!L1424="","",IF(Recap!L1424&lt;0.25,1,0)+Recap!L1424)</f>
        <v/>
      </c>
    </row>
    <row r="1424" spans="1:12">
      <c r="A1424" s="2" t="str">
        <f>IF(Recap!A1425="","",IF(Recap!A1425&lt;0.25,1,0)+Recap!A1425)</f>
        <v/>
      </c>
      <c r="B1424" s="13" t="str">
        <f>IF(Recap!B1425="","",IF(Recap!B1425&lt;0.25,1,0)+Recap!B1425)</f>
        <v/>
      </c>
      <c r="C1424" s="13" t="str">
        <f>IF(Recap!C1425="","",IF(Recap!C1425&lt;0.25,1,0)+Recap!C1425)</f>
        <v/>
      </c>
      <c r="D1424" s="13" t="str">
        <f>IF(Recap!D1425="","",IF(Recap!D1425&lt;0.25,1,0)+Recap!D1425)</f>
        <v/>
      </c>
      <c r="E1424" s="13" t="str">
        <f>IF(Recap!E1425="","",IF(Recap!E1425&lt;0.25,1,0)+Recap!E1425)</f>
        <v/>
      </c>
      <c r="F1424" s="13" t="str">
        <f>IF(Recap!F1425="","",IF(Recap!F1425&lt;0.25,1,0)+Recap!F1425)</f>
        <v/>
      </c>
      <c r="G1424" s="13" t="str">
        <f>IF(Recap!G1425="","",IF(Recap!G1425&lt;0.25,1,0)+Recap!G1425)</f>
        <v/>
      </c>
      <c r="H1424" s="13" t="str">
        <f>IF(Recap!H1425="","",IF(Recap!H1425&lt;0.25,1,0)+Recap!H1425)</f>
        <v/>
      </c>
      <c r="I1424" s="13" t="str">
        <f>IF(Recap!I1425="","",IF(Recap!I1425&lt;0.25,1,0)+Recap!I1425)</f>
        <v/>
      </c>
      <c r="J1424" s="13" t="str">
        <f>IF(Recap!J1425="","",IF(Recap!J1425&lt;0.25,1,0)+Recap!J1425)</f>
        <v/>
      </c>
      <c r="L1424" s="13" t="str">
        <f>IF(Recap!L1425="","",IF(Recap!L1425&lt;0.25,1,0)+Recap!L1425)</f>
        <v/>
      </c>
    </row>
    <row r="1425" spans="1:12">
      <c r="A1425" s="2" t="str">
        <f>IF(Recap!A1426="","",IF(Recap!A1426&lt;0.25,1,0)+Recap!A1426)</f>
        <v/>
      </c>
      <c r="B1425" s="13" t="str">
        <f>IF(Recap!B1426="","",IF(Recap!B1426&lt;0.25,1,0)+Recap!B1426)</f>
        <v/>
      </c>
      <c r="C1425" s="13" t="str">
        <f>IF(Recap!C1426="","",IF(Recap!C1426&lt;0.25,1,0)+Recap!C1426)</f>
        <v/>
      </c>
      <c r="D1425" s="13" t="str">
        <f>IF(Recap!D1426="","",IF(Recap!D1426&lt;0.25,1,0)+Recap!D1426)</f>
        <v/>
      </c>
      <c r="E1425" s="13" t="str">
        <f>IF(Recap!E1426="","",IF(Recap!E1426&lt;0.25,1,0)+Recap!E1426)</f>
        <v/>
      </c>
      <c r="F1425" s="13" t="str">
        <f>IF(Recap!F1426="","",IF(Recap!F1426&lt;0.25,1,0)+Recap!F1426)</f>
        <v/>
      </c>
      <c r="G1425" s="13" t="str">
        <f>IF(Recap!G1426="","",IF(Recap!G1426&lt;0.25,1,0)+Recap!G1426)</f>
        <v/>
      </c>
      <c r="H1425" s="13" t="str">
        <f>IF(Recap!H1426="","",IF(Recap!H1426&lt;0.25,1,0)+Recap!H1426)</f>
        <v/>
      </c>
      <c r="I1425" s="13" t="str">
        <f>IF(Recap!I1426="","",IF(Recap!I1426&lt;0.25,1,0)+Recap!I1426)</f>
        <v/>
      </c>
      <c r="J1425" s="13" t="str">
        <f>IF(Recap!J1426="","",IF(Recap!J1426&lt;0.25,1,0)+Recap!J1426)</f>
        <v/>
      </c>
      <c r="L1425" s="13" t="str">
        <f>IF(Recap!L1426="","",IF(Recap!L1426&lt;0.25,1,0)+Recap!L1426)</f>
        <v/>
      </c>
    </row>
    <row r="1426" spans="1:12">
      <c r="A1426" s="2" t="str">
        <f>IF(Recap!A1427="","",IF(Recap!A1427&lt;0.25,1,0)+Recap!A1427)</f>
        <v/>
      </c>
      <c r="B1426" s="13" t="str">
        <f>IF(Recap!B1427="","",IF(Recap!B1427&lt;0.25,1,0)+Recap!B1427)</f>
        <v/>
      </c>
      <c r="C1426" s="13" t="str">
        <f>IF(Recap!C1427="","",IF(Recap!C1427&lt;0.25,1,0)+Recap!C1427)</f>
        <v/>
      </c>
      <c r="D1426" s="13" t="str">
        <f>IF(Recap!D1427="","",IF(Recap!D1427&lt;0.25,1,0)+Recap!D1427)</f>
        <v/>
      </c>
      <c r="E1426" s="13" t="str">
        <f>IF(Recap!E1427="","",IF(Recap!E1427&lt;0.25,1,0)+Recap!E1427)</f>
        <v/>
      </c>
      <c r="F1426" s="13" t="str">
        <f>IF(Recap!F1427="","",IF(Recap!F1427&lt;0.25,1,0)+Recap!F1427)</f>
        <v/>
      </c>
      <c r="G1426" s="13" t="str">
        <f>IF(Recap!G1427="","",IF(Recap!G1427&lt;0.25,1,0)+Recap!G1427)</f>
        <v/>
      </c>
      <c r="H1426" s="13" t="str">
        <f>IF(Recap!H1427="","",IF(Recap!H1427&lt;0.25,1,0)+Recap!H1427)</f>
        <v/>
      </c>
      <c r="I1426" s="13" t="str">
        <f>IF(Recap!I1427="","",IF(Recap!I1427&lt;0.25,1,0)+Recap!I1427)</f>
        <v/>
      </c>
      <c r="J1426" s="13" t="str">
        <f>IF(Recap!J1427="","",IF(Recap!J1427&lt;0.25,1,0)+Recap!J1427)</f>
        <v/>
      </c>
      <c r="L1426" s="13" t="str">
        <f>IF(Recap!L1427="","",IF(Recap!L1427&lt;0.25,1,0)+Recap!L1427)</f>
        <v/>
      </c>
    </row>
    <row r="1427" spans="1:12">
      <c r="A1427" s="2" t="str">
        <f>IF(Recap!A1428="","",IF(Recap!A1428&lt;0.25,1,0)+Recap!A1428)</f>
        <v/>
      </c>
      <c r="B1427" s="13" t="str">
        <f>IF(Recap!B1428="","",IF(Recap!B1428&lt;0.25,1,0)+Recap!B1428)</f>
        <v/>
      </c>
      <c r="C1427" s="13" t="str">
        <f>IF(Recap!C1428="","",IF(Recap!C1428&lt;0.25,1,0)+Recap!C1428)</f>
        <v/>
      </c>
      <c r="D1427" s="13" t="str">
        <f>IF(Recap!D1428="","",IF(Recap!D1428&lt;0.25,1,0)+Recap!D1428)</f>
        <v/>
      </c>
      <c r="E1427" s="13" t="str">
        <f>IF(Recap!E1428="","",IF(Recap!E1428&lt;0.25,1,0)+Recap!E1428)</f>
        <v/>
      </c>
      <c r="F1427" s="13" t="str">
        <f>IF(Recap!F1428="","",IF(Recap!F1428&lt;0.25,1,0)+Recap!F1428)</f>
        <v/>
      </c>
      <c r="G1427" s="13" t="str">
        <f>IF(Recap!G1428="","",IF(Recap!G1428&lt;0.25,1,0)+Recap!G1428)</f>
        <v/>
      </c>
      <c r="H1427" s="13" t="str">
        <f>IF(Recap!H1428="","",IF(Recap!H1428&lt;0.25,1,0)+Recap!H1428)</f>
        <v/>
      </c>
      <c r="I1427" s="13" t="str">
        <f>IF(Recap!I1428="","",IF(Recap!I1428&lt;0.25,1,0)+Recap!I1428)</f>
        <v/>
      </c>
      <c r="J1427" s="13" t="str">
        <f>IF(Recap!J1428="","",IF(Recap!J1428&lt;0.25,1,0)+Recap!J1428)</f>
        <v/>
      </c>
      <c r="L1427" s="13" t="str">
        <f>IF(Recap!L1428="","",IF(Recap!L1428&lt;0.25,1,0)+Recap!L1428)</f>
        <v/>
      </c>
    </row>
    <row r="1428" spans="1:12">
      <c r="A1428" s="2" t="str">
        <f>IF(Recap!A1429="","",IF(Recap!A1429&lt;0.25,1,0)+Recap!A1429)</f>
        <v/>
      </c>
      <c r="B1428" s="13" t="str">
        <f>IF(Recap!B1429="","",IF(Recap!B1429&lt;0.25,1,0)+Recap!B1429)</f>
        <v/>
      </c>
      <c r="C1428" s="13" t="str">
        <f>IF(Recap!C1429="","",IF(Recap!C1429&lt;0.25,1,0)+Recap!C1429)</f>
        <v/>
      </c>
      <c r="D1428" s="13" t="str">
        <f>IF(Recap!D1429="","",IF(Recap!D1429&lt;0.25,1,0)+Recap!D1429)</f>
        <v/>
      </c>
      <c r="E1428" s="13" t="str">
        <f>IF(Recap!E1429="","",IF(Recap!E1429&lt;0.25,1,0)+Recap!E1429)</f>
        <v/>
      </c>
      <c r="F1428" s="13" t="str">
        <f>IF(Recap!F1429="","",IF(Recap!F1429&lt;0.25,1,0)+Recap!F1429)</f>
        <v/>
      </c>
      <c r="G1428" s="13" t="str">
        <f>IF(Recap!G1429="","",IF(Recap!G1429&lt;0.25,1,0)+Recap!G1429)</f>
        <v/>
      </c>
      <c r="H1428" s="13" t="str">
        <f>IF(Recap!H1429="","",IF(Recap!H1429&lt;0.25,1,0)+Recap!H1429)</f>
        <v/>
      </c>
      <c r="I1428" s="13" t="str">
        <f>IF(Recap!I1429="","",IF(Recap!I1429&lt;0.25,1,0)+Recap!I1429)</f>
        <v/>
      </c>
      <c r="J1428" s="13" t="str">
        <f>IF(Recap!J1429="","",IF(Recap!J1429&lt;0.25,1,0)+Recap!J1429)</f>
        <v/>
      </c>
      <c r="L1428" s="13" t="str">
        <f>IF(Recap!L1429="","",IF(Recap!L1429&lt;0.25,1,0)+Recap!L1429)</f>
        <v/>
      </c>
    </row>
    <row r="1429" spans="1:12">
      <c r="A1429" s="2" t="str">
        <f>IF(Recap!A1430="","",IF(Recap!A1430&lt;0.25,1,0)+Recap!A1430)</f>
        <v/>
      </c>
      <c r="B1429" s="13" t="str">
        <f>IF(Recap!B1430="","",IF(Recap!B1430&lt;0.25,1,0)+Recap!B1430)</f>
        <v/>
      </c>
      <c r="C1429" s="13" t="str">
        <f>IF(Recap!C1430="","",IF(Recap!C1430&lt;0.25,1,0)+Recap!C1430)</f>
        <v/>
      </c>
      <c r="D1429" s="13" t="str">
        <f>IF(Recap!D1430="","",IF(Recap!D1430&lt;0.25,1,0)+Recap!D1430)</f>
        <v/>
      </c>
      <c r="E1429" s="13" t="str">
        <f>IF(Recap!E1430="","",IF(Recap!E1430&lt;0.25,1,0)+Recap!E1430)</f>
        <v/>
      </c>
      <c r="F1429" s="13" t="str">
        <f>IF(Recap!F1430="","",IF(Recap!F1430&lt;0.25,1,0)+Recap!F1430)</f>
        <v/>
      </c>
      <c r="G1429" s="13" t="str">
        <f>IF(Recap!G1430="","",IF(Recap!G1430&lt;0.25,1,0)+Recap!G1430)</f>
        <v/>
      </c>
      <c r="H1429" s="13" t="str">
        <f>IF(Recap!H1430="","",IF(Recap!H1430&lt;0.25,1,0)+Recap!H1430)</f>
        <v/>
      </c>
      <c r="I1429" s="13" t="str">
        <f>IF(Recap!I1430="","",IF(Recap!I1430&lt;0.25,1,0)+Recap!I1430)</f>
        <v/>
      </c>
      <c r="J1429" s="13" t="str">
        <f>IF(Recap!J1430="","",IF(Recap!J1430&lt;0.25,1,0)+Recap!J1430)</f>
        <v/>
      </c>
      <c r="L1429" s="13" t="str">
        <f>IF(Recap!L1430="","",IF(Recap!L1430&lt;0.25,1,0)+Recap!L1430)</f>
        <v/>
      </c>
    </row>
    <row r="1430" spans="1:12">
      <c r="A1430" s="2" t="str">
        <f>IF(Recap!A1431="","",IF(Recap!A1431&lt;0.25,1,0)+Recap!A1431)</f>
        <v/>
      </c>
      <c r="B1430" s="13" t="str">
        <f>IF(Recap!B1431="","",IF(Recap!B1431&lt;0.25,1,0)+Recap!B1431)</f>
        <v/>
      </c>
      <c r="C1430" s="13" t="str">
        <f>IF(Recap!C1431="","",IF(Recap!C1431&lt;0.25,1,0)+Recap!C1431)</f>
        <v/>
      </c>
      <c r="D1430" s="13" t="str">
        <f>IF(Recap!D1431="","",IF(Recap!D1431&lt;0.25,1,0)+Recap!D1431)</f>
        <v/>
      </c>
      <c r="E1430" s="13" t="str">
        <f>IF(Recap!E1431="","",IF(Recap!E1431&lt;0.25,1,0)+Recap!E1431)</f>
        <v/>
      </c>
      <c r="F1430" s="13" t="str">
        <f>IF(Recap!F1431="","",IF(Recap!F1431&lt;0.25,1,0)+Recap!F1431)</f>
        <v/>
      </c>
      <c r="G1430" s="13" t="str">
        <f>IF(Recap!G1431="","",IF(Recap!G1431&lt;0.25,1,0)+Recap!G1431)</f>
        <v/>
      </c>
      <c r="H1430" s="13" t="str">
        <f>IF(Recap!H1431="","",IF(Recap!H1431&lt;0.25,1,0)+Recap!H1431)</f>
        <v/>
      </c>
      <c r="I1430" s="13" t="str">
        <f>IF(Recap!I1431="","",IF(Recap!I1431&lt;0.25,1,0)+Recap!I1431)</f>
        <v/>
      </c>
      <c r="J1430" s="13" t="str">
        <f>IF(Recap!J1431="","",IF(Recap!J1431&lt;0.25,1,0)+Recap!J1431)</f>
        <v/>
      </c>
      <c r="L1430" s="13" t="str">
        <f>IF(Recap!L1431="","",IF(Recap!L1431&lt;0.25,1,0)+Recap!L1431)</f>
        <v/>
      </c>
    </row>
    <row r="1431" spans="1:12">
      <c r="A1431" s="2" t="str">
        <f>IF(Recap!A1432="","",IF(Recap!A1432&lt;0.25,1,0)+Recap!A1432)</f>
        <v/>
      </c>
      <c r="B1431" s="13" t="str">
        <f>IF(Recap!B1432="","",IF(Recap!B1432&lt;0.25,1,0)+Recap!B1432)</f>
        <v/>
      </c>
      <c r="C1431" s="13" t="str">
        <f>IF(Recap!C1432="","",IF(Recap!C1432&lt;0.25,1,0)+Recap!C1432)</f>
        <v/>
      </c>
      <c r="D1431" s="13" t="str">
        <f>IF(Recap!D1432="","",IF(Recap!D1432&lt;0.25,1,0)+Recap!D1432)</f>
        <v/>
      </c>
      <c r="E1431" s="13" t="str">
        <f>IF(Recap!E1432="","",IF(Recap!E1432&lt;0.25,1,0)+Recap!E1432)</f>
        <v/>
      </c>
      <c r="F1431" s="13" t="str">
        <f>IF(Recap!F1432="","",IF(Recap!F1432&lt;0.25,1,0)+Recap!F1432)</f>
        <v/>
      </c>
      <c r="G1431" s="13" t="str">
        <f>IF(Recap!G1432="","",IF(Recap!G1432&lt;0.25,1,0)+Recap!G1432)</f>
        <v/>
      </c>
      <c r="H1431" s="13" t="str">
        <f>IF(Recap!H1432="","",IF(Recap!H1432&lt;0.25,1,0)+Recap!H1432)</f>
        <v/>
      </c>
      <c r="I1431" s="13" t="str">
        <f>IF(Recap!I1432="","",IF(Recap!I1432&lt;0.25,1,0)+Recap!I1432)</f>
        <v/>
      </c>
      <c r="J1431" s="13" t="str">
        <f>IF(Recap!J1432="","",IF(Recap!J1432&lt;0.25,1,0)+Recap!J1432)</f>
        <v/>
      </c>
      <c r="L1431" s="13" t="str">
        <f>IF(Recap!L1432="","",IF(Recap!L1432&lt;0.25,1,0)+Recap!L1432)</f>
        <v/>
      </c>
    </row>
    <row r="1432" spans="1:12">
      <c r="A1432" s="2" t="str">
        <f>IF(Recap!A1433="","",IF(Recap!A1433&lt;0.25,1,0)+Recap!A1433)</f>
        <v/>
      </c>
      <c r="B1432" s="13" t="str">
        <f>IF(Recap!B1433="","",IF(Recap!B1433&lt;0.25,1,0)+Recap!B1433)</f>
        <v/>
      </c>
      <c r="C1432" s="13" t="str">
        <f>IF(Recap!C1433="","",IF(Recap!C1433&lt;0.25,1,0)+Recap!C1433)</f>
        <v/>
      </c>
      <c r="D1432" s="13" t="str">
        <f>IF(Recap!D1433="","",IF(Recap!D1433&lt;0.25,1,0)+Recap!D1433)</f>
        <v/>
      </c>
      <c r="E1432" s="13" t="str">
        <f>IF(Recap!E1433="","",IF(Recap!E1433&lt;0.25,1,0)+Recap!E1433)</f>
        <v/>
      </c>
      <c r="F1432" s="13" t="str">
        <f>IF(Recap!F1433="","",IF(Recap!F1433&lt;0.25,1,0)+Recap!F1433)</f>
        <v/>
      </c>
      <c r="G1432" s="13" t="str">
        <f>IF(Recap!G1433="","",IF(Recap!G1433&lt;0.25,1,0)+Recap!G1433)</f>
        <v/>
      </c>
      <c r="H1432" s="13" t="str">
        <f>IF(Recap!H1433="","",IF(Recap!H1433&lt;0.25,1,0)+Recap!H1433)</f>
        <v/>
      </c>
      <c r="I1432" s="13" t="str">
        <f>IF(Recap!I1433="","",IF(Recap!I1433&lt;0.25,1,0)+Recap!I1433)</f>
        <v/>
      </c>
      <c r="J1432" s="13" t="str">
        <f>IF(Recap!J1433="","",IF(Recap!J1433&lt;0.25,1,0)+Recap!J1433)</f>
        <v/>
      </c>
      <c r="L1432" s="13" t="str">
        <f>IF(Recap!L1433="","",IF(Recap!L1433&lt;0.25,1,0)+Recap!L1433)</f>
        <v/>
      </c>
    </row>
    <row r="1433" spans="1:12">
      <c r="A1433" s="2" t="str">
        <f>IF(Recap!A1434="","",IF(Recap!A1434&lt;0.25,1,0)+Recap!A1434)</f>
        <v/>
      </c>
      <c r="B1433" s="13" t="str">
        <f>IF(Recap!B1434="","",IF(Recap!B1434&lt;0.25,1,0)+Recap!B1434)</f>
        <v/>
      </c>
      <c r="C1433" s="13" t="str">
        <f>IF(Recap!C1434="","",IF(Recap!C1434&lt;0.25,1,0)+Recap!C1434)</f>
        <v/>
      </c>
      <c r="D1433" s="13" t="str">
        <f>IF(Recap!D1434="","",IF(Recap!D1434&lt;0.25,1,0)+Recap!D1434)</f>
        <v/>
      </c>
      <c r="E1433" s="13" t="str">
        <f>IF(Recap!E1434="","",IF(Recap!E1434&lt;0.25,1,0)+Recap!E1434)</f>
        <v/>
      </c>
      <c r="F1433" s="13" t="str">
        <f>IF(Recap!F1434="","",IF(Recap!F1434&lt;0.25,1,0)+Recap!F1434)</f>
        <v/>
      </c>
      <c r="G1433" s="13" t="str">
        <f>IF(Recap!G1434="","",IF(Recap!G1434&lt;0.25,1,0)+Recap!G1434)</f>
        <v/>
      </c>
      <c r="H1433" s="13" t="str">
        <f>IF(Recap!H1434="","",IF(Recap!H1434&lt;0.25,1,0)+Recap!H1434)</f>
        <v/>
      </c>
      <c r="I1433" s="13" t="str">
        <f>IF(Recap!I1434="","",IF(Recap!I1434&lt;0.25,1,0)+Recap!I1434)</f>
        <v/>
      </c>
      <c r="J1433" s="13" t="str">
        <f>IF(Recap!J1434="","",IF(Recap!J1434&lt;0.25,1,0)+Recap!J1434)</f>
        <v/>
      </c>
      <c r="L1433" s="13" t="str">
        <f>IF(Recap!L1434="","",IF(Recap!L1434&lt;0.25,1,0)+Recap!L1434)</f>
        <v/>
      </c>
    </row>
    <row r="1434" spans="1:12">
      <c r="A1434" s="2" t="str">
        <f>IF(Recap!A1435="","",IF(Recap!A1435&lt;0.25,1,0)+Recap!A1435)</f>
        <v/>
      </c>
      <c r="B1434" s="13" t="str">
        <f>IF(Recap!B1435="","",IF(Recap!B1435&lt;0.25,1,0)+Recap!B1435)</f>
        <v/>
      </c>
      <c r="C1434" s="13" t="str">
        <f>IF(Recap!C1435="","",IF(Recap!C1435&lt;0.25,1,0)+Recap!C1435)</f>
        <v/>
      </c>
      <c r="D1434" s="13" t="str">
        <f>IF(Recap!D1435="","",IF(Recap!D1435&lt;0.25,1,0)+Recap!D1435)</f>
        <v/>
      </c>
      <c r="E1434" s="13" t="str">
        <f>IF(Recap!E1435="","",IF(Recap!E1435&lt;0.25,1,0)+Recap!E1435)</f>
        <v/>
      </c>
      <c r="F1434" s="13" t="str">
        <f>IF(Recap!F1435="","",IF(Recap!F1435&lt;0.25,1,0)+Recap!F1435)</f>
        <v/>
      </c>
      <c r="G1434" s="13" t="str">
        <f>IF(Recap!G1435="","",IF(Recap!G1435&lt;0.25,1,0)+Recap!G1435)</f>
        <v/>
      </c>
      <c r="H1434" s="13" t="str">
        <f>IF(Recap!H1435="","",IF(Recap!H1435&lt;0.25,1,0)+Recap!H1435)</f>
        <v/>
      </c>
      <c r="I1434" s="13" t="str">
        <f>IF(Recap!I1435="","",IF(Recap!I1435&lt;0.25,1,0)+Recap!I1435)</f>
        <v/>
      </c>
      <c r="J1434" s="13" t="str">
        <f>IF(Recap!J1435="","",IF(Recap!J1435&lt;0.25,1,0)+Recap!J1435)</f>
        <v/>
      </c>
      <c r="L1434" s="13" t="str">
        <f>IF(Recap!L1435="","",IF(Recap!L1435&lt;0.25,1,0)+Recap!L1435)</f>
        <v/>
      </c>
    </row>
    <row r="1435" spans="1:12">
      <c r="A1435" s="2" t="str">
        <f>IF(Recap!A1436="","",IF(Recap!A1436&lt;0.25,1,0)+Recap!A1436)</f>
        <v/>
      </c>
      <c r="B1435" s="13" t="str">
        <f>IF(Recap!B1436="","",IF(Recap!B1436&lt;0.25,1,0)+Recap!B1436)</f>
        <v/>
      </c>
      <c r="C1435" s="13" t="str">
        <f>IF(Recap!C1436="","",IF(Recap!C1436&lt;0.25,1,0)+Recap!C1436)</f>
        <v/>
      </c>
      <c r="D1435" s="13" t="str">
        <f>IF(Recap!D1436="","",IF(Recap!D1436&lt;0.25,1,0)+Recap!D1436)</f>
        <v/>
      </c>
      <c r="E1435" s="13" t="str">
        <f>IF(Recap!E1436="","",IF(Recap!E1436&lt;0.25,1,0)+Recap!E1436)</f>
        <v/>
      </c>
      <c r="F1435" s="13" t="str">
        <f>IF(Recap!F1436="","",IF(Recap!F1436&lt;0.25,1,0)+Recap!F1436)</f>
        <v/>
      </c>
      <c r="G1435" s="13" t="str">
        <f>IF(Recap!G1436="","",IF(Recap!G1436&lt;0.25,1,0)+Recap!G1436)</f>
        <v/>
      </c>
      <c r="H1435" s="13" t="str">
        <f>IF(Recap!H1436="","",IF(Recap!H1436&lt;0.25,1,0)+Recap!H1436)</f>
        <v/>
      </c>
      <c r="I1435" s="13" t="str">
        <f>IF(Recap!I1436="","",IF(Recap!I1436&lt;0.25,1,0)+Recap!I1436)</f>
        <v/>
      </c>
      <c r="J1435" s="13" t="str">
        <f>IF(Recap!J1436="","",IF(Recap!J1436&lt;0.25,1,0)+Recap!J1436)</f>
        <v/>
      </c>
      <c r="L1435" s="13" t="str">
        <f>IF(Recap!L1436="","",IF(Recap!L1436&lt;0.25,1,0)+Recap!L1436)</f>
        <v/>
      </c>
    </row>
    <row r="1436" spans="1:12">
      <c r="A1436" s="2" t="str">
        <f>IF(Recap!A1437="","",IF(Recap!A1437&lt;0.25,1,0)+Recap!A1437)</f>
        <v/>
      </c>
      <c r="B1436" s="13" t="str">
        <f>IF(Recap!B1437="","",IF(Recap!B1437&lt;0.25,1,0)+Recap!B1437)</f>
        <v/>
      </c>
      <c r="C1436" s="13" t="str">
        <f>IF(Recap!C1437="","",IF(Recap!C1437&lt;0.25,1,0)+Recap!C1437)</f>
        <v/>
      </c>
      <c r="D1436" s="13" t="str">
        <f>IF(Recap!D1437="","",IF(Recap!D1437&lt;0.25,1,0)+Recap!D1437)</f>
        <v/>
      </c>
      <c r="E1436" s="13" t="str">
        <f>IF(Recap!E1437="","",IF(Recap!E1437&lt;0.25,1,0)+Recap!E1437)</f>
        <v/>
      </c>
      <c r="F1436" s="13" t="str">
        <f>IF(Recap!F1437="","",IF(Recap!F1437&lt;0.25,1,0)+Recap!F1437)</f>
        <v/>
      </c>
      <c r="G1436" s="13" t="str">
        <f>IF(Recap!G1437="","",IF(Recap!G1437&lt;0.25,1,0)+Recap!G1437)</f>
        <v/>
      </c>
      <c r="H1436" s="13" t="str">
        <f>IF(Recap!H1437="","",IF(Recap!H1437&lt;0.25,1,0)+Recap!H1437)</f>
        <v/>
      </c>
      <c r="I1436" s="13" t="str">
        <f>IF(Recap!I1437="","",IF(Recap!I1437&lt;0.25,1,0)+Recap!I1437)</f>
        <v/>
      </c>
      <c r="J1436" s="13" t="str">
        <f>IF(Recap!J1437="","",IF(Recap!J1437&lt;0.25,1,0)+Recap!J1437)</f>
        <v/>
      </c>
      <c r="L1436" s="13" t="str">
        <f>IF(Recap!L1437="","",IF(Recap!L1437&lt;0.25,1,0)+Recap!L1437)</f>
        <v/>
      </c>
    </row>
    <row r="1437" spans="1:12">
      <c r="A1437" s="2" t="str">
        <f>IF(Recap!A1438="","",IF(Recap!A1438&lt;0.25,1,0)+Recap!A1438)</f>
        <v/>
      </c>
      <c r="B1437" s="13" t="str">
        <f>IF(Recap!B1438="","",IF(Recap!B1438&lt;0.25,1,0)+Recap!B1438)</f>
        <v/>
      </c>
      <c r="C1437" s="13" t="str">
        <f>IF(Recap!C1438="","",IF(Recap!C1438&lt;0.25,1,0)+Recap!C1438)</f>
        <v/>
      </c>
      <c r="D1437" s="13" t="str">
        <f>IF(Recap!D1438="","",IF(Recap!D1438&lt;0.25,1,0)+Recap!D1438)</f>
        <v/>
      </c>
      <c r="E1437" s="13" t="str">
        <f>IF(Recap!E1438="","",IF(Recap!E1438&lt;0.25,1,0)+Recap!E1438)</f>
        <v/>
      </c>
      <c r="F1437" s="13" t="str">
        <f>IF(Recap!F1438="","",IF(Recap!F1438&lt;0.25,1,0)+Recap!F1438)</f>
        <v/>
      </c>
      <c r="G1437" s="13" t="str">
        <f>IF(Recap!G1438="","",IF(Recap!G1438&lt;0.25,1,0)+Recap!G1438)</f>
        <v/>
      </c>
      <c r="H1437" s="13" t="str">
        <f>IF(Recap!H1438="","",IF(Recap!H1438&lt;0.25,1,0)+Recap!H1438)</f>
        <v/>
      </c>
      <c r="I1437" s="13" t="str">
        <f>IF(Recap!I1438="","",IF(Recap!I1438&lt;0.25,1,0)+Recap!I1438)</f>
        <v/>
      </c>
      <c r="J1437" s="13" t="str">
        <f>IF(Recap!J1438="","",IF(Recap!J1438&lt;0.25,1,0)+Recap!J1438)</f>
        <v/>
      </c>
      <c r="L1437" s="13" t="str">
        <f>IF(Recap!L1438="","",IF(Recap!L1438&lt;0.25,1,0)+Recap!L1438)</f>
        <v/>
      </c>
    </row>
    <row r="1438" spans="1:12">
      <c r="A1438" s="2" t="str">
        <f>IF(Recap!A1439="","",IF(Recap!A1439&lt;0.25,1,0)+Recap!A1439)</f>
        <v/>
      </c>
      <c r="B1438" s="13" t="str">
        <f>IF(Recap!B1439="","",IF(Recap!B1439&lt;0.25,1,0)+Recap!B1439)</f>
        <v/>
      </c>
      <c r="C1438" s="13" t="str">
        <f>IF(Recap!C1439="","",IF(Recap!C1439&lt;0.25,1,0)+Recap!C1439)</f>
        <v/>
      </c>
      <c r="D1438" s="13" t="str">
        <f>IF(Recap!D1439="","",IF(Recap!D1439&lt;0.25,1,0)+Recap!D1439)</f>
        <v/>
      </c>
      <c r="E1438" s="13" t="str">
        <f>IF(Recap!E1439="","",IF(Recap!E1439&lt;0.25,1,0)+Recap!E1439)</f>
        <v/>
      </c>
      <c r="F1438" s="13" t="str">
        <f>IF(Recap!F1439="","",IF(Recap!F1439&lt;0.25,1,0)+Recap!F1439)</f>
        <v/>
      </c>
      <c r="G1438" s="13" t="str">
        <f>IF(Recap!G1439="","",IF(Recap!G1439&lt;0.25,1,0)+Recap!G1439)</f>
        <v/>
      </c>
      <c r="H1438" s="13" t="str">
        <f>IF(Recap!H1439="","",IF(Recap!H1439&lt;0.25,1,0)+Recap!H1439)</f>
        <v/>
      </c>
      <c r="I1438" s="13" t="str">
        <f>IF(Recap!I1439="","",IF(Recap!I1439&lt;0.25,1,0)+Recap!I1439)</f>
        <v/>
      </c>
      <c r="J1438" s="13" t="str">
        <f>IF(Recap!J1439="","",IF(Recap!J1439&lt;0.25,1,0)+Recap!J1439)</f>
        <v/>
      </c>
      <c r="L1438" s="13" t="str">
        <f>IF(Recap!L1439="","",IF(Recap!L1439&lt;0.25,1,0)+Recap!L1439)</f>
        <v/>
      </c>
    </row>
    <row r="1439" spans="1:12">
      <c r="A1439" s="2" t="str">
        <f>IF(Recap!A1440="","",IF(Recap!A1440&lt;0.25,1,0)+Recap!A1440)</f>
        <v/>
      </c>
      <c r="B1439" s="13" t="str">
        <f>IF(Recap!B1440="","",IF(Recap!B1440&lt;0.25,1,0)+Recap!B1440)</f>
        <v/>
      </c>
      <c r="C1439" s="13" t="str">
        <f>IF(Recap!C1440="","",IF(Recap!C1440&lt;0.25,1,0)+Recap!C1440)</f>
        <v/>
      </c>
      <c r="D1439" s="13" t="str">
        <f>IF(Recap!D1440="","",IF(Recap!D1440&lt;0.25,1,0)+Recap!D1440)</f>
        <v/>
      </c>
      <c r="E1439" s="13" t="str">
        <f>IF(Recap!E1440="","",IF(Recap!E1440&lt;0.25,1,0)+Recap!E1440)</f>
        <v/>
      </c>
      <c r="F1439" s="13" t="str">
        <f>IF(Recap!F1440="","",IF(Recap!F1440&lt;0.25,1,0)+Recap!F1440)</f>
        <v/>
      </c>
      <c r="G1439" s="13" t="str">
        <f>IF(Recap!G1440="","",IF(Recap!G1440&lt;0.25,1,0)+Recap!G1440)</f>
        <v/>
      </c>
      <c r="H1439" s="13" t="str">
        <f>IF(Recap!H1440="","",IF(Recap!H1440&lt;0.25,1,0)+Recap!H1440)</f>
        <v/>
      </c>
      <c r="I1439" s="13" t="str">
        <f>IF(Recap!I1440="","",IF(Recap!I1440&lt;0.25,1,0)+Recap!I1440)</f>
        <v/>
      </c>
      <c r="J1439" s="13" t="str">
        <f>IF(Recap!J1440="","",IF(Recap!J1440&lt;0.25,1,0)+Recap!J1440)</f>
        <v/>
      </c>
      <c r="L1439" s="13" t="str">
        <f>IF(Recap!L1440="","",IF(Recap!L1440&lt;0.25,1,0)+Recap!L1440)</f>
        <v/>
      </c>
    </row>
    <row r="1440" spans="1:12">
      <c r="A1440" s="2" t="str">
        <f>IF(Recap!A1441="","",IF(Recap!A1441&lt;0.25,1,0)+Recap!A1441)</f>
        <v/>
      </c>
      <c r="B1440" s="13" t="str">
        <f>IF(Recap!B1441="","",IF(Recap!B1441&lt;0.25,1,0)+Recap!B1441)</f>
        <v/>
      </c>
      <c r="C1440" s="13" t="str">
        <f>IF(Recap!C1441="","",IF(Recap!C1441&lt;0.25,1,0)+Recap!C1441)</f>
        <v/>
      </c>
      <c r="D1440" s="13" t="str">
        <f>IF(Recap!D1441="","",IF(Recap!D1441&lt;0.25,1,0)+Recap!D1441)</f>
        <v/>
      </c>
      <c r="E1440" s="13" t="str">
        <f>IF(Recap!E1441="","",IF(Recap!E1441&lt;0.25,1,0)+Recap!E1441)</f>
        <v/>
      </c>
      <c r="F1440" s="13" t="str">
        <f>IF(Recap!F1441="","",IF(Recap!F1441&lt;0.25,1,0)+Recap!F1441)</f>
        <v/>
      </c>
      <c r="G1440" s="13" t="str">
        <f>IF(Recap!G1441="","",IF(Recap!G1441&lt;0.25,1,0)+Recap!G1441)</f>
        <v/>
      </c>
      <c r="H1440" s="13" t="str">
        <f>IF(Recap!H1441="","",IF(Recap!H1441&lt;0.25,1,0)+Recap!H1441)</f>
        <v/>
      </c>
      <c r="I1440" s="13" t="str">
        <f>IF(Recap!I1441="","",IF(Recap!I1441&lt;0.25,1,0)+Recap!I1441)</f>
        <v/>
      </c>
      <c r="J1440" s="13" t="str">
        <f>IF(Recap!J1441="","",IF(Recap!J1441&lt;0.25,1,0)+Recap!J1441)</f>
        <v/>
      </c>
      <c r="L1440" s="13" t="str">
        <f>IF(Recap!L1441="","",IF(Recap!L1441&lt;0.25,1,0)+Recap!L1441)</f>
        <v/>
      </c>
    </row>
    <row r="1441" spans="1:12">
      <c r="A1441" s="2" t="str">
        <f>IF(Recap!A1442="","",IF(Recap!A1442&lt;0.25,1,0)+Recap!A1442)</f>
        <v/>
      </c>
      <c r="B1441" s="13" t="str">
        <f>IF(Recap!B1442="","",IF(Recap!B1442&lt;0.25,1,0)+Recap!B1442)</f>
        <v/>
      </c>
      <c r="C1441" s="13" t="str">
        <f>IF(Recap!C1442="","",IF(Recap!C1442&lt;0.25,1,0)+Recap!C1442)</f>
        <v/>
      </c>
      <c r="D1441" s="13" t="str">
        <f>IF(Recap!D1442="","",IF(Recap!D1442&lt;0.25,1,0)+Recap!D1442)</f>
        <v/>
      </c>
      <c r="E1441" s="13" t="str">
        <f>IF(Recap!E1442="","",IF(Recap!E1442&lt;0.25,1,0)+Recap!E1442)</f>
        <v/>
      </c>
      <c r="F1441" s="13" t="str">
        <f>IF(Recap!F1442="","",IF(Recap!F1442&lt;0.25,1,0)+Recap!F1442)</f>
        <v/>
      </c>
      <c r="G1441" s="13" t="str">
        <f>IF(Recap!G1442="","",IF(Recap!G1442&lt;0.25,1,0)+Recap!G1442)</f>
        <v/>
      </c>
      <c r="H1441" s="13" t="str">
        <f>IF(Recap!H1442="","",IF(Recap!H1442&lt;0.25,1,0)+Recap!H1442)</f>
        <v/>
      </c>
      <c r="I1441" s="13" t="str">
        <f>IF(Recap!I1442="","",IF(Recap!I1442&lt;0.25,1,0)+Recap!I1442)</f>
        <v/>
      </c>
      <c r="J1441" s="13" t="str">
        <f>IF(Recap!J1442="","",IF(Recap!J1442&lt;0.25,1,0)+Recap!J1442)</f>
        <v/>
      </c>
      <c r="L1441" s="13" t="str">
        <f>IF(Recap!L1442="","",IF(Recap!L1442&lt;0.25,1,0)+Recap!L1442)</f>
        <v/>
      </c>
    </row>
    <row r="1442" spans="1:12">
      <c r="A1442" s="2" t="str">
        <f>IF(Recap!A1443="","",IF(Recap!A1443&lt;0.25,1,0)+Recap!A1443)</f>
        <v/>
      </c>
      <c r="B1442" s="13" t="str">
        <f>IF(Recap!B1443="","",IF(Recap!B1443&lt;0.25,1,0)+Recap!B1443)</f>
        <v/>
      </c>
      <c r="C1442" s="13" t="str">
        <f>IF(Recap!C1443="","",IF(Recap!C1443&lt;0.25,1,0)+Recap!C1443)</f>
        <v/>
      </c>
      <c r="D1442" s="13" t="str">
        <f>IF(Recap!D1443="","",IF(Recap!D1443&lt;0.25,1,0)+Recap!D1443)</f>
        <v/>
      </c>
      <c r="E1442" s="13" t="str">
        <f>IF(Recap!E1443="","",IF(Recap!E1443&lt;0.25,1,0)+Recap!E1443)</f>
        <v/>
      </c>
      <c r="F1442" s="13" t="str">
        <f>IF(Recap!F1443="","",IF(Recap!F1443&lt;0.25,1,0)+Recap!F1443)</f>
        <v/>
      </c>
      <c r="G1442" s="13" t="str">
        <f>IF(Recap!G1443="","",IF(Recap!G1443&lt;0.25,1,0)+Recap!G1443)</f>
        <v/>
      </c>
      <c r="H1442" s="13" t="str">
        <f>IF(Recap!H1443="","",IF(Recap!H1443&lt;0.25,1,0)+Recap!H1443)</f>
        <v/>
      </c>
      <c r="I1442" s="13" t="str">
        <f>IF(Recap!I1443="","",IF(Recap!I1443&lt;0.25,1,0)+Recap!I1443)</f>
        <v/>
      </c>
      <c r="J1442" s="13" t="str">
        <f>IF(Recap!J1443="","",IF(Recap!J1443&lt;0.25,1,0)+Recap!J1443)</f>
        <v/>
      </c>
      <c r="L1442" s="13" t="str">
        <f>IF(Recap!L1443="","",IF(Recap!L1443&lt;0.25,1,0)+Recap!L1443)</f>
        <v/>
      </c>
    </row>
    <row r="1443" spans="1:12">
      <c r="A1443" s="2" t="str">
        <f>IF(Recap!A1444="","",IF(Recap!A1444&lt;0.25,1,0)+Recap!A1444)</f>
        <v/>
      </c>
      <c r="B1443" s="13" t="str">
        <f>IF(Recap!B1444="","",IF(Recap!B1444&lt;0.25,1,0)+Recap!B1444)</f>
        <v/>
      </c>
      <c r="C1443" s="13" t="str">
        <f>IF(Recap!C1444="","",IF(Recap!C1444&lt;0.25,1,0)+Recap!C1444)</f>
        <v/>
      </c>
      <c r="D1443" s="13" t="str">
        <f>IF(Recap!D1444="","",IF(Recap!D1444&lt;0.25,1,0)+Recap!D1444)</f>
        <v/>
      </c>
      <c r="E1443" s="13" t="str">
        <f>IF(Recap!E1444="","",IF(Recap!E1444&lt;0.25,1,0)+Recap!E1444)</f>
        <v/>
      </c>
      <c r="F1443" s="13" t="str">
        <f>IF(Recap!F1444="","",IF(Recap!F1444&lt;0.25,1,0)+Recap!F1444)</f>
        <v/>
      </c>
      <c r="G1443" s="13" t="str">
        <f>IF(Recap!G1444="","",IF(Recap!G1444&lt;0.25,1,0)+Recap!G1444)</f>
        <v/>
      </c>
      <c r="H1443" s="13" t="str">
        <f>IF(Recap!H1444="","",IF(Recap!H1444&lt;0.25,1,0)+Recap!H1444)</f>
        <v/>
      </c>
      <c r="I1443" s="13" t="str">
        <f>IF(Recap!I1444="","",IF(Recap!I1444&lt;0.25,1,0)+Recap!I1444)</f>
        <v/>
      </c>
      <c r="J1443" s="13" t="str">
        <f>IF(Recap!J1444="","",IF(Recap!J1444&lt;0.25,1,0)+Recap!J1444)</f>
        <v/>
      </c>
      <c r="L1443" s="13" t="str">
        <f>IF(Recap!L1444="","",IF(Recap!L1444&lt;0.25,1,0)+Recap!L1444)</f>
        <v/>
      </c>
    </row>
    <row r="1444" spans="1:12">
      <c r="A1444" s="2" t="str">
        <f>IF(Recap!A1445="","",IF(Recap!A1445&lt;0.25,1,0)+Recap!A1445)</f>
        <v/>
      </c>
      <c r="B1444" s="13" t="str">
        <f>IF(Recap!B1445="","",IF(Recap!B1445&lt;0.25,1,0)+Recap!B1445)</f>
        <v/>
      </c>
      <c r="C1444" s="13" t="str">
        <f>IF(Recap!C1445="","",IF(Recap!C1445&lt;0.25,1,0)+Recap!C1445)</f>
        <v/>
      </c>
      <c r="D1444" s="13" t="str">
        <f>IF(Recap!D1445="","",IF(Recap!D1445&lt;0.25,1,0)+Recap!D1445)</f>
        <v/>
      </c>
      <c r="E1444" s="13" t="str">
        <f>IF(Recap!E1445="","",IF(Recap!E1445&lt;0.25,1,0)+Recap!E1445)</f>
        <v/>
      </c>
      <c r="F1444" s="13" t="str">
        <f>IF(Recap!F1445="","",IF(Recap!F1445&lt;0.25,1,0)+Recap!F1445)</f>
        <v/>
      </c>
      <c r="G1444" s="13" t="str">
        <f>IF(Recap!G1445="","",IF(Recap!G1445&lt;0.25,1,0)+Recap!G1445)</f>
        <v/>
      </c>
      <c r="H1444" s="13" t="str">
        <f>IF(Recap!H1445="","",IF(Recap!H1445&lt;0.25,1,0)+Recap!H1445)</f>
        <v/>
      </c>
      <c r="I1444" s="13" t="str">
        <f>IF(Recap!I1445="","",IF(Recap!I1445&lt;0.25,1,0)+Recap!I1445)</f>
        <v/>
      </c>
      <c r="J1444" s="13" t="str">
        <f>IF(Recap!J1445="","",IF(Recap!J1445&lt;0.25,1,0)+Recap!J1445)</f>
        <v/>
      </c>
      <c r="L1444" s="13" t="str">
        <f>IF(Recap!L1445="","",IF(Recap!L1445&lt;0.25,1,0)+Recap!L1445)</f>
        <v/>
      </c>
    </row>
    <row r="1445" spans="1:12">
      <c r="A1445" s="2" t="str">
        <f>IF(Recap!A1446="","",IF(Recap!A1446&lt;0.25,1,0)+Recap!A1446)</f>
        <v/>
      </c>
      <c r="B1445" s="13" t="str">
        <f>IF(Recap!B1446="","",IF(Recap!B1446&lt;0.25,1,0)+Recap!B1446)</f>
        <v/>
      </c>
      <c r="C1445" s="13" t="str">
        <f>IF(Recap!C1446="","",IF(Recap!C1446&lt;0.25,1,0)+Recap!C1446)</f>
        <v/>
      </c>
      <c r="D1445" s="13" t="str">
        <f>IF(Recap!D1446="","",IF(Recap!D1446&lt;0.25,1,0)+Recap!D1446)</f>
        <v/>
      </c>
      <c r="E1445" s="13" t="str">
        <f>IF(Recap!E1446="","",IF(Recap!E1446&lt;0.25,1,0)+Recap!E1446)</f>
        <v/>
      </c>
      <c r="F1445" s="13" t="str">
        <f>IF(Recap!F1446="","",IF(Recap!F1446&lt;0.25,1,0)+Recap!F1446)</f>
        <v/>
      </c>
      <c r="G1445" s="13" t="str">
        <f>IF(Recap!G1446="","",IF(Recap!G1446&lt;0.25,1,0)+Recap!G1446)</f>
        <v/>
      </c>
      <c r="H1445" s="13" t="str">
        <f>IF(Recap!H1446="","",IF(Recap!H1446&lt;0.25,1,0)+Recap!H1446)</f>
        <v/>
      </c>
      <c r="I1445" s="13" t="str">
        <f>IF(Recap!I1446="","",IF(Recap!I1446&lt;0.25,1,0)+Recap!I1446)</f>
        <v/>
      </c>
      <c r="J1445" s="13" t="str">
        <f>IF(Recap!J1446="","",IF(Recap!J1446&lt;0.25,1,0)+Recap!J1446)</f>
        <v/>
      </c>
      <c r="L1445" s="13" t="str">
        <f>IF(Recap!L1446="","",IF(Recap!L1446&lt;0.25,1,0)+Recap!L1446)</f>
        <v/>
      </c>
    </row>
    <row r="1446" spans="1:12">
      <c r="A1446" s="2" t="str">
        <f>IF(Recap!A1447="","",IF(Recap!A1447&lt;0.25,1,0)+Recap!A1447)</f>
        <v/>
      </c>
      <c r="B1446" s="13" t="str">
        <f>IF(Recap!B1447="","",IF(Recap!B1447&lt;0.25,1,0)+Recap!B1447)</f>
        <v/>
      </c>
      <c r="C1446" s="13" t="str">
        <f>IF(Recap!C1447="","",IF(Recap!C1447&lt;0.25,1,0)+Recap!C1447)</f>
        <v/>
      </c>
      <c r="D1446" s="13" t="str">
        <f>IF(Recap!D1447="","",IF(Recap!D1447&lt;0.25,1,0)+Recap!D1447)</f>
        <v/>
      </c>
      <c r="E1446" s="13" t="str">
        <f>IF(Recap!E1447="","",IF(Recap!E1447&lt;0.25,1,0)+Recap!E1447)</f>
        <v/>
      </c>
      <c r="F1446" s="13" t="str">
        <f>IF(Recap!F1447="","",IF(Recap!F1447&lt;0.25,1,0)+Recap!F1447)</f>
        <v/>
      </c>
      <c r="G1446" s="13" t="str">
        <f>IF(Recap!G1447="","",IF(Recap!G1447&lt;0.25,1,0)+Recap!G1447)</f>
        <v/>
      </c>
      <c r="H1446" s="13" t="str">
        <f>IF(Recap!H1447="","",IF(Recap!H1447&lt;0.25,1,0)+Recap!H1447)</f>
        <v/>
      </c>
      <c r="I1446" s="13" t="str">
        <f>IF(Recap!I1447="","",IF(Recap!I1447&lt;0.25,1,0)+Recap!I1447)</f>
        <v/>
      </c>
      <c r="J1446" s="13" t="str">
        <f>IF(Recap!J1447="","",IF(Recap!J1447&lt;0.25,1,0)+Recap!J1447)</f>
        <v/>
      </c>
      <c r="L1446" s="13" t="str">
        <f>IF(Recap!L1447="","",IF(Recap!L1447&lt;0.25,1,0)+Recap!L1447)</f>
        <v/>
      </c>
    </row>
    <row r="1447" spans="1:12">
      <c r="A1447" s="2" t="str">
        <f>IF(Recap!A1448="","",IF(Recap!A1448&lt;0.25,1,0)+Recap!A1448)</f>
        <v/>
      </c>
      <c r="B1447" s="13" t="str">
        <f>IF(Recap!B1448="","",IF(Recap!B1448&lt;0.25,1,0)+Recap!B1448)</f>
        <v/>
      </c>
      <c r="C1447" s="13" t="str">
        <f>IF(Recap!C1448="","",IF(Recap!C1448&lt;0.25,1,0)+Recap!C1448)</f>
        <v/>
      </c>
      <c r="D1447" s="13" t="str">
        <f>IF(Recap!D1448="","",IF(Recap!D1448&lt;0.25,1,0)+Recap!D1448)</f>
        <v/>
      </c>
      <c r="E1447" s="13" t="str">
        <f>IF(Recap!E1448="","",IF(Recap!E1448&lt;0.25,1,0)+Recap!E1448)</f>
        <v/>
      </c>
      <c r="F1447" s="13" t="str">
        <f>IF(Recap!F1448="","",IF(Recap!F1448&lt;0.25,1,0)+Recap!F1448)</f>
        <v/>
      </c>
      <c r="G1447" s="13" t="str">
        <f>IF(Recap!G1448="","",IF(Recap!G1448&lt;0.25,1,0)+Recap!G1448)</f>
        <v/>
      </c>
      <c r="H1447" s="13" t="str">
        <f>IF(Recap!H1448="","",IF(Recap!H1448&lt;0.25,1,0)+Recap!H1448)</f>
        <v/>
      </c>
      <c r="I1447" s="13" t="str">
        <f>IF(Recap!I1448="","",IF(Recap!I1448&lt;0.25,1,0)+Recap!I1448)</f>
        <v/>
      </c>
      <c r="J1447" s="13" t="str">
        <f>IF(Recap!J1448="","",IF(Recap!J1448&lt;0.25,1,0)+Recap!J1448)</f>
        <v/>
      </c>
      <c r="L1447" s="13" t="str">
        <f>IF(Recap!L1448="","",IF(Recap!L1448&lt;0.25,1,0)+Recap!L1448)</f>
        <v/>
      </c>
    </row>
    <row r="1448" spans="1:12">
      <c r="A1448" s="2" t="str">
        <f>IF(Recap!A1449="","",IF(Recap!A1449&lt;0.25,1,0)+Recap!A1449)</f>
        <v/>
      </c>
      <c r="B1448" s="13" t="str">
        <f>IF(Recap!B1449="","",IF(Recap!B1449&lt;0.25,1,0)+Recap!B1449)</f>
        <v/>
      </c>
      <c r="C1448" s="13" t="str">
        <f>IF(Recap!C1449="","",IF(Recap!C1449&lt;0.25,1,0)+Recap!C1449)</f>
        <v/>
      </c>
      <c r="D1448" s="13" t="str">
        <f>IF(Recap!D1449="","",IF(Recap!D1449&lt;0.25,1,0)+Recap!D1449)</f>
        <v/>
      </c>
      <c r="E1448" s="13" t="str">
        <f>IF(Recap!E1449="","",IF(Recap!E1449&lt;0.25,1,0)+Recap!E1449)</f>
        <v/>
      </c>
      <c r="F1448" s="13" t="str">
        <f>IF(Recap!F1449="","",IF(Recap!F1449&lt;0.25,1,0)+Recap!F1449)</f>
        <v/>
      </c>
      <c r="G1448" s="13" t="str">
        <f>IF(Recap!G1449="","",IF(Recap!G1449&lt;0.25,1,0)+Recap!G1449)</f>
        <v/>
      </c>
      <c r="H1448" s="13" t="str">
        <f>IF(Recap!H1449="","",IF(Recap!H1449&lt;0.25,1,0)+Recap!H1449)</f>
        <v/>
      </c>
      <c r="I1448" s="13" t="str">
        <f>IF(Recap!I1449="","",IF(Recap!I1449&lt;0.25,1,0)+Recap!I1449)</f>
        <v/>
      </c>
      <c r="J1448" s="13" t="str">
        <f>IF(Recap!J1449="","",IF(Recap!J1449&lt;0.25,1,0)+Recap!J1449)</f>
        <v/>
      </c>
      <c r="L1448" s="13" t="str">
        <f>IF(Recap!L1449="","",IF(Recap!L1449&lt;0.25,1,0)+Recap!L1449)</f>
        <v/>
      </c>
    </row>
    <row r="1449" spans="1:12">
      <c r="A1449" s="2" t="str">
        <f>IF(Recap!A1450="","",IF(Recap!A1450&lt;0.25,1,0)+Recap!A1450)</f>
        <v/>
      </c>
      <c r="B1449" s="13" t="str">
        <f>IF(Recap!B1450="","",IF(Recap!B1450&lt;0.25,1,0)+Recap!B1450)</f>
        <v/>
      </c>
      <c r="C1449" s="13" t="str">
        <f>IF(Recap!C1450="","",IF(Recap!C1450&lt;0.25,1,0)+Recap!C1450)</f>
        <v/>
      </c>
      <c r="D1449" s="13" t="str">
        <f>IF(Recap!D1450="","",IF(Recap!D1450&lt;0.25,1,0)+Recap!D1450)</f>
        <v/>
      </c>
      <c r="E1449" s="13" t="str">
        <f>IF(Recap!E1450="","",IF(Recap!E1450&lt;0.25,1,0)+Recap!E1450)</f>
        <v/>
      </c>
      <c r="F1449" s="13" t="str">
        <f>IF(Recap!F1450="","",IF(Recap!F1450&lt;0.25,1,0)+Recap!F1450)</f>
        <v/>
      </c>
      <c r="G1449" s="13" t="str">
        <f>IF(Recap!G1450="","",IF(Recap!G1450&lt;0.25,1,0)+Recap!G1450)</f>
        <v/>
      </c>
      <c r="H1449" s="13" t="str">
        <f>IF(Recap!H1450="","",IF(Recap!H1450&lt;0.25,1,0)+Recap!H1450)</f>
        <v/>
      </c>
      <c r="I1449" s="13" t="str">
        <f>IF(Recap!I1450="","",IF(Recap!I1450&lt;0.25,1,0)+Recap!I1450)</f>
        <v/>
      </c>
      <c r="J1449" s="13" t="str">
        <f>IF(Recap!J1450="","",IF(Recap!J1450&lt;0.25,1,0)+Recap!J1450)</f>
        <v/>
      </c>
      <c r="L1449" s="13" t="str">
        <f>IF(Recap!L1450="","",IF(Recap!L1450&lt;0.25,1,0)+Recap!L1450)</f>
        <v/>
      </c>
    </row>
    <row r="1450" spans="1:12">
      <c r="A1450" s="2" t="str">
        <f>IF(Recap!A1451="","",IF(Recap!A1451&lt;0.25,1,0)+Recap!A1451)</f>
        <v/>
      </c>
      <c r="B1450" s="13" t="str">
        <f>IF(Recap!B1451="","",IF(Recap!B1451&lt;0.25,1,0)+Recap!B1451)</f>
        <v/>
      </c>
      <c r="C1450" s="13" t="str">
        <f>IF(Recap!C1451="","",IF(Recap!C1451&lt;0.25,1,0)+Recap!C1451)</f>
        <v/>
      </c>
      <c r="D1450" s="13" t="str">
        <f>IF(Recap!D1451="","",IF(Recap!D1451&lt;0.25,1,0)+Recap!D1451)</f>
        <v/>
      </c>
      <c r="E1450" s="13" t="str">
        <f>IF(Recap!E1451="","",IF(Recap!E1451&lt;0.25,1,0)+Recap!E1451)</f>
        <v/>
      </c>
      <c r="F1450" s="13" t="str">
        <f>IF(Recap!F1451="","",IF(Recap!F1451&lt;0.25,1,0)+Recap!F1451)</f>
        <v/>
      </c>
      <c r="G1450" s="13" t="str">
        <f>IF(Recap!G1451="","",IF(Recap!G1451&lt;0.25,1,0)+Recap!G1451)</f>
        <v/>
      </c>
      <c r="H1450" s="13" t="str">
        <f>IF(Recap!H1451="","",IF(Recap!H1451&lt;0.25,1,0)+Recap!H1451)</f>
        <v/>
      </c>
      <c r="I1450" s="13" t="str">
        <f>IF(Recap!I1451="","",IF(Recap!I1451&lt;0.25,1,0)+Recap!I1451)</f>
        <v/>
      </c>
      <c r="J1450" s="13" t="str">
        <f>IF(Recap!J1451="","",IF(Recap!J1451&lt;0.25,1,0)+Recap!J1451)</f>
        <v/>
      </c>
      <c r="L1450" s="13" t="str">
        <f>IF(Recap!L1451="","",IF(Recap!L1451&lt;0.25,1,0)+Recap!L1451)</f>
        <v/>
      </c>
    </row>
    <row r="1451" spans="1:12">
      <c r="A1451" s="2" t="str">
        <f>IF(Recap!A1452="","",IF(Recap!A1452&lt;0.25,1,0)+Recap!A1452)</f>
        <v/>
      </c>
      <c r="B1451" s="13" t="str">
        <f>IF(Recap!B1452="","",IF(Recap!B1452&lt;0.25,1,0)+Recap!B1452)</f>
        <v/>
      </c>
      <c r="C1451" s="13" t="str">
        <f>IF(Recap!C1452="","",IF(Recap!C1452&lt;0.25,1,0)+Recap!C1452)</f>
        <v/>
      </c>
      <c r="D1451" s="13" t="str">
        <f>IF(Recap!D1452="","",IF(Recap!D1452&lt;0.25,1,0)+Recap!D1452)</f>
        <v/>
      </c>
      <c r="E1451" s="13" t="str">
        <f>IF(Recap!E1452="","",IF(Recap!E1452&lt;0.25,1,0)+Recap!E1452)</f>
        <v/>
      </c>
      <c r="F1451" s="13" t="str">
        <f>IF(Recap!F1452="","",IF(Recap!F1452&lt;0.25,1,0)+Recap!F1452)</f>
        <v/>
      </c>
      <c r="G1451" s="13" t="str">
        <f>IF(Recap!G1452="","",IF(Recap!G1452&lt;0.25,1,0)+Recap!G1452)</f>
        <v/>
      </c>
      <c r="H1451" s="13" t="str">
        <f>IF(Recap!H1452="","",IF(Recap!H1452&lt;0.25,1,0)+Recap!H1452)</f>
        <v/>
      </c>
      <c r="I1451" s="13" t="str">
        <f>IF(Recap!I1452="","",IF(Recap!I1452&lt;0.25,1,0)+Recap!I1452)</f>
        <v/>
      </c>
      <c r="J1451" s="13" t="str">
        <f>IF(Recap!J1452="","",IF(Recap!J1452&lt;0.25,1,0)+Recap!J1452)</f>
        <v/>
      </c>
      <c r="L1451" s="13" t="str">
        <f>IF(Recap!L1452="","",IF(Recap!L1452&lt;0.25,1,0)+Recap!L1452)</f>
        <v/>
      </c>
    </row>
    <row r="1452" spans="1:12">
      <c r="A1452" s="2" t="str">
        <f>IF(Recap!A1453="","",IF(Recap!A1453&lt;0.25,1,0)+Recap!A1453)</f>
        <v/>
      </c>
      <c r="B1452" s="13" t="str">
        <f>IF(Recap!B1453="","",IF(Recap!B1453&lt;0.25,1,0)+Recap!B1453)</f>
        <v/>
      </c>
      <c r="C1452" s="13" t="str">
        <f>IF(Recap!C1453="","",IF(Recap!C1453&lt;0.25,1,0)+Recap!C1453)</f>
        <v/>
      </c>
      <c r="D1452" s="13" t="str">
        <f>IF(Recap!D1453="","",IF(Recap!D1453&lt;0.25,1,0)+Recap!D1453)</f>
        <v/>
      </c>
      <c r="E1452" s="13" t="str">
        <f>IF(Recap!E1453="","",IF(Recap!E1453&lt;0.25,1,0)+Recap!E1453)</f>
        <v/>
      </c>
      <c r="F1452" s="13" t="str">
        <f>IF(Recap!F1453="","",IF(Recap!F1453&lt;0.25,1,0)+Recap!F1453)</f>
        <v/>
      </c>
      <c r="G1452" s="13" t="str">
        <f>IF(Recap!G1453="","",IF(Recap!G1453&lt;0.25,1,0)+Recap!G1453)</f>
        <v/>
      </c>
      <c r="H1452" s="13" t="str">
        <f>IF(Recap!H1453="","",IF(Recap!H1453&lt;0.25,1,0)+Recap!H1453)</f>
        <v/>
      </c>
      <c r="I1452" s="13" t="str">
        <f>IF(Recap!I1453="","",IF(Recap!I1453&lt;0.25,1,0)+Recap!I1453)</f>
        <v/>
      </c>
      <c r="J1452" s="13" t="str">
        <f>IF(Recap!J1453="","",IF(Recap!J1453&lt;0.25,1,0)+Recap!J1453)</f>
        <v/>
      </c>
      <c r="L1452" s="13" t="str">
        <f>IF(Recap!L1453="","",IF(Recap!L1453&lt;0.25,1,0)+Recap!L1453)</f>
        <v/>
      </c>
    </row>
    <row r="1453" spans="1:12">
      <c r="A1453" s="2" t="str">
        <f>IF(Recap!A1454="","",IF(Recap!A1454&lt;0.25,1,0)+Recap!A1454)</f>
        <v/>
      </c>
      <c r="B1453" s="13" t="str">
        <f>IF(Recap!B1454="","",IF(Recap!B1454&lt;0.25,1,0)+Recap!B1454)</f>
        <v/>
      </c>
      <c r="C1453" s="13" t="str">
        <f>IF(Recap!C1454="","",IF(Recap!C1454&lt;0.25,1,0)+Recap!C1454)</f>
        <v/>
      </c>
      <c r="D1453" s="13" t="str">
        <f>IF(Recap!D1454="","",IF(Recap!D1454&lt;0.25,1,0)+Recap!D1454)</f>
        <v/>
      </c>
      <c r="E1453" s="13" t="str">
        <f>IF(Recap!E1454="","",IF(Recap!E1454&lt;0.25,1,0)+Recap!E1454)</f>
        <v/>
      </c>
      <c r="F1453" s="13" t="str">
        <f>IF(Recap!F1454="","",IF(Recap!F1454&lt;0.25,1,0)+Recap!F1454)</f>
        <v/>
      </c>
      <c r="G1453" s="13" t="str">
        <f>IF(Recap!G1454="","",IF(Recap!G1454&lt;0.25,1,0)+Recap!G1454)</f>
        <v/>
      </c>
      <c r="H1453" s="13" t="str">
        <f>IF(Recap!H1454="","",IF(Recap!H1454&lt;0.25,1,0)+Recap!H1454)</f>
        <v/>
      </c>
      <c r="I1453" s="13" t="str">
        <f>IF(Recap!I1454="","",IF(Recap!I1454&lt;0.25,1,0)+Recap!I1454)</f>
        <v/>
      </c>
      <c r="J1453" s="13" t="str">
        <f>IF(Recap!J1454="","",IF(Recap!J1454&lt;0.25,1,0)+Recap!J1454)</f>
        <v/>
      </c>
      <c r="L1453" s="13" t="str">
        <f>IF(Recap!L1454="","",IF(Recap!L1454&lt;0.25,1,0)+Recap!L1454)</f>
        <v/>
      </c>
    </row>
    <row r="1454" spans="1:12">
      <c r="A1454" s="2" t="str">
        <f>IF(Recap!A1455="","",IF(Recap!A1455&lt;0.25,1,0)+Recap!A1455)</f>
        <v/>
      </c>
      <c r="B1454" s="13" t="str">
        <f>IF(Recap!B1455="","",IF(Recap!B1455&lt;0.25,1,0)+Recap!B1455)</f>
        <v/>
      </c>
      <c r="C1454" s="13" t="str">
        <f>IF(Recap!C1455="","",IF(Recap!C1455&lt;0.25,1,0)+Recap!C1455)</f>
        <v/>
      </c>
      <c r="D1454" s="13" t="str">
        <f>IF(Recap!D1455="","",IF(Recap!D1455&lt;0.25,1,0)+Recap!D1455)</f>
        <v/>
      </c>
      <c r="E1454" s="13" t="str">
        <f>IF(Recap!E1455="","",IF(Recap!E1455&lt;0.25,1,0)+Recap!E1455)</f>
        <v/>
      </c>
      <c r="F1454" s="13" t="str">
        <f>IF(Recap!F1455="","",IF(Recap!F1455&lt;0.25,1,0)+Recap!F1455)</f>
        <v/>
      </c>
      <c r="G1454" s="13" t="str">
        <f>IF(Recap!G1455="","",IF(Recap!G1455&lt;0.25,1,0)+Recap!G1455)</f>
        <v/>
      </c>
      <c r="H1454" s="13" t="str">
        <f>IF(Recap!H1455="","",IF(Recap!H1455&lt;0.25,1,0)+Recap!H1455)</f>
        <v/>
      </c>
      <c r="I1454" s="13" t="str">
        <f>IF(Recap!I1455="","",IF(Recap!I1455&lt;0.25,1,0)+Recap!I1455)</f>
        <v/>
      </c>
      <c r="J1454" s="13" t="str">
        <f>IF(Recap!J1455="","",IF(Recap!J1455&lt;0.25,1,0)+Recap!J1455)</f>
        <v/>
      </c>
      <c r="L1454" s="13" t="str">
        <f>IF(Recap!L1455="","",IF(Recap!L1455&lt;0.25,1,0)+Recap!L1455)</f>
        <v/>
      </c>
    </row>
    <row r="1455" spans="1:12">
      <c r="A1455" s="2" t="str">
        <f>IF(Recap!A1456="","",IF(Recap!A1456&lt;0.25,1,0)+Recap!A1456)</f>
        <v/>
      </c>
      <c r="B1455" s="13" t="str">
        <f>IF(Recap!B1456="","",IF(Recap!B1456&lt;0.25,1,0)+Recap!B1456)</f>
        <v/>
      </c>
      <c r="C1455" s="13" t="str">
        <f>IF(Recap!C1456="","",IF(Recap!C1456&lt;0.25,1,0)+Recap!C1456)</f>
        <v/>
      </c>
      <c r="D1455" s="13" t="str">
        <f>IF(Recap!D1456="","",IF(Recap!D1456&lt;0.25,1,0)+Recap!D1456)</f>
        <v/>
      </c>
      <c r="E1455" s="13" t="str">
        <f>IF(Recap!E1456="","",IF(Recap!E1456&lt;0.25,1,0)+Recap!E1456)</f>
        <v/>
      </c>
      <c r="F1455" s="13" t="str">
        <f>IF(Recap!F1456="","",IF(Recap!F1456&lt;0.25,1,0)+Recap!F1456)</f>
        <v/>
      </c>
      <c r="G1455" s="13" t="str">
        <f>IF(Recap!G1456="","",IF(Recap!G1456&lt;0.25,1,0)+Recap!G1456)</f>
        <v/>
      </c>
      <c r="H1455" s="13" t="str">
        <f>IF(Recap!H1456="","",IF(Recap!H1456&lt;0.25,1,0)+Recap!H1456)</f>
        <v/>
      </c>
      <c r="I1455" s="13" t="str">
        <f>IF(Recap!I1456="","",IF(Recap!I1456&lt;0.25,1,0)+Recap!I1456)</f>
        <v/>
      </c>
      <c r="J1455" s="13" t="str">
        <f>IF(Recap!J1456="","",IF(Recap!J1456&lt;0.25,1,0)+Recap!J1456)</f>
        <v/>
      </c>
      <c r="L1455" s="13" t="str">
        <f>IF(Recap!L1456="","",IF(Recap!L1456&lt;0.25,1,0)+Recap!L1456)</f>
        <v/>
      </c>
    </row>
    <row r="1456" spans="1:12">
      <c r="A1456" s="2" t="str">
        <f>IF(Recap!A1457="","",IF(Recap!A1457&lt;0.25,1,0)+Recap!A1457)</f>
        <v/>
      </c>
      <c r="B1456" s="13" t="str">
        <f>IF(Recap!B1457="","",IF(Recap!B1457&lt;0.25,1,0)+Recap!B1457)</f>
        <v/>
      </c>
      <c r="C1456" s="13" t="str">
        <f>IF(Recap!C1457="","",IF(Recap!C1457&lt;0.25,1,0)+Recap!C1457)</f>
        <v/>
      </c>
      <c r="D1456" s="13" t="str">
        <f>IF(Recap!D1457="","",IF(Recap!D1457&lt;0.25,1,0)+Recap!D1457)</f>
        <v/>
      </c>
      <c r="E1456" s="13" t="str">
        <f>IF(Recap!E1457="","",IF(Recap!E1457&lt;0.25,1,0)+Recap!E1457)</f>
        <v/>
      </c>
      <c r="F1456" s="13" t="str">
        <f>IF(Recap!F1457="","",IF(Recap!F1457&lt;0.25,1,0)+Recap!F1457)</f>
        <v/>
      </c>
      <c r="G1456" s="13" t="str">
        <f>IF(Recap!G1457="","",IF(Recap!G1457&lt;0.25,1,0)+Recap!G1457)</f>
        <v/>
      </c>
      <c r="H1456" s="13" t="str">
        <f>IF(Recap!H1457="","",IF(Recap!H1457&lt;0.25,1,0)+Recap!H1457)</f>
        <v/>
      </c>
      <c r="I1456" s="13" t="str">
        <f>IF(Recap!I1457="","",IF(Recap!I1457&lt;0.25,1,0)+Recap!I1457)</f>
        <v/>
      </c>
      <c r="J1456" s="13" t="str">
        <f>IF(Recap!J1457="","",IF(Recap!J1457&lt;0.25,1,0)+Recap!J1457)</f>
        <v/>
      </c>
      <c r="L1456" s="13" t="str">
        <f>IF(Recap!L1457="","",IF(Recap!L1457&lt;0.25,1,0)+Recap!L1457)</f>
        <v/>
      </c>
    </row>
    <row r="1457" spans="1:12">
      <c r="A1457" s="2" t="str">
        <f>IF(Recap!A1458="","",IF(Recap!A1458&lt;0.25,1,0)+Recap!A1458)</f>
        <v/>
      </c>
      <c r="B1457" s="13" t="str">
        <f>IF(Recap!B1458="","",IF(Recap!B1458&lt;0.25,1,0)+Recap!B1458)</f>
        <v/>
      </c>
      <c r="C1457" s="13" t="str">
        <f>IF(Recap!C1458="","",IF(Recap!C1458&lt;0.25,1,0)+Recap!C1458)</f>
        <v/>
      </c>
      <c r="D1457" s="13" t="str">
        <f>IF(Recap!D1458="","",IF(Recap!D1458&lt;0.25,1,0)+Recap!D1458)</f>
        <v/>
      </c>
      <c r="E1457" s="13" t="str">
        <f>IF(Recap!E1458="","",IF(Recap!E1458&lt;0.25,1,0)+Recap!E1458)</f>
        <v/>
      </c>
      <c r="F1457" s="13" t="str">
        <f>IF(Recap!F1458="","",IF(Recap!F1458&lt;0.25,1,0)+Recap!F1458)</f>
        <v/>
      </c>
      <c r="G1457" s="13" t="str">
        <f>IF(Recap!G1458="","",IF(Recap!G1458&lt;0.25,1,0)+Recap!G1458)</f>
        <v/>
      </c>
      <c r="H1457" s="13" t="str">
        <f>IF(Recap!H1458="","",IF(Recap!H1458&lt;0.25,1,0)+Recap!H1458)</f>
        <v/>
      </c>
      <c r="I1457" s="13" t="str">
        <f>IF(Recap!I1458="","",IF(Recap!I1458&lt;0.25,1,0)+Recap!I1458)</f>
        <v/>
      </c>
      <c r="J1457" s="13" t="str">
        <f>IF(Recap!J1458="","",IF(Recap!J1458&lt;0.25,1,0)+Recap!J1458)</f>
        <v/>
      </c>
      <c r="L1457" s="13" t="str">
        <f>IF(Recap!L1458="","",IF(Recap!L1458&lt;0.25,1,0)+Recap!L1458)</f>
        <v/>
      </c>
    </row>
    <row r="1458" spans="1:12">
      <c r="A1458" s="2" t="str">
        <f>IF(Recap!A1459="","",IF(Recap!A1459&lt;0.25,1,0)+Recap!A1459)</f>
        <v/>
      </c>
      <c r="B1458" s="13" t="str">
        <f>IF(Recap!B1459="","",IF(Recap!B1459&lt;0.25,1,0)+Recap!B1459)</f>
        <v/>
      </c>
      <c r="C1458" s="13" t="str">
        <f>IF(Recap!C1459="","",IF(Recap!C1459&lt;0.25,1,0)+Recap!C1459)</f>
        <v/>
      </c>
      <c r="D1458" s="13" t="str">
        <f>IF(Recap!D1459="","",IF(Recap!D1459&lt;0.25,1,0)+Recap!D1459)</f>
        <v/>
      </c>
      <c r="E1458" s="13" t="str">
        <f>IF(Recap!E1459="","",IF(Recap!E1459&lt;0.25,1,0)+Recap!E1459)</f>
        <v/>
      </c>
      <c r="F1458" s="13" t="str">
        <f>IF(Recap!F1459="","",IF(Recap!F1459&lt;0.25,1,0)+Recap!F1459)</f>
        <v/>
      </c>
      <c r="G1458" s="13" t="str">
        <f>IF(Recap!G1459="","",IF(Recap!G1459&lt;0.25,1,0)+Recap!G1459)</f>
        <v/>
      </c>
      <c r="H1458" s="13" t="str">
        <f>IF(Recap!H1459="","",IF(Recap!H1459&lt;0.25,1,0)+Recap!H1459)</f>
        <v/>
      </c>
      <c r="I1458" s="13" t="str">
        <f>IF(Recap!I1459="","",IF(Recap!I1459&lt;0.25,1,0)+Recap!I1459)</f>
        <v/>
      </c>
      <c r="J1458" s="13" t="str">
        <f>IF(Recap!J1459="","",IF(Recap!J1459&lt;0.25,1,0)+Recap!J1459)</f>
        <v/>
      </c>
      <c r="L1458" s="13" t="str">
        <f>IF(Recap!L1459="","",IF(Recap!L1459&lt;0.25,1,0)+Recap!L1459)</f>
        <v/>
      </c>
    </row>
    <row r="1459" spans="1:12">
      <c r="A1459" s="2" t="str">
        <f>IF(Recap!A1460="","",IF(Recap!A1460&lt;0.25,1,0)+Recap!A1460)</f>
        <v/>
      </c>
      <c r="B1459" s="13" t="str">
        <f>IF(Recap!B1460="","",IF(Recap!B1460&lt;0.25,1,0)+Recap!B1460)</f>
        <v/>
      </c>
      <c r="C1459" s="13" t="str">
        <f>IF(Recap!C1460="","",IF(Recap!C1460&lt;0.25,1,0)+Recap!C1460)</f>
        <v/>
      </c>
      <c r="D1459" s="13" t="str">
        <f>IF(Recap!D1460="","",IF(Recap!D1460&lt;0.25,1,0)+Recap!D1460)</f>
        <v/>
      </c>
      <c r="E1459" s="13" t="str">
        <f>IF(Recap!E1460="","",IF(Recap!E1460&lt;0.25,1,0)+Recap!E1460)</f>
        <v/>
      </c>
      <c r="F1459" s="13" t="str">
        <f>IF(Recap!F1460="","",IF(Recap!F1460&lt;0.25,1,0)+Recap!F1460)</f>
        <v/>
      </c>
      <c r="G1459" s="13" t="str">
        <f>IF(Recap!G1460="","",IF(Recap!G1460&lt;0.25,1,0)+Recap!G1460)</f>
        <v/>
      </c>
      <c r="H1459" s="13" t="str">
        <f>IF(Recap!H1460="","",IF(Recap!H1460&lt;0.25,1,0)+Recap!H1460)</f>
        <v/>
      </c>
      <c r="I1459" s="13" t="str">
        <f>IF(Recap!I1460="","",IF(Recap!I1460&lt;0.25,1,0)+Recap!I1460)</f>
        <v/>
      </c>
      <c r="J1459" s="13" t="str">
        <f>IF(Recap!J1460="","",IF(Recap!J1460&lt;0.25,1,0)+Recap!J1460)</f>
        <v/>
      </c>
      <c r="L1459" s="13" t="str">
        <f>IF(Recap!L1460="","",IF(Recap!L1460&lt;0.25,1,0)+Recap!L1460)</f>
        <v/>
      </c>
    </row>
    <row r="1460" spans="1:12">
      <c r="A1460" s="2" t="str">
        <f>IF(Recap!A1461="","",IF(Recap!A1461&lt;0.25,1,0)+Recap!A1461)</f>
        <v/>
      </c>
      <c r="B1460" s="13" t="str">
        <f>IF(Recap!B1461="","",IF(Recap!B1461&lt;0.25,1,0)+Recap!B1461)</f>
        <v/>
      </c>
      <c r="C1460" s="13" t="str">
        <f>IF(Recap!C1461="","",IF(Recap!C1461&lt;0.25,1,0)+Recap!C1461)</f>
        <v/>
      </c>
      <c r="D1460" s="13" t="str">
        <f>IF(Recap!D1461="","",IF(Recap!D1461&lt;0.25,1,0)+Recap!D1461)</f>
        <v/>
      </c>
      <c r="E1460" s="13" t="str">
        <f>IF(Recap!E1461="","",IF(Recap!E1461&lt;0.25,1,0)+Recap!E1461)</f>
        <v/>
      </c>
      <c r="F1460" s="13" t="str">
        <f>IF(Recap!F1461="","",IF(Recap!F1461&lt;0.25,1,0)+Recap!F1461)</f>
        <v/>
      </c>
      <c r="G1460" s="13" t="str">
        <f>IF(Recap!G1461="","",IF(Recap!G1461&lt;0.25,1,0)+Recap!G1461)</f>
        <v/>
      </c>
      <c r="H1460" s="13" t="str">
        <f>IF(Recap!H1461="","",IF(Recap!H1461&lt;0.25,1,0)+Recap!H1461)</f>
        <v/>
      </c>
      <c r="I1460" s="13" t="str">
        <f>IF(Recap!I1461="","",IF(Recap!I1461&lt;0.25,1,0)+Recap!I1461)</f>
        <v/>
      </c>
      <c r="J1460" s="13" t="str">
        <f>IF(Recap!J1461="","",IF(Recap!J1461&lt;0.25,1,0)+Recap!J1461)</f>
        <v/>
      </c>
      <c r="L1460" s="13" t="str">
        <f>IF(Recap!L1461="","",IF(Recap!L1461&lt;0.25,1,0)+Recap!L1461)</f>
        <v/>
      </c>
    </row>
    <row r="1461" spans="1:12">
      <c r="A1461" s="2" t="str">
        <f>IF(Recap!A1462="","",IF(Recap!A1462&lt;0.25,1,0)+Recap!A1462)</f>
        <v/>
      </c>
      <c r="B1461" s="13" t="str">
        <f>IF(Recap!B1462="","",IF(Recap!B1462&lt;0.25,1,0)+Recap!B1462)</f>
        <v/>
      </c>
      <c r="C1461" s="13" t="str">
        <f>IF(Recap!C1462="","",IF(Recap!C1462&lt;0.25,1,0)+Recap!C1462)</f>
        <v/>
      </c>
      <c r="D1461" s="13" t="str">
        <f>IF(Recap!D1462="","",IF(Recap!D1462&lt;0.25,1,0)+Recap!D1462)</f>
        <v/>
      </c>
      <c r="E1461" s="13" t="str">
        <f>IF(Recap!E1462="","",IF(Recap!E1462&lt;0.25,1,0)+Recap!E1462)</f>
        <v/>
      </c>
      <c r="F1461" s="13" t="str">
        <f>IF(Recap!F1462="","",IF(Recap!F1462&lt;0.25,1,0)+Recap!F1462)</f>
        <v/>
      </c>
      <c r="G1461" s="13" t="str">
        <f>IF(Recap!G1462="","",IF(Recap!G1462&lt;0.25,1,0)+Recap!G1462)</f>
        <v/>
      </c>
      <c r="H1461" s="13" t="str">
        <f>IF(Recap!H1462="","",IF(Recap!H1462&lt;0.25,1,0)+Recap!H1462)</f>
        <v/>
      </c>
      <c r="I1461" s="13" t="str">
        <f>IF(Recap!I1462="","",IF(Recap!I1462&lt;0.25,1,0)+Recap!I1462)</f>
        <v/>
      </c>
      <c r="J1461" s="13" t="str">
        <f>IF(Recap!J1462="","",IF(Recap!J1462&lt;0.25,1,0)+Recap!J1462)</f>
        <v/>
      </c>
      <c r="L1461" s="13" t="str">
        <f>IF(Recap!L1462="","",IF(Recap!L1462&lt;0.25,1,0)+Recap!L1462)</f>
        <v/>
      </c>
    </row>
    <row r="1462" spans="1:12">
      <c r="A1462" s="2" t="str">
        <f>IF(Recap!A1463="","",IF(Recap!A1463&lt;0.25,1,0)+Recap!A1463)</f>
        <v/>
      </c>
      <c r="B1462" s="13" t="str">
        <f>IF(Recap!B1463="","",IF(Recap!B1463&lt;0.25,1,0)+Recap!B1463)</f>
        <v/>
      </c>
      <c r="C1462" s="13" t="str">
        <f>IF(Recap!C1463="","",IF(Recap!C1463&lt;0.25,1,0)+Recap!C1463)</f>
        <v/>
      </c>
      <c r="D1462" s="13" t="str">
        <f>IF(Recap!D1463="","",IF(Recap!D1463&lt;0.25,1,0)+Recap!D1463)</f>
        <v/>
      </c>
      <c r="E1462" s="13" t="str">
        <f>IF(Recap!E1463="","",IF(Recap!E1463&lt;0.25,1,0)+Recap!E1463)</f>
        <v/>
      </c>
      <c r="F1462" s="13" t="str">
        <f>IF(Recap!F1463="","",IF(Recap!F1463&lt;0.25,1,0)+Recap!F1463)</f>
        <v/>
      </c>
      <c r="G1462" s="13" t="str">
        <f>IF(Recap!G1463="","",IF(Recap!G1463&lt;0.25,1,0)+Recap!G1463)</f>
        <v/>
      </c>
      <c r="H1462" s="13" t="str">
        <f>IF(Recap!H1463="","",IF(Recap!H1463&lt;0.25,1,0)+Recap!H1463)</f>
        <v/>
      </c>
      <c r="I1462" s="13" t="str">
        <f>IF(Recap!I1463="","",IF(Recap!I1463&lt;0.25,1,0)+Recap!I1463)</f>
        <v/>
      </c>
      <c r="J1462" s="13" t="str">
        <f>IF(Recap!J1463="","",IF(Recap!J1463&lt;0.25,1,0)+Recap!J1463)</f>
        <v/>
      </c>
      <c r="L1462" s="13" t="str">
        <f>IF(Recap!L1463="","",IF(Recap!L1463&lt;0.25,1,0)+Recap!L1463)</f>
        <v/>
      </c>
    </row>
    <row r="1463" spans="1:12">
      <c r="A1463" s="2" t="str">
        <f>IF(Recap!A1464="","",IF(Recap!A1464&lt;0.25,1,0)+Recap!A1464)</f>
        <v/>
      </c>
      <c r="B1463" s="13" t="str">
        <f>IF(Recap!B1464="","",IF(Recap!B1464&lt;0.25,1,0)+Recap!B1464)</f>
        <v/>
      </c>
      <c r="C1463" s="13" t="str">
        <f>IF(Recap!C1464="","",IF(Recap!C1464&lt;0.25,1,0)+Recap!C1464)</f>
        <v/>
      </c>
      <c r="D1463" s="13" t="str">
        <f>IF(Recap!D1464="","",IF(Recap!D1464&lt;0.25,1,0)+Recap!D1464)</f>
        <v/>
      </c>
      <c r="E1463" s="13" t="str">
        <f>IF(Recap!E1464="","",IF(Recap!E1464&lt;0.25,1,0)+Recap!E1464)</f>
        <v/>
      </c>
      <c r="F1463" s="13" t="str">
        <f>IF(Recap!F1464="","",IF(Recap!F1464&lt;0.25,1,0)+Recap!F1464)</f>
        <v/>
      </c>
      <c r="G1463" s="13" t="str">
        <f>IF(Recap!G1464="","",IF(Recap!G1464&lt;0.25,1,0)+Recap!G1464)</f>
        <v/>
      </c>
      <c r="H1463" s="13" t="str">
        <f>IF(Recap!H1464="","",IF(Recap!H1464&lt;0.25,1,0)+Recap!H1464)</f>
        <v/>
      </c>
      <c r="I1463" s="13" t="str">
        <f>IF(Recap!I1464="","",IF(Recap!I1464&lt;0.25,1,0)+Recap!I1464)</f>
        <v/>
      </c>
      <c r="J1463" s="13" t="str">
        <f>IF(Recap!J1464="","",IF(Recap!J1464&lt;0.25,1,0)+Recap!J1464)</f>
        <v/>
      </c>
      <c r="L1463" s="13" t="str">
        <f>IF(Recap!L1464="","",IF(Recap!L1464&lt;0.25,1,0)+Recap!L1464)</f>
        <v/>
      </c>
    </row>
    <row r="1464" spans="1:12">
      <c r="A1464" s="2" t="str">
        <f>IF(Recap!A1465="","",IF(Recap!A1465&lt;0.25,1,0)+Recap!A1465)</f>
        <v/>
      </c>
      <c r="B1464" s="13" t="str">
        <f>IF(Recap!B1465="","",IF(Recap!B1465&lt;0.25,1,0)+Recap!B1465)</f>
        <v/>
      </c>
      <c r="C1464" s="13" t="str">
        <f>IF(Recap!C1465="","",IF(Recap!C1465&lt;0.25,1,0)+Recap!C1465)</f>
        <v/>
      </c>
      <c r="D1464" s="13" t="str">
        <f>IF(Recap!D1465="","",IF(Recap!D1465&lt;0.25,1,0)+Recap!D1465)</f>
        <v/>
      </c>
      <c r="E1464" s="13" t="str">
        <f>IF(Recap!E1465="","",IF(Recap!E1465&lt;0.25,1,0)+Recap!E1465)</f>
        <v/>
      </c>
      <c r="F1464" s="13" t="str">
        <f>IF(Recap!F1465="","",IF(Recap!F1465&lt;0.25,1,0)+Recap!F1465)</f>
        <v/>
      </c>
      <c r="G1464" s="13" t="str">
        <f>IF(Recap!G1465="","",IF(Recap!G1465&lt;0.25,1,0)+Recap!G1465)</f>
        <v/>
      </c>
      <c r="H1464" s="13" t="str">
        <f>IF(Recap!H1465="","",IF(Recap!H1465&lt;0.25,1,0)+Recap!H1465)</f>
        <v/>
      </c>
      <c r="I1464" s="13" t="str">
        <f>IF(Recap!I1465="","",IF(Recap!I1465&lt;0.25,1,0)+Recap!I1465)</f>
        <v/>
      </c>
      <c r="J1464" s="13" t="str">
        <f>IF(Recap!J1465="","",IF(Recap!J1465&lt;0.25,1,0)+Recap!J1465)</f>
        <v/>
      </c>
      <c r="L1464" s="13" t="str">
        <f>IF(Recap!L1465="","",IF(Recap!L1465&lt;0.25,1,0)+Recap!L1465)</f>
        <v/>
      </c>
    </row>
    <row r="1465" spans="1:12">
      <c r="A1465" s="2" t="str">
        <f>IF(Recap!A1466="","",IF(Recap!A1466&lt;0.25,1,0)+Recap!A1466)</f>
        <v/>
      </c>
      <c r="B1465" s="13" t="str">
        <f>IF(Recap!B1466="","",IF(Recap!B1466&lt;0.25,1,0)+Recap!B1466)</f>
        <v/>
      </c>
      <c r="C1465" s="13" t="str">
        <f>IF(Recap!C1466="","",IF(Recap!C1466&lt;0.25,1,0)+Recap!C1466)</f>
        <v/>
      </c>
      <c r="D1465" s="13" t="str">
        <f>IF(Recap!D1466="","",IF(Recap!D1466&lt;0.25,1,0)+Recap!D1466)</f>
        <v/>
      </c>
      <c r="E1465" s="13" t="str">
        <f>IF(Recap!E1466="","",IF(Recap!E1466&lt;0.25,1,0)+Recap!E1466)</f>
        <v/>
      </c>
      <c r="F1465" s="13" t="str">
        <f>IF(Recap!F1466="","",IF(Recap!F1466&lt;0.25,1,0)+Recap!F1466)</f>
        <v/>
      </c>
      <c r="G1465" s="13" t="str">
        <f>IF(Recap!G1466="","",IF(Recap!G1466&lt;0.25,1,0)+Recap!G1466)</f>
        <v/>
      </c>
      <c r="H1465" s="13" t="str">
        <f>IF(Recap!H1466="","",IF(Recap!H1466&lt;0.25,1,0)+Recap!H1466)</f>
        <v/>
      </c>
      <c r="I1465" s="13" t="str">
        <f>IF(Recap!I1466="","",IF(Recap!I1466&lt;0.25,1,0)+Recap!I1466)</f>
        <v/>
      </c>
      <c r="J1465" s="13" t="str">
        <f>IF(Recap!J1466="","",IF(Recap!J1466&lt;0.25,1,0)+Recap!J1466)</f>
        <v/>
      </c>
      <c r="L1465" s="13" t="str">
        <f>IF(Recap!L1466="","",IF(Recap!L1466&lt;0.25,1,0)+Recap!L1466)</f>
        <v/>
      </c>
    </row>
    <row r="1466" spans="1:12">
      <c r="A1466" s="2" t="str">
        <f>IF(Recap!A1467="","",IF(Recap!A1467&lt;0.25,1,0)+Recap!A1467)</f>
        <v/>
      </c>
      <c r="B1466" s="13" t="str">
        <f>IF(Recap!B1467="","",IF(Recap!B1467&lt;0.25,1,0)+Recap!B1467)</f>
        <v/>
      </c>
      <c r="C1466" s="13" t="str">
        <f>IF(Recap!C1467="","",IF(Recap!C1467&lt;0.25,1,0)+Recap!C1467)</f>
        <v/>
      </c>
      <c r="D1466" s="13" t="str">
        <f>IF(Recap!D1467="","",IF(Recap!D1467&lt;0.25,1,0)+Recap!D1467)</f>
        <v/>
      </c>
      <c r="E1466" s="13" t="str">
        <f>IF(Recap!E1467="","",IF(Recap!E1467&lt;0.25,1,0)+Recap!E1467)</f>
        <v/>
      </c>
      <c r="F1466" s="13" t="str">
        <f>IF(Recap!F1467="","",IF(Recap!F1467&lt;0.25,1,0)+Recap!F1467)</f>
        <v/>
      </c>
      <c r="G1466" s="13" t="str">
        <f>IF(Recap!G1467="","",IF(Recap!G1467&lt;0.25,1,0)+Recap!G1467)</f>
        <v/>
      </c>
      <c r="H1466" s="13" t="str">
        <f>IF(Recap!H1467="","",IF(Recap!H1467&lt;0.25,1,0)+Recap!H1467)</f>
        <v/>
      </c>
      <c r="I1466" s="13" t="str">
        <f>IF(Recap!I1467="","",IF(Recap!I1467&lt;0.25,1,0)+Recap!I1467)</f>
        <v/>
      </c>
      <c r="J1466" s="13" t="str">
        <f>IF(Recap!J1467="","",IF(Recap!J1467&lt;0.25,1,0)+Recap!J1467)</f>
        <v/>
      </c>
      <c r="L1466" s="13" t="str">
        <f>IF(Recap!L1467="","",IF(Recap!L1467&lt;0.25,1,0)+Recap!L1467)</f>
        <v/>
      </c>
    </row>
    <row r="1467" spans="1:12">
      <c r="A1467" s="2" t="str">
        <f>IF(Recap!A1468="","",IF(Recap!A1468&lt;0.25,1,0)+Recap!A1468)</f>
        <v/>
      </c>
      <c r="B1467" s="13" t="str">
        <f>IF(Recap!B1468="","",IF(Recap!B1468&lt;0.25,1,0)+Recap!B1468)</f>
        <v/>
      </c>
      <c r="C1467" s="13" t="str">
        <f>IF(Recap!C1468="","",IF(Recap!C1468&lt;0.25,1,0)+Recap!C1468)</f>
        <v/>
      </c>
      <c r="D1467" s="13" t="str">
        <f>IF(Recap!D1468="","",IF(Recap!D1468&lt;0.25,1,0)+Recap!D1468)</f>
        <v/>
      </c>
      <c r="E1467" s="13" t="str">
        <f>IF(Recap!E1468="","",IF(Recap!E1468&lt;0.25,1,0)+Recap!E1468)</f>
        <v/>
      </c>
      <c r="F1467" s="13" t="str">
        <f>IF(Recap!F1468="","",IF(Recap!F1468&lt;0.25,1,0)+Recap!F1468)</f>
        <v/>
      </c>
      <c r="G1467" s="13" t="str">
        <f>IF(Recap!G1468="","",IF(Recap!G1468&lt;0.25,1,0)+Recap!G1468)</f>
        <v/>
      </c>
      <c r="H1467" s="13" t="str">
        <f>IF(Recap!H1468="","",IF(Recap!H1468&lt;0.25,1,0)+Recap!H1468)</f>
        <v/>
      </c>
      <c r="I1467" s="13" t="str">
        <f>IF(Recap!I1468="","",IF(Recap!I1468&lt;0.25,1,0)+Recap!I1468)</f>
        <v/>
      </c>
      <c r="J1467" s="13" t="str">
        <f>IF(Recap!J1468="","",IF(Recap!J1468&lt;0.25,1,0)+Recap!J1468)</f>
        <v/>
      </c>
      <c r="L1467" s="13" t="str">
        <f>IF(Recap!L1468="","",IF(Recap!L1468&lt;0.25,1,0)+Recap!L1468)</f>
        <v/>
      </c>
    </row>
    <row r="1468" spans="1:12">
      <c r="A1468" s="2" t="str">
        <f>IF(Recap!A1469="","",IF(Recap!A1469&lt;0.25,1,0)+Recap!A1469)</f>
        <v/>
      </c>
      <c r="B1468" s="13" t="str">
        <f>IF(Recap!B1469="","",IF(Recap!B1469&lt;0.25,1,0)+Recap!B1469)</f>
        <v/>
      </c>
      <c r="C1468" s="13" t="str">
        <f>IF(Recap!C1469="","",IF(Recap!C1469&lt;0.25,1,0)+Recap!C1469)</f>
        <v/>
      </c>
      <c r="D1468" s="13" t="str">
        <f>IF(Recap!D1469="","",IF(Recap!D1469&lt;0.25,1,0)+Recap!D1469)</f>
        <v/>
      </c>
      <c r="E1468" s="13" t="str">
        <f>IF(Recap!E1469="","",IF(Recap!E1469&lt;0.25,1,0)+Recap!E1469)</f>
        <v/>
      </c>
      <c r="F1468" s="13" t="str">
        <f>IF(Recap!F1469="","",IF(Recap!F1469&lt;0.25,1,0)+Recap!F1469)</f>
        <v/>
      </c>
      <c r="G1468" s="13" t="str">
        <f>IF(Recap!G1469="","",IF(Recap!G1469&lt;0.25,1,0)+Recap!G1469)</f>
        <v/>
      </c>
      <c r="H1468" s="13" t="str">
        <f>IF(Recap!H1469="","",IF(Recap!H1469&lt;0.25,1,0)+Recap!H1469)</f>
        <v/>
      </c>
      <c r="I1468" s="13" t="str">
        <f>IF(Recap!I1469="","",IF(Recap!I1469&lt;0.25,1,0)+Recap!I1469)</f>
        <v/>
      </c>
      <c r="J1468" s="13" t="str">
        <f>IF(Recap!J1469="","",IF(Recap!J1469&lt;0.25,1,0)+Recap!J1469)</f>
        <v/>
      </c>
      <c r="L1468" s="13" t="str">
        <f>IF(Recap!L1469="","",IF(Recap!L1469&lt;0.25,1,0)+Recap!L1469)</f>
        <v/>
      </c>
    </row>
    <row r="1469" spans="1:12">
      <c r="A1469" s="2" t="str">
        <f>IF(Recap!A1470="","",IF(Recap!A1470&lt;0.25,1,0)+Recap!A1470)</f>
        <v/>
      </c>
      <c r="B1469" s="13" t="str">
        <f>IF(Recap!B1470="","",IF(Recap!B1470&lt;0.25,1,0)+Recap!B1470)</f>
        <v/>
      </c>
      <c r="C1469" s="13" t="str">
        <f>IF(Recap!C1470="","",IF(Recap!C1470&lt;0.25,1,0)+Recap!C1470)</f>
        <v/>
      </c>
      <c r="D1469" s="13" t="str">
        <f>IF(Recap!D1470="","",IF(Recap!D1470&lt;0.25,1,0)+Recap!D1470)</f>
        <v/>
      </c>
      <c r="E1469" s="13" t="str">
        <f>IF(Recap!E1470="","",IF(Recap!E1470&lt;0.25,1,0)+Recap!E1470)</f>
        <v/>
      </c>
      <c r="F1469" s="13" t="str">
        <f>IF(Recap!F1470="","",IF(Recap!F1470&lt;0.25,1,0)+Recap!F1470)</f>
        <v/>
      </c>
      <c r="G1469" s="13" t="str">
        <f>IF(Recap!G1470="","",IF(Recap!G1470&lt;0.25,1,0)+Recap!G1470)</f>
        <v/>
      </c>
      <c r="H1469" s="13" t="str">
        <f>IF(Recap!H1470="","",IF(Recap!H1470&lt;0.25,1,0)+Recap!H1470)</f>
        <v/>
      </c>
      <c r="I1469" s="13" t="str">
        <f>IF(Recap!I1470="","",IF(Recap!I1470&lt;0.25,1,0)+Recap!I1470)</f>
        <v/>
      </c>
      <c r="J1469" s="13" t="str">
        <f>IF(Recap!J1470="","",IF(Recap!J1470&lt;0.25,1,0)+Recap!J1470)</f>
        <v/>
      </c>
      <c r="L1469" s="13" t="str">
        <f>IF(Recap!L1470="","",IF(Recap!L1470&lt;0.25,1,0)+Recap!L1470)</f>
        <v/>
      </c>
    </row>
    <row r="1470" spans="1:12">
      <c r="A1470" s="2" t="str">
        <f>IF(Recap!A1471="","",IF(Recap!A1471&lt;0.25,1,0)+Recap!A1471)</f>
        <v/>
      </c>
      <c r="B1470" s="13" t="str">
        <f>IF(Recap!B1471="","",IF(Recap!B1471&lt;0.25,1,0)+Recap!B1471)</f>
        <v/>
      </c>
      <c r="C1470" s="13" t="str">
        <f>IF(Recap!C1471="","",IF(Recap!C1471&lt;0.25,1,0)+Recap!C1471)</f>
        <v/>
      </c>
      <c r="D1470" s="13" t="str">
        <f>IF(Recap!D1471="","",IF(Recap!D1471&lt;0.25,1,0)+Recap!D1471)</f>
        <v/>
      </c>
      <c r="E1470" s="13" t="str">
        <f>IF(Recap!E1471="","",IF(Recap!E1471&lt;0.25,1,0)+Recap!E1471)</f>
        <v/>
      </c>
      <c r="F1470" s="13" t="str">
        <f>IF(Recap!F1471="","",IF(Recap!F1471&lt;0.25,1,0)+Recap!F1471)</f>
        <v/>
      </c>
      <c r="G1470" s="13" t="str">
        <f>IF(Recap!G1471="","",IF(Recap!G1471&lt;0.25,1,0)+Recap!G1471)</f>
        <v/>
      </c>
      <c r="H1470" s="13" t="str">
        <f>IF(Recap!H1471="","",IF(Recap!H1471&lt;0.25,1,0)+Recap!H1471)</f>
        <v/>
      </c>
      <c r="I1470" s="13" t="str">
        <f>IF(Recap!I1471="","",IF(Recap!I1471&lt;0.25,1,0)+Recap!I1471)</f>
        <v/>
      </c>
      <c r="J1470" s="13" t="str">
        <f>IF(Recap!J1471="","",IF(Recap!J1471&lt;0.25,1,0)+Recap!J1471)</f>
        <v/>
      </c>
      <c r="L1470" s="13" t="str">
        <f>IF(Recap!L1471="","",IF(Recap!L1471&lt;0.25,1,0)+Recap!L1471)</f>
        <v/>
      </c>
    </row>
    <row r="1471" spans="1:12">
      <c r="A1471" s="2" t="str">
        <f>IF(Recap!A1472="","",IF(Recap!A1472&lt;0.25,1,0)+Recap!A1472)</f>
        <v/>
      </c>
      <c r="B1471" s="13" t="str">
        <f>IF(Recap!B1472="","",IF(Recap!B1472&lt;0.25,1,0)+Recap!B1472)</f>
        <v/>
      </c>
      <c r="C1471" s="13" t="str">
        <f>IF(Recap!C1472="","",IF(Recap!C1472&lt;0.25,1,0)+Recap!C1472)</f>
        <v/>
      </c>
      <c r="D1471" s="13" t="str">
        <f>IF(Recap!D1472="","",IF(Recap!D1472&lt;0.25,1,0)+Recap!D1472)</f>
        <v/>
      </c>
      <c r="E1471" s="13" t="str">
        <f>IF(Recap!E1472="","",IF(Recap!E1472&lt;0.25,1,0)+Recap!E1472)</f>
        <v/>
      </c>
      <c r="F1471" s="13" t="str">
        <f>IF(Recap!F1472="","",IF(Recap!F1472&lt;0.25,1,0)+Recap!F1472)</f>
        <v/>
      </c>
      <c r="G1471" s="13" t="str">
        <f>IF(Recap!G1472="","",IF(Recap!G1472&lt;0.25,1,0)+Recap!G1472)</f>
        <v/>
      </c>
      <c r="H1471" s="13" t="str">
        <f>IF(Recap!H1472="","",IF(Recap!H1472&lt;0.25,1,0)+Recap!H1472)</f>
        <v/>
      </c>
      <c r="I1471" s="13" t="str">
        <f>IF(Recap!I1472="","",IF(Recap!I1472&lt;0.25,1,0)+Recap!I1472)</f>
        <v/>
      </c>
      <c r="J1471" s="13" t="str">
        <f>IF(Recap!J1472="","",IF(Recap!J1472&lt;0.25,1,0)+Recap!J1472)</f>
        <v/>
      </c>
      <c r="L1471" s="13" t="str">
        <f>IF(Recap!L1472="","",IF(Recap!L1472&lt;0.25,1,0)+Recap!L1472)</f>
        <v/>
      </c>
    </row>
    <row r="1472" spans="1:12">
      <c r="A1472" s="2" t="str">
        <f>IF(Recap!A1473="","",IF(Recap!A1473&lt;0.25,1,0)+Recap!A1473)</f>
        <v/>
      </c>
      <c r="B1472" s="13" t="str">
        <f>IF(Recap!B1473="","",IF(Recap!B1473&lt;0.25,1,0)+Recap!B1473)</f>
        <v/>
      </c>
      <c r="C1472" s="13" t="str">
        <f>IF(Recap!C1473="","",IF(Recap!C1473&lt;0.25,1,0)+Recap!C1473)</f>
        <v/>
      </c>
      <c r="D1472" s="13" t="str">
        <f>IF(Recap!D1473="","",IF(Recap!D1473&lt;0.25,1,0)+Recap!D1473)</f>
        <v/>
      </c>
      <c r="E1472" s="13" t="str">
        <f>IF(Recap!E1473="","",IF(Recap!E1473&lt;0.25,1,0)+Recap!E1473)</f>
        <v/>
      </c>
      <c r="F1472" s="13" t="str">
        <f>IF(Recap!F1473="","",IF(Recap!F1473&lt;0.25,1,0)+Recap!F1473)</f>
        <v/>
      </c>
      <c r="G1472" s="13" t="str">
        <f>IF(Recap!G1473="","",IF(Recap!G1473&lt;0.25,1,0)+Recap!G1473)</f>
        <v/>
      </c>
      <c r="H1472" s="13" t="str">
        <f>IF(Recap!H1473="","",IF(Recap!H1473&lt;0.25,1,0)+Recap!H1473)</f>
        <v/>
      </c>
      <c r="I1472" s="13" t="str">
        <f>IF(Recap!I1473="","",IF(Recap!I1473&lt;0.25,1,0)+Recap!I1473)</f>
        <v/>
      </c>
      <c r="J1472" s="13" t="str">
        <f>IF(Recap!J1473="","",IF(Recap!J1473&lt;0.25,1,0)+Recap!J1473)</f>
        <v/>
      </c>
      <c r="L1472" s="13" t="str">
        <f>IF(Recap!L1473="","",IF(Recap!L1473&lt;0.25,1,0)+Recap!L1473)</f>
        <v/>
      </c>
    </row>
    <row r="1473" spans="1:12">
      <c r="A1473" s="2" t="str">
        <f>IF(Recap!A1474="","",IF(Recap!A1474&lt;0.25,1,0)+Recap!A1474)</f>
        <v/>
      </c>
      <c r="B1473" s="13" t="str">
        <f>IF(Recap!B1474="","",IF(Recap!B1474&lt;0.25,1,0)+Recap!B1474)</f>
        <v/>
      </c>
      <c r="C1473" s="13" t="str">
        <f>IF(Recap!C1474="","",IF(Recap!C1474&lt;0.25,1,0)+Recap!C1474)</f>
        <v/>
      </c>
      <c r="D1473" s="13" t="str">
        <f>IF(Recap!D1474="","",IF(Recap!D1474&lt;0.25,1,0)+Recap!D1474)</f>
        <v/>
      </c>
      <c r="E1473" s="13" t="str">
        <f>IF(Recap!E1474="","",IF(Recap!E1474&lt;0.25,1,0)+Recap!E1474)</f>
        <v/>
      </c>
      <c r="F1473" s="13" t="str">
        <f>IF(Recap!F1474="","",IF(Recap!F1474&lt;0.25,1,0)+Recap!F1474)</f>
        <v/>
      </c>
      <c r="G1473" s="13" t="str">
        <f>IF(Recap!G1474="","",IF(Recap!G1474&lt;0.25,1,0)+Recap!G1474)</f>
        <v/>
      </c>
      <c r="H1473" s="13" t="str">
        <f>IF(Recap!H1474="","",IF(Recap!H1474&lt;0.25,1,0)+Recap!H1474)</f>
        <v/>
      </c>
      <c r="I1473" s="13" t="str">
        <f>IF(Recap!I1474="","",IF(Recap!I1474&lt;0.25,1,0)+Recap!I1474)</f>
        <v/>
      </c>
      <c r="J1473" s="13" t="str">
        <f>IF(Recap!J1474="","",IF(Recap!J1474&lt;0.25,1,0)+Recap!J1474)</f>
        <v/>
      </c>
      <c r="L1473" s="13" t="str">
        <f>IF(Recap!L1474="","",IF(Recap!L1474&lt;0.25,1,0)+Recap!L1474)</f>
        <v/>
      </c>
    </row>
    <row r="1474" spans="1:12">
      <c r="A1474" s="2" t="str">
        <f>IF(Recap!A1475="","",IF(Recap!A1475&lt;0.25,1,0)+Recap!A1475)</f>
        <v/>
      </c>
      <c r="B1474" s="13" t="str">
        <f>IF(Recap!B1475="","",IF(Recap!B1475&lt;0.25,1,0)+Recap!B1475)</f>
        <v/>
      </c>
      <c r="C1474" s="13" t="str">
        <f>IF(Recap!C1475="","",IF(Recap!C1475&lt;0.25,1,0)+Recap!C1475)</f>
        <v/>
      </c>
      <c r="D1474" s="13" t="str">
        <f>IF(Recap!D1475="","",IF(Recap!D1475&lt;0.25,1,0)+Recap!D1475)</f>
        <v/>
      </c>
      <c r="E1474" s="13" t="str">
        <f>IF(Recap!E1475="","",IF(Recap!E1475&lt;0.25,1,0)+Recap!E1475)</f>
        <v/>
      </c>
      <c r="F1474" s="13" t="str">
        <f>IF(Recap!F1475="","",IF(Recap!F1475&lt;0.25,1,0)+Recap!F1475)</f>
        <v/>
      </c>
      <c r="G1474" s="13" t="str">
        <f>IF(Recap!G1475="","",IF(Recap!G1475&lt;0.25,1,0)+Recap!G1475)</f>
        <v/>
      </c>
      <c r="H1474" s="13" t="str">
        <f>IF(Recap!H1475="","",IF(Recap!H1475&lt;0.25,1,0)+Recap!H1475)</f>
        <v/>
      </c>
      <c r="I1474" s="13" t="str">
        <f>IF(Recap!I1475="","",IF(Recap!I1475&lt;0.25,1,0)+Recap!I1475)</f>
        <v/>
      </c>
      <c r="J1474" s="13" t="str">
        <f>IF(Recap!J1475="","",IF(Recap!J1475&lt;0.25,1,0)+Recap!J1475)</f>
        <v/>
      </c>
      <c r="L1474" s="13" t="str">
        <f>IF(Recap!L1475="","",IF(Recap!L1475&lt;0.25,1,0)+Recap!L1475)</f>
        <v/>
      </c>
    </row>
    <row r="1475" spans="1:12">
      <c r="A1475" s="2" t="str">
        <f>IF(Recap!A1476="","",IF(Recap!A1476&lt;0.25,1,0)+Recap!A1476)</f>
        <v/>
      </c>
      <c r="B1475" s="13" t="str">
        <f>IF(Recap!B1476="","",IF(Recap!B1476&lt;0.25,1,0)+Recap!B1476)</f>
        <v/>
      </c>
      <c r="C1475" s="13" t="str">
        <f>IF(Recap!C1476="","",IF(Recap!C1476&lt;0.25,1,0)+Recap!C1476)</f>
        <v/>
      </c>
      <c r="D1475" s="13" t="str">
        <f>IF(Recap!D1476="","",IF(Recap!D1476&lt;0.25,1,0)+Recap!D1476)</f>
        <v/>
      </c>
      <c r="E1475" s="13" t="str">
        <f>IF(Recap!E1476="","",IF(Recap!E1476&lt;0.25,1,0)+Recap!E1476)</f>
        <v/>
      </c>
      <c r="F1475" s="13" t="str">
        <f>IF(Recap!F1476="","",IF(Recap!F1476&lt;0.25,1,0)+Recap!F1476)</f>
        <v/>
      </c>
      <c r="G1475" s="13" t="str">
        <f>IF(Recap!G1476="","",IF(Recap!G1476&lt;0.25,1,0)+Recap!G1476)</f>
        <v/>
      </c>
      <c r="H1475" s="13" t="str">
        <f>IF(Recap!H1476="","",IF(Recap!H1476&lt;0.25,1,0)+Recap!H1476)</f>
        <v/>
      </c>
      <c r="I1475" s="13" t="str">
        <f>IF(Recap!I1476="","",IF(Recap!I1476&lt;0.25,1,0)+Recap!I1476)</f>
        <v/>
      </c>
      <c r="J1475" s="13" t="str">
        <f>IF(Recap!J1476="","",IF(Recap!J1476&lt;0.25,1,0)+Recap!J1476)</f>
        <v/>
      </c>
      <c r="L1475" s="13" t="str">
        <f>IF(Recap!L1476="","",IF(Recap!L1476&lt;0.25,1,0)+Recap!L1476)</f>
        <v/>
      </c>
    </row>
    <row r="1476" spans="1:12">
      <c r="A1476" s="2" t="str">
        <f>IF(Recap!A1477="","",IF(Recap!A1477&lt;0.25,1,0)+Recap!A1477)</f>
        <v/>
      </c>
      <c r="B1476" s="13" t="str">
        <f>IF(Recap!B1477="","",IF(Recap!B1477&lt;0.25,1,0)+Recap!B1477)</f>
        <v/>
      </c>
      <c r="C1476" s="13" t="str">
        <f>IF(Recap!C1477="","",IF(Recap!C1477&lt;0.25,1,0)+Recap!C1477)</f>
        <v/>
      </c>
      <c r="D1476" s="13" t="str">
        <f>IF(Recap!D1477="","",IF(Recap!D1477&lt;0.25,1,0)+Recap!D1477)</f>
        <v/>
      </c>
      <c r="E1476" s="13" t="str">
        <f>IF(Recap!E1477="","",IF(Recap!E1477&lt;0.25,1,0)+Recap!E1477)</f>
        <v/>
      </c>
      <c r="F1476" s="13" t="str">
        <f>IF(Recap!F1477="","",IF(Recap!F1477&lt;0.25,1,0)+Recap!F1477)</f>
        <v/>
      </c>
      <c r="G1476" s="13" t="str">
        <f>IF(Recap!G1477="","",IF(Recap!G1477&lt;0.25,1,0)+Recap!G1477)</f>
        <v/>
      </c>
      <c r="H1476" s="13" t="str">
        <f>IF(Recap!H1477="","",IF(Recap!H1477&lt;0.25,1,0)+Recap!H1477)</f>
        <v/>
      </c>
      <c r="I1476" s="13" t="str">
        <f>IF(Recap!I1477="","",IF(Recap!I1477&lt;0.25,1,0)+Recap!I1477)</f>
        <v/>
      </c>
      <c r="J1476" s="13" t="str">
        <f>IF(Recap!J1477="","",IF(Recap!J1477&lt;0.25,1,0)+Recap!J1477)</f>
        <v/>
      </c>
      <c r="L1476" s="13" t="str">
        <f>IF(Recap!L1477="","",IF(Recap!L1477&lt;0.25,1,0)+Recap!L1477)</f>
        <v/>
      </c>
    </row>
    <row r="1477" spans="1:12">
      <c r="A1477" s="2" t="str">
        <f>IF(Recap!A1478="","",IF(Recap!A1478&lt;0.25,1,0)+Recap!A1478)</f>
        <v/>
      </c>
      <c r="B1477" s="13" t="str">
        <f>IF(Recap!B1478="","",IF(Recap!B1478&lt;0.25,1,0)+Recap!B1478)</f>
        <v/>
      </c>
      <c r="C1477" s="13" t="str">
        <f>IF(Recap!C1478="","",IF(Recap!C1478&lt;0.25,1,0)+Recap!C1478)</f>
        <v/>
      </c>
      <c r="D1477" s="13" t="str">
        <f>IF(Recap!D1478="","",IF(Recap!D1478&lt;0.25,1,0)+Recap!D1478)</f>
        <v/>
      </c>
      <c r="E1477" s="13" t="str">
        <f>IF(Recap!E1478="","",IF(Recap!E1478&lt;0.25,1,0)+Recap!E1478)</f>
        <v/>
      </c>
      <c r="F1477" s="13" t="str">
        <f>IF(Recap!F1478="","",IF(Recap!F1478&lt;0.25,1,0)+Recap!F1478)</f>
        <v/>
      </c>
      <c r="G1477" s="13" t="str">
        <f>IF(Recap!G1478="","",IF(Recap!G1478&lt;0.25,1,0)+Recap!G1478)</f>
        <v/>
      </c>
      <c r="H1477" s="13" t="str">
        <f>IF(Recap!H1478="","",IF(Recap!H1478&lt;0.25,1,0)+Recap!H1478)</f>
        <v/>
      </c>
      <c r="I1477" s="13" t="str">
        <f>IF(Recap!I1478="","",IF(Recap!I1478&lt;0.25,1,0)+Recap!I1478)</f>
        <v/>
      </c>
      <c r="J1477" s="13" t="str">
        <f>IF(Recap!J1478="","",IF(Recap!J1478&lt;0.25,1,0)+Recap!J1478)</f>
        <v/>
      </c>
      <c r="L1477" s="13" t="str">
        <f>IF(Recap!L1478="","",IF(Recap!L1478&lt;0.25,1,0)+Recap!L1478)</f>
        <v/>
      </c>
    </row>
    <row r="1478" spans="1:12">
      <c r="A1478" s="2" t="str">
        <f>IF(Recap!A1479="","",IF(Recap!A1479&lt;0.25,1,0)+Recap!A1479)</f>
        <v/>
      </c>
      <c r="B1478" s="13" t="str">
        <f>IF(Recap!B1479="","",IF(Recap!B1479&lt;0.25,1,0)+Recap!B1479)</f>
        <v/>
      </c>
      <c r="C1478" s="13" t="str">
        <f>IF(Recap!C1479="","",IF(Recap!C1479&lt;0.25,1,0)+Recap!C1479)</f>
        <v/>
      </c>
      <c r="D1478" s="13" t="str">
        <f>IF(Recap!D1479="","",IF(Recap!D1479&lt;0.25,1,0)+Recap!D1479)</f>
        <v/>
      </c>
      <c r="E1478" s="13" t="str">
        <f>IF(Recap!E1479="","",IF(Recap!E1479&lt;0.25,1,0)+Recap!E1479)</f>
        <v/>
      </c>
      <c r="F1478" s="13" t="str">
        <f>IF(Recap!F1479="","",IF(Recap!F1479&lt;0.25,1,0)+Recap!F1479)</f>
        <v/>
      </c>
      <c r="G1478" s="13" t="str">
        <f>IF(Recap!G1479="","",IF(Recap!G1479&lt;0.25,1,0)+Recap!G1479)</f>
        <v/>
      </c>
      <c r="H1478" s="13" t="str">
        <f>IF(Recap!H1479="","",IF(Recap!H1479&lt;0.25,1,0)+Recap!H1479)</f>
        <v/>
      </c>
      <c r="I1478" s="13" t="str">
        <f>IF(Recap!I1479="","",IF(Recap!I1479&lt;0.25,1,0)+Recap!I1479)</f>
        <v/>
      </c>
      <c r="J1478" s="13" t="str">
        <f>IF(Recap!J1479="","",IF(Recap!J1479&lt;0.25,1,0)+Recap!J1479)</f>
        <v/>
      </c>
      <c r="L1478" s="13" t="str">
        <f>IF(Recap!L1479="","",IF(Recap!L1479&lt;0.25,1,0)+Recap!L1479)</f>
        <v/>
      </c>
    </row>
    <row r="1479" spans="1:12">
      <c r="A1479" s="2" t="str">
        <f>IF(Recap!A1480="","",IF(Recap!A1480&lt;0.25,1,0)+Recap!A1480)</f>
        <v/>
      </c>
      <c r="B1479" s="13" t="str">
        <f>IF(Recap!B1480="","",IF(Recap!B1480&lt;0.25,1,0)+Recap!B1480)</f>
        <v/>
      </c>
      <c r="C1479" s="13" t="str">
        <f>IF(Recap!C1480="","",IF(Recap!C1480&lt;0.25,1,0)+Recap!C1480)</f>
        <v/>
      </c>
      <c r="D1479" s="13" t="str">
        <f>IF(Recap!D1480="","",IF(Recap!D1480&lt;0.25,1,0)+Recap!D1480)</f>
        <v/>
      </c>
      <c r="E1479" s="13" t="str">
        <f>IF(Recap!E1480="","",IF(Recap!E1480&lt;0.25,1,0)+Recap!E1480)</f>
        <v/>
      </c>
      <c r="F1479" s="13" t="str">
        <f>IF(Recap!F1480="","",IF(Recap!F1480&lt;0.25,1,0)+Recap!F1480)</f>
        <v/>
      </c>
      <c r="G1479" s="13" t="str">
        <f>IF(Recap!G1480="","",IF(Recap!G1480&lt;0.25,1,0)+Recap!G1480)</f>
        <v/>
      </c>
      <c r="H1479" s="13" t="str">
        <f>IF(Recap!H1480="","",IF(Recap!H1480&lt;0.25,1,0)+Recap!H1480)</f>
        <v/>
      </c>
      <c r="I1479" s="13" t="str">
        <f>IF(Recap!I1480="","",IF(Recap!I1480&lt;0.25,1,0)+Recap!I1480)</f>
        <v/>
      </c>
      <c r="J1479" s="13" t="str">
        <f>IF(Recap!J1480="","",IF(Recap!J1480&lt;0.25,1,0)+Recap!J1480)</f>
        <v/>
      </c>
      <c r="L1479" s="13" t="str">
        <f>IF(Recap!L1480="","",IF(Recap!L1480&lt;0.25,1,0)+Recap!L1480)</f>
        <v/>
      </c>
    </row>
    <row r="1480" spans="1:12">
      <c r="A1480" s="2" t="str">
        <f>IF(Recap!A1481="","",IF(Recap!A1481&lt;0.25,1,0)+Recap!A1481)</f>
        <v/>
      </c>
      <c r="B1480" s="13" t="str">
        <f>IF(Recap!B1481="","",IF(Recap!B1481&lt;0.25,1,0)+Recap!B1481)</f>
        <v/>
      </c>
      <c r="C1480" s="13" t="str">
        <f>IF(Recap!C1481="","",IF(Recap!C1481&lt;0.25,1,0)+Recap!C1481)</f>
        <v/>
      </c>
      <c r="D1480" s="13" t="str">
        <f>IF(Recap!D1481="","",IF(Recap!D1481&lt;0.25,1,0)+Recap!D1481)</f>
        <v/>
      </c>
      <c r="E1480" s="13" t="str">
        <f>IF(Recap!E1481="","",IF(Recap!E1481&lt;0.25,1,0)+Recap!E1481)</f>
        <v/>
      </c>
      <c r="F1480" s="13" t="str">
        <f>IF(Recap!F1481="","",IF(Recap!F1481&lt;0.25,1,0)+Recap!F1481)</f>
        <v/>
      </c>
      <c r="G1480" s="13" t="str">
        <f>IF(Recap!G1481="","",IF(Recap!G1481&lt;0.25,1,0)+Recap!G1481)</f>
        <v/>
      </c>
      <c r="H1480" s="13" t="str">
        <f>IF(Recap!H1481="","",IF(Recap!H1481&lt;0.25,1,0)+Recap!H1481)</f>
        <v/>
      </c>
      <c r="I1480" s="13" t="str">
        <f>IF(Recap!I1481="","",IF(Recap!I1481&lt;0.25,1,0)+Recap!I1481)</f>
        <v/>
      </c>
      <c r="J1480" s="13" t="str">
        <f>IF(Recap!J1481="","",IF(Recap!J1481&lt;0.25,1,0)+Recap!J1481)</f>
        <v/>
      </c>
      <c r="L1480" s="13" t="str">
        <f>IF(Recap!L1481="","",IF(Recap!L1481&lt;0.25,1,0)+Recap!L1481)</f>
        <v/>
      </c>
    </row>
    <row r="1481" spans="1:12">
      <c r="A1481" s="2" t="str">
        <f>IF(Recap!A1482="","",IF(Recap!A1482&lt;0.25,1,0)+Recap!A1482)</f>
        <v/>
      </c>
      <c r="B1481" s="13" t="str">
        <f>IF(Recap!B1482="","",IF(Recap!B1482&lt;0.25,1,0)+Recap!B1482)</f>
        <v/>
      </c>
      <c r="C1481" s="13" t="str">
        <f>IF(Recap!C1482="","",IF(Recap!C1482&lt;0.25,1,0)+Recap!C1482)</f>
        <v/>
      </c>
      <c r="D1481" s="13" t="str">
        <f>IF(Recap!D1482="","",IF(Recap!D1482&lt;0.25,1,0)+Recap!D1482)</f>
        <v/>
      </c>
      <c r="E1481" s="13" t="str">
        <f>IF(Recap!E1482="","",IF(Recap!E1482&lt;0.25,1,0)+Recap!E1482)</f>
        <v/>
      </c>
      <c r="F1481" s="13" t="str">
        <f>IF(Recap!F1482="","",IF(Recap!F1482&lt;0.25,1,0)+Recap!F1482)</f>
        <v/>
      </c>
      <c r="G1481" s="13" t="str">
        <f>IF(Recap!G1482="","",IF(Recap!G1482&lt;0.25,1,0)+Recap!G1482)</f>
        <v/>
      </c>
      <c r="H1481" s="13" t="str">
        <f>IF(Recap!H1482="","",IF(Recap!H1482&lt;0.25,1,0)+Recap!H1482)</f>
        <v/>
      </c>
      <c r="I1481" s="13" t="str">
        <f>IF(Recap!I1482="","",IF(Recap!I1482&lt;0.25,1,0)+Recap!I1482)</f>
        <v/>
      </c>
      <c r="J1481" s="13" t="str">
        <f>IF(Recap!J1482="","",IF(Recap!J1482&lt;0.25,1,0)+Recap!J1482)</f>
        <v/>
      </c>
      <c r="L1481" s="13" t="str">
        <f>IF(Recap!L1482="","",IF(Recap!L1482&lt;0.25,1,0)+Recap!L1482)</f>
        <v/>
      </c>
    </row>
    <row r="1482" spans="1:12">
      <c r="A1482" s="2" t="str">
        <f>IF(Recap!A1483="","",IF(Recap!A1483&lt;0.25,1,0)+Recap!A1483)</f>
        <v/>
      </c>
      <c r="B1482" s="13" t="str">
        <f>IF(Recap!B1483="","",IF(Recap!B1483&lt;0.25,1,0)+Recap!B1483)</f>
        <v/>
      </c>
      <c r="C1482" s="13" t="str">
        <f>IF(Recap!C1483="","",IF(Recap!C1483&lt;0.25,1,0)+Recap!C1483)</f>
        <v/>
      </c>
      <c r="D1482" s="13" t="str">
        <f>IF(Recap!D1483="","",IF(Recap!D1483&lt;0.25,1,0)+Recap!D1483)</f>
        <v/>
      </c>
      <c r="E1482" s="13" t="str">
        <f>IF(Recap!E1483="","",IF(Recap!E1483&lt;0.25,1,0)+Recap!E1483)</f>
        <v/>
      </c>
      <c r="F1482" s="13" t="str">
        <f>IF(Recap!F1483="","",IF(Recap!F1483&lt;0.25,1,0)+Recap!F1483)</f>
        <v/>
      </c>
      <c r="G1482" s="13" t="str">
        <f>IF(Recap!G1483="","",IF(Recap!G1483&lt;0.25,1,0)+Recap!G1483)</f>
        <v/>
      </c>
      <c r="H1482" s="13" t="str">
        <f>IF(Recap!H1483="","",IF(Recap!H1483&lt;0.25,1,0)+Recap!H1483)</f>
        <v/>
      </c>
      <c r="I1482" s="13" t="str">
        <f>IF(Recap!I1483="","",IF(Recap!I1483&lt;0.25,1,0)+Recap!I1483)</f>
        <v/>
      </c>
      <c r="J1482" s="13" t="str">
        <f>IF(Recap!J1483="","",IF(Recap!J1483&lt;0.25,1,0)+Recap!J1483)</f>
        <v/>
      </c>
      <c r="L1482" s="13" t="str">
        <f>IF(Recap!L1483="","",IF(Recap!L1483&lt;0.25,1,0)+Recap!L1483)</f>
        <v/>
      </c>
    </row>
    <row r="1483" spans="1:12">
      <c r="A1483" s="2" t="str">
        <f>IF(Recap!A1484="","",IF(Recap!A1484&lt;0.25,1,0)+Recap!A1484)</f>
        <v/>
      </c>
      <c r="B1483" s="13" t="str">
        <f>IF(Recap!B1484="","",IF(Recap!B1484&lt;0.25,1,0)+Recap!B1484)</f>
        <v/>
      </c>
      <c r="C1483" s="13" t="str">
        <f>IF(Recap!C1484="","",IF(Recap!C1484&lt;0.25,1,0)+Recap!C1484)</f>
        <v/>
      </c>
      <c r="D1483" s="13" t="str">
        <f>IF(Recap!D1484="","",IF(Recap!D1484&lt;0.25,1,0)+Recap!D1484)</f>
        <v/>
      </c>
      <c r="E1483" s="13" t="str">
        <f>IF(Recap!E1484="","",IF(Recap!E1484&lt;0.25,1,0)+Recap!E1484)</f>
        <v/>
      </c>
      <c r="F1483" s="13" t="str">
        <f>IF(Recap!F1484="","",IF(Recap!F1484&lt;0.25,1,0)+Recap!F1484)</f>
        <v/>
      </c>
      <c r="G1483" s="13" t="str">
        <f>IF(Recap!G1484="","",IF(Recap!G1484&lt;0.25,1,0)+Recap!G1484)</f>
        <v/>
      </c>
      <c r="H1483" s="13" t="str">
        <f>IF(Recap!H1484="","",IF(Recap!H1484&lt;0.25,1,0)+Recap!H1484)</f>
        <v/>
      </c>
      <c r="I1483" s="13" t="str">
        <f>IF(Recap!I1484="","",IF(Recap!I1484&lt;0.25,1,0)+Recap!I1484)</f>
        <v/>
      </c>
      <c r="J1483" s="13" t="str">
        <f>IF(Recap!J1484="","",IF(Recap!J1484&lt;0.25,1,0)+Recap!J1484)</f>
        <v/>
      </c>
      <c r="L1483" s="13" t="str">
        <f>IF(Recap!L1484="","",IF(Recap!L1484&lt;0.25,1,0)+Recap!L1484)</f>
        <v/>
      </c>
    </row>
    <row r="1484" spans="1:12">
      <c r="A1484" s="2" t="str">
        <f>IF(Recap!A1485="","",IF(Recap!A1485&lt;0.25,1,0)+Recap!A1485)</f>
        <v/>
      </c>
      <c r="B1484" s="13" t="str">
        <f>IF(Recap!B1485="","",IF(Recap!B1485&lt;0.25,1,0)+Recap!B1485)</f>
        <v/>
      </c>
      <c r="C1484" s="13" t="str">
        <f>IF(Recap!C1485="","",IF(Recap!C1485&lt;0.25,1,0)+Recap!C1485)</f>
        <v/>
      </c>
      <c r="D1484" s="13" t="str">
        <f>IF(Recap!D1485="","",IF(Recap!D1485&lt;0.25,1,0)+Recap!D1485)</f>
        <v/>
      </c>
      <c r="E1484" s="13" t="str">
        <f>IF(Recap!E1485="","",IF(Recap!E1485&lt;0.25,1,0)+Recap!E1485)</f>
        <v/>
      </c>
      <c r="F1484" s="13" t="str">
        <f>IF(Recap!F1485="","",IF(Recap!F1485&lt;0.25,1,0)+Recap!F1485)</f>
        <v/>
      </c>
      <c r="G1484" s="13" t="str">
        <f>IF(Recap!G1485="","",IF(Recap!G1485&lt;0.25,1,0)+Recap!G1485)</f>
        <v/>
      </c>
      <c r="H1484" s="13" t="str">
        <f>IF(Recap!H1485="","",IF(Recap!H1485&lt;0.25,1,0)+Recap!H1485)</f>
        <v/>
      </c>
      <c r="I1484" s="13" t="str">
        <f>IF(Recap!I1485="","",IF(Recap!I1485&lt;0.25,1,0)+Recap!I1485)</f>
        <v/>
      </c>
      <c r="J1484" s="13" t="str">
        <f>IF(Recap!J1485="","",IF(Recap!J1485&lt;0.25,1,0)+Recap!J1485)</f>
        <v/>
      </c>
      <c r="L1484" s="13" t="str">
        <f>IF(Recap!L1485="","",IF(Recap!L1485&lt;0.25,1,0)+Recap!L1485)</f>
        <v/>
      </c>
    </row>
    <row r="1485" spans="1:12">
      <c r="A1485" s="2" t="str">
        <f>IF(Recap!A1486="","",IF(Recap!A1486&lt;0.25,1,0)+Recap!A1486)</f>
        <v/>
      </c>
      <c r="B1485" s="13" t="str">
        <f>IF(Recap!B1486="","",IF(Recap!B1486&lt;0.25,1,0)+Recap!B1486)</f>
        <v/>
      </c>
      <c r="C1485" s="13" t="str">
        <f>IF(Recap!C1486="","",IF(Recap!C1486&lt;0.25,1,0)+Recap!C1486)</f>
        <v/>
      </c>
      <c r="D1485" s="13" t="str">
        <f>IF(Recap!D1486="","",IF(Recap!D1486&lt;0.25,1,0)+Recap!D1486)</f>
        <v/>
      </c>
      <c r="E1485" s="13" t="str">
        <f>IF(Recap!E1486="","",IF(Recap!E1486&lt;0.25,1,0)+Recap!E1486)</f>
        <v/>
      </c>
      <c r="F1485" s="13" t="str">
        <f>IF(Recap!F1486="","",IF(Recap!F1486&lt;0.25,1,0)+Recap!F1486)</f>
        <v/>
      </c>
      <c r="G1485" s="13" t="str">
        <f>IF(Recap!G1486="","",IF(Recap!G1486&lt;0.25,1,0)+Recap!G1486)</f>
        <v/>
      </c>
      <c r="H1485" s="13" t="str">
        <f>IF(Recap!H1486="","",IF(Recap!H1486&lt;0.25,1,0)+Recap!H1486)</f>
        <v/>
      </c>
      <c r="I1485" s="13" t="str">
        <f>IF(Recap!I1486="","",IF(Recap!I1486&lt;0.25,1,0)+Recap!I1486)</f>
        <v/>
      </c>
      <c r="J1485" s="13" t="str">
        <f>IF(Recap!J1486="","",IF(Recap!J1486&lt;0.25,1,0)+Recap!J1486)</f>
        <v/>
      </c>
      <c r="L1485" s="13" t="str">
        <f>IF(Recap!L1486="","",IF(Recap!L1486&lt;0.25,1,0)+Recap!L1486)</f>
        <v/>
      </c>
    </row>
    <row r="1486" spans="1:12">
      <c r="A1486" s="2" t="str">
        <f>IF(Recap!A1487="","",IF(Recap!A1487&lt;0.25,1,0)+Recap!A1487)</f>
        <v/>
      </c>
      <c r="B1486" s="13" t="str">
        <f>IF(Recap!B1487="","",IF(Recap!B1487&lt;0.25,1,0)+Recap!B1487)</f>
        <v/>
      </c>
      <c r="C1486" s="13" t="str">
        <f>IF(Recap!C1487="","",IF(Recap!C1487&lt;0.25,1,0)+Recap!C1487)</f>
        <v/>
      </c>
      <c r="D1486" s="13" t="str">
        <f>IF(Recap!D1487="","",IF(Recap!D1487&lt;0.25,1,0)+Recap!D1487)</f>
        <v/>
      </c>
      <c r="E1486" s="13" t="str">
        <f>IF(Recap!E1487="","",IF(Recap!E1487&lt;0.25,1,0)+Recap!E1487)</f>
        <v/>
      </c>
      <c r="F1486" s="13" t="str">
        <f>IF(Recap!F1487="","",IF(Recap!F1487&lt;0.25,1,0)+Recap!F1487)</f>
        <v/>
      </c>
      <c r="G1486" s="13" t="str">
        <f>IF(Recap!G1487="","",IF(Recap!G1487&lt;0.25,1,0)+Recap!G1487)</f>
        <v/>
      </c>
      <c r="H1486" s="13" t="str">
        <f>IF(Recap!H1487="","",IF(Recap!H1487&lt;0.25,1,0)+Recap!H1487)</f>
        <v/>
      </c>
      <c r="I1486" s="13" t="str">
        <f>IF(Recap!I1487="","",IF(Recap!I1487&lt;0.25,1,0)+Recap!I1487)</f>
        <v/>
      </c>
      <c r="J1486" s="13" t="str">
        <f>IF(Recap!J1487="","",IF(Recap!J1487&lt;0.25,1,0)+Recap!J1487)</f>
        <v/>
      </c>
      <c r="L1486" s="13" t="str">
        <f>IF(Recap!L1487="","",IF(Recap!L1487&lt;0.25,1,0)+Recap!L1487)</f>
        <v/>
      </c>
    </row>
    <row r="1487" spans="1:12">
      <c r="A1487" s="2" t="str">
        <f>IF(Recap!A1488="","",IF(Recap!A1488&lt;0.25,1,0)+Recap!A1488)</f>
        <v/>
      </c>
      <c r="B1487" s="13" t="str">
        <f>IF(Recap!B1488="","",IF(Recap!B1488&lt;0.25,1,0)+Recap!B1488)</f>
        <v/>
      </c>
      <c r="C1487" s="13" t="str">
        <f>IF(Recap!C1488="","",IF(Recap!C1488&lt;0.25,1,0)+Recap!C1488)</f>
        <v/>
      </c>
      <c r="D1487" s="13" t="str">
        <f>IF(Recap!D1488="","",IF(Recap!D1488&lt;0.25,1,0)+Recap!D1488)</f>
        <v/>
      </c>
      <c r="E1487" s="13" t="str">
        <f>IF(Recap!E1488="","",IF(Recap!E1488&lt;0.25,1,0)+Recap!E1488)</f>
        <v/>
      </c>
      <c r="F1487" s="13" t="str">
        <f>IF(Recap!F1488="","",IF(Recap!F1488&lt;0.25,1,0)+Recap!F1488)</f>
        <v/>
      </c>
      <c r="G1487" s="13" t="str">
        <f>IF(Recap!G1488="","",IF(Recap!G1488&lt;0.25,1,0)+Recap!G1488)</f>
        <v/>
      </c>
      <c r="H1487" s="13" t="str">
        <f>IF(Recap!H1488="","",IF(Recap!H1488&lt;0.25,1,0)+Recap!H1488)</f>
        <v/>
      </c>
      <c r="I1487" s="13" t="str">
        <f>IF(Recap!I1488="","",IF(Recap!I1488&lt;0.25,1,0)+Recap!I1488)</f>
        <v/>
      </c>
      <c r="J1487" s="13" t="str">
        <f>IF(Recap!J1488="","",IF(Recap!J1488&lt;0.25,1,0)+Recap!J1488)</f>
        <v/>
      </c>
      <c r="L1487" s="13" t="str">
        <f>IF(Recap!L1488="","",IF(Recap!L1488&lt;0.25,1,0)+Recap!L1488)</f>
        <v/>
      </c>
    </row>
    <row r="1488" spans="1:12">
      <c r="A1488" s="2" t="str">
        <f>IF(Recap!A1489="","",IF(Recap!A1489&lt;0.25,1,0)+Recap!A1489)</f>
        <v/>
      </c>
      <c r="B1488" s="13" t="str">
        <f>IF(Recap!B1489="","",IF(Recap!B1489&lt;0.25,1,0)+Recap!B1489)</f>
        <v/>
      </c>
      <c r="C1488" s="13" t="str">
        <f>IF(Recap!C1489="","",IF(Recap!C1489&lt;0.25,1,0)+Recap!C1489)</f>
        <v/>
      </c>
      <c r="D1488" s="13" t="str">
        <f>IF(Recap!D1489="","",IF(Recap!D1489&lt;0.25,1,0)+Recap!D1489)</f>
        <v/>
      </c>
      <c r="E1488" s="13" t="str">
        <f>IF(Recap!E1489="","",IF(Recap!E1489&lt;0.25,1,0)+Recap!E1489)</f>
        <v/>
      </c>
      <c r="F1488" s="13" t="str">
        <f>IF(Recap!F1489="","",IF(Recap!F1489&lt;0.25,1,0)+Recap!F1489)</f>
        <v/>
      </c>
      <c r="G1488" s="13" t="str">
        <f>IF(Recap!G1489="","",IF(Recap!G1489&lt;0.25,1,0)+Recap!G1489)</f>
        <v/>
      </c>
      <c r="H1488" s="13" t="str">
        <f>IF(Recap!H1489="","",IF(Recap!H1489&lt;0.25,1,0)+Recap!H1489)</f>
        <v/>
      </c>
      <c r="I1488" s="13" t="str">
        <f>IF(Recap!I1489="","",IF(Recap!I1489&lt;0.25,1,0)+Recap!I1489)</f>
        <v/>
      </c>
      <c r="J1488" s="13" t="str">
        <f>IF(Recap!J1489="","",IF(Recap!J1489&lt;0.25,1,0)+Recap!J1489)</f>
        <v/>
      </c>
      <c r="L1488" s="13" t="str">
        <f>IF(Recap!L1489="","",IF(Recap!L1489&lt;0.25,1,0)+Recap!L1489)</f>
        <v/>
      </c>
    </row>
    <row r="1489" spans="1:12">
      <c r="A1489" s="2" t="str">
        <f>IF(Recap!A1490="","",IF(Recap!A1490&lt;0.25,1,0)+Recap!A1490)</f>
        <v/>
      </c>
      <c r="B1489" s="13" t="str">
        <f>IF(Recap!B1490="","",IF(Recap!B1490&lt;0.25,1,0)+Recap!B1490)</f>
        <v/>
      </c>
      <c r="C1489" s="13" t="str">
        <f>IF(Recap!C1490="","",IF(Recap!C1490&lt;0.25,1,0)+Recap!C1490)</f>
        <v/>
      </c>
      <c r="D1489" s="13" t="str">
        <f>IF(Recap!D1490="","",IF(Recap!D1490&lt;0.25,1,0)+Recap!D1490)</f>
        <v/>
      </c>
      <c r="E1489" s="13" t="str">
        <f>IF(Recap!E1490="","",IF(Recap!E1490&lt;0.25,1,0)+Recap!E1490)</f>
        <v/>
      </c>
      <c r="F1489" s="13" t="str">
        <f>IF(Recap!F1490="","",IF(Recap!F1490&lt;0.25,1,0)+Recap!F1490)</f>
        <v/>
      </c>
      <c r="G1489" s="13" t="str">
        <f>IF(Recap!G1490="","",IF(Recap!G1490&lt;0.25,1,0)+Recap!G1490)</f>
        <v/>
      </c>
      <c r="H1489" s="13" t="str">
        <f>IF(Recap!H1490="","",IF(Recap!H1490&lt;0.25,1,0)+Recap!H1490)</f>
        <v/>
      </c>
      <c r="I1489" s="13" t="str">
        <f>IF(Recap!I1490="","",IF(Recap!I1490&lt;0.25,1,0)+Recap!I1490)</f>
        <v/>
      </c>
      <c r="J1489" s="13" t="str">
        <f>IF(Recap!J1490="","",IF(Recap!J1490&lt;0.25,1,0)+Recap!J1490)</f>
        <v/>
      </c>
      <c r="L1489" s="13" t="str">
        <f>IF(Recap!L1490="","",IF(Recap!L1490&lt;0.25,1,0)+Recap!L1490)</f>
        <v/>
      </c>
    </row>
    <row r="1490" spans="1:12">
      <c r="A1490" s="2" t="str">
        <f>IF(Recap!A1491="","",IF(Recap!A1491&lt;0.25,1,0)+Recap!A1491)</f>
        <v/>
      </c>
      <c r="B1490" s="13" t="str">
        <f>IF(Recap!B1491="","",IF(Recap!B1491&lt;0.25,1,0)+Recap!B1491)</f>
        <v/>
      </c>
      <c r="C1490" s="13" t="str">
        <f>IF(Recap!C1491="","",IF(Recap!C1491&lt;0.25,1,0)+Recap!C1491)</f>
        <v/>
      </c>
      <c r="D1490" s="13" t="str">
        <f>IF(Recap!D1491="","",IF(Recap!D1491&lt;0.25,1,0)+Recap!D1491)</f>
        <v/>
      </c>
      <c r="E1490" s="13" t="str">
        <f>IF(Recap!E1491="","",IF(Recap!E1491&lt;0.25,1,0)+Recap!E1491)</f>
        <v/>
      </c>
      <c r="F1490" s="13" t="str">
        <f>IF(Recap!F1491="","",IF(Recap!F1491&lt;0.25,1,0)+Recap!F1491)</f>
        <v/>
      </c>
      <c r="G1490" s="13" t="str">
        <f>IF(Recap!G1491="","",IF(Recap!G1491&lt;0.25,1,0)+Recap!G1491)</f>
        <v/>
      </c>
      <c r="H1490" s="13" t="str">
        <f>IF(Recap!H1491="","",IF(Recap!H1491&lt;0.25,1,0)+Recap!H1491)</f>
        <v/>
      </c>
      <c r="I1490" s="13" t="str">
        <f>IF(Recap!I1491="","",IF(Recap!I1491&lt;0.25,1,0)+Recap!I1491)</f>
        <v/>
      </c>
      <c r="J1490" s="13" t="str">
        <f>IF(Recap!J1491="","",IF(Recap!J1491&lt;0.25,1,0)+Recap!J1491)</f>
        <v/>
      </c>
      <c r="L1490" s="13" t="str">
        <f>IF(Recap!L1491="","",IF(Recap!L1491&lt;0.25,1,0)+Recap!L1491)</f>
        <v/>
      </c>
    </row>
    <row r="1491" spans="1:12">
      <c r="A1491" s="2" t="str">
        <f>IF(Recap!A1492="","",IF(Recap!A1492&lt;0.25,1,0)+Recap!A1492)</f>
        <v/>
      </c>
      <c r="B1491" s="13" t="str">
        <f>IF(Recap!B1492="","",IF(Recap!B1492&lt;0.25,1,0)+Recap!B1492)</f>
        <v/>
      </c>
      <c r="C1491" s="13" t="str">
        <f>IF(Recap!C1492="","",IF(Recap!C1492&lt;0.25,1,0)+Recap!C1492)</f>
        <v/>
      </c>
      <c r="D1491" s="13" t="str">
        <f>IF(Recap!D1492="","",IF(Recap!D1492&lt;0.25,1,0)+Recap!D1492)</f>
        <v/>
      </c>
      <c r="E1491" s="13" t="str">
        <f>IF(Recap!E1492="","",IF(Recap!E1492&lt;0.25,1,0)+Recap!E1492)</f>
        <v/>
      </c>
      <c r="F1491" s="13" t="str">
        <f>IF(Recap!F1492="","",IF(Recap!F1492&lt;0.25,1,0)+Recap!F1492)</f>
        <v/>
      </c>
      <c r="G1491" s="13" t="str">
        <f>IF(Recap!G1492="","",IF(Recap!G1492&lt;0.25,1,0)+Recap!G1492)</f>
        <v/>
      </c>
      <c r="H1491" s="13" t="str">
        <f>IF(Recap!H1492="","",IF(Recap!H1492&lt;0.25,1,0)+Recap!H1492)</f>
        <v/>
      </c>
      <c r="I1491" s="13" t="str">
        <f>IF(Recap!I1492="","",IF(Recap!I1492&lt;0.25,1,0)+Recap!I1492)</f>
        <v/>
      </c>
      <c r="J1491" s="13" t="str">
        <f>IF(Recap!J1492="","",IF(Recap!J1492&lt;0.25,1,0)+Recap!J1492)</f>
        <v/>
      </c>
      <c r="L1491" s="13" t="str">
        <f>IF(Recap!L1492="","",IF(Recap!L1492&lt;0.25,1,0)+Recap!L1492)</f>
        <v/>
      </c>
    </row>
    <row r="1492" spans="1:12">
      <c r="A1492" s="2" t="str">
        <f>IF(Recap!A1493="","",IF(Recap!A1493&lt;0.25,1,0)+Recap!A1493)</f>
        <v/>
      </c>
      <c r="B1492" s="13" t="str">
        <f>IF(Recap!B1493="","",IF(Recap!B1493&lt;0.25,1,0)+Recap!B1493)</f>
        <v/>
      </c>
      <c r="C1492" s="13" t="str">
        <f>IF(Recap!C1493="","",IF(Recap!C1493&lt;0.25,1,0)+Recap!C1493)</f>
        <v/>
      </c>
      <c r="D1492" s="13" t="str">
        <f>IF(Recap!D1493="","",IF(Recap!D1493&lt;0.25,1,0)+Recap!D1493)</f>
        <v/>
      </c>
      <c r="E1492" s="13" t="str">
        <f>IF(Recap!E1493="","",IF(Recap!E1493&lt;0.25,1,0)+Recap!E1493)</f>
        <v/>
      </c>
      <c r="F1492" s="13" t="str">
        <f>IF(Recap!F1493="","",IF(Recap!F1493&lt;0.25,1,0)+Recap!F1493)</f>
        <v/>
      </c>
      <c r="G1492" s="13" t="str">
        <f>IF(Recap!G1493="","",IF(Recap!G1493&lt;0.25,1,0)+Recap!G1493)</f>
        <v/>
      </c>
      <c r="H1492" s="13" t="str">
        <f>IF(Recap!H1493="","",IF(Recap!H1493&lt;0.25,1,0)+Recap!H1493)</f>
        <v/>
      </c>
      <c r="I1492" s="13" t="str">
        <f>IF(Recap!I1493="","",IF(Recap!I1493&lt;0.25,1,0)+Recap!I1493)</f>
        <v/>
      </c>
      <c r="J1492" s="13" t="str">
        <f>IF(Recap!J1493="","",IF(Recap!J1493&lt;0.25,1,0)+Recap!J1493)</f>
        <v/>
      </c>
      <c r="L1492" s="13" t="str">
        <f>IF(Recap!L1493="","",IF(Recap!L1493&lt;0.25,1,0)+Recap!L1493)</f>
        <v/>
      </c>
    </row>
    <row r="1493" spans="1:12">
      <c r="A1493" s="2" t="str">
        <f>IF(Recap!A1494="","",IF(Recap!A1494&lt;0.25,1,0)+Recap!A1494)</f>
        <v/>
      </c>
      <c r="B1493" s="13" t="str">
        <f>IF(Recap!B1494="","",IF(Recap!B1494&lt;0.25,1,0)+Recap!B1494)</f>
        <v/>
      </c>
      <c r="C1493" s="13" t="str">
        <f>IF(Recap!C1494="","",IF(Recap!C1494&lt;0.25,1,0)+Recap!C1494)</f>
        <v/>
      </c>
      <c r="D1493" s="13" t="str">
        <f>IF(Recap!D1494="","",IF(Recap!D1494&lt;0.25,1,0)+Recap!D1494)</f>
        <v/>
      </c>
      <c r="E1493" s="13" t="str">
        <f>IF(Recap!E1494="","",IF(Recap!E1494&lt;0.25,1,0)+Recap!E1494)</f>
        <v/>
      </c>
      <c r="F1493" s="13" t="str">
        <f>IF(Recap!F1494="","",IF(Recap!F1494&lt;0.25,1,0)+Recap!F1494)</f>
        <v/>
      </c>
      <c r="G1493" s="13" t="str">
        <f>IF(Recap!G1494="","",IF(Recap!G1494&lt;0.25,1,0)+Recap!G1494)</f>
        <v/>
      </c>
      <c r="H1493" s="13" t="str">
        <f>IF(Recap!H1494="","",IF(Recap!H1494&lt;0.25,1,0)+Recap!H1494)</f>
        <v/>
      </c>
      <c r="I1493" s="13" t="str">
        <f>IF(Recap!I1494="","",IF(Recap!I1494&lt;0.25,1,0)+Recap!I1494)</f>
        <v/>
      </c>
      <c r="J1493" s="13" t="str">
        <f>IF(Recap!J1494="","",IF(Recap!J1494&lt;0.25,1,0)+Recap!J1494)</f>
        <v/>
      </c>
      <c r="L1493" s="13" t="str">
        <f>IF(Recap!L1494="","",IF(Recap!L1494&lt;0.25,1,0)+Recap!L1494)</f>
        <v/>
      </c>
    </row>
    <row r="1494" spans="1:12">
      <c r="A1494" s="2" t="str">
        <f>IF(Recap!A1495="","",IF(Recap!A1495&lt;0.25,1,0)+Recap!A1495)</f>
        <v/>
      </c>
      <c r="B1494" s="13" t="str">
        <f>IF(Recap!B1495="","",IF(Recap!B1495&lt;0.25,1,0)+Recap!B1495)</f>
        <v/>
      </c>
      <c r="C1494" s="13" t="str">
        <f>IF(Recap!C1495="","",IF(Recap!C1495&lt;0.25,1,0)+Recap!C1495)</f>
        <v/>
      </c>
      <c r="D1494" s="13" t="str">
        <f>IF(Recap!D1495="","",IF(Recap!D1495&lt;0.25,1,0)+Recap!D1495)</f>
        <v/>
      </c>
      <c r="E1494" s="13" t="str">
        <f>IF(Recap!E1495="","",IF(Recap!E1495&lt;0.25,1,0)+Recap!E1495)</f>
        <v/>
      </c>
      <c r="F1494" s="13" t="str">
        <f>IF(Recap!F1495="","",IF(Recap!F1495&lt;0.25,1,0)+Recap!F1495)</f>
        <v/>
      </c>
      <c r="G1494" s="13" t="str">
        <f>IF(Recap!G1495="","",IF(Recap!G1495&lt;0.25,1,0)+Recap!G1495)</f>
        <v/>
      </c>
      <c r="H1494" s="13" t="str">
        <f>IF(Recap!H1495="","",IF(Recap!H1495&lt;0.25,1,0)+Recap!H1495)</f>
        <v/>
      </c>
      <c r="I1494" s="13" t="str">
        <f>IF(Recap!I1495="","",IF(Recap!I1495&lt;0.25,1,0)+Recap!I1495)</f>
        <v/>
      </c>
      <c r="J1494" s="13" t="str">
        <f>IF(Recap!J1495="","",IF(Recap!J1495&lt;0.25,1,0)+Recap!J1495)</f>
        <v/>
      </c>
      <c r="L1494" s="13" t="str">
        <f>IF(Recap!L1495="","",IF(Recap!L1495&lt;0.25,1,0)+Recap!L1495)</f>
        <v/>
      </c>
    </row>
    <row r="1495" spans="1:12">
      <c r="A1495" s="2" t="str">
        <f>IF(Recap!A1496="","",IF(Recap!A1496&lt;0.25,1,0)+Recap!A1496)</f>
        <v/>
      </c>
      <c r="B1495" s="13" t="str">
        <f>IF(Recap!B1496="","",IF(Recap!B1496&lt;0.25,1,0)+Recap!B1496)</f>
        <v/>
      </c>
      <c r="C1495" s="13" t="str">
        <f>IF(Recap!C1496="","",IF(Recap!C1496&lt;0.25,1,0)+Recap!C1496)</f>
        <v/>
      </c>
      <c r="D1495" s="13" t="str">
        <f>IF(Recap!D1496="","",IF(Recap!D1496&lt;0.25,1,0)+Recap!D1496)</f>
        <v/>
      </c>
      <c r="E1495" s="13" t="str">
        <f>IF(Recap!E1496="","",IF(Recap!E1496&lt;0.25,1,0)+Recap!E1496)</f>
        <v/>
      </c>
      <c r="F1495" s="13" t="str">
        <f>IF(Recap!F1496="","",IF(Recap!F1496&lt;0.25,1,0)+Recap!F1496)</f>
        <v/>
      </c>
      <c r="G1495" s="13" t="str">
        <f>IF(Recap!G1496="","",IF(Recap!G1496&lt;0.25,1,0)+Recap!G1496)</f>
        <v/>
      </c>
      <c r="H1495" s="13" t="str">
        <f>IF(Recap!H1496="","",IF(Recap!H1496&lt;0.25,1,0)+Recap!H1496)</f>
        <v/>
      </c>
      <c r="I1495" s="13" t="str">
        <f>IF(Recap!I1496="","",IF(Recap!I1496&lt;0.25,1,0)+Recap!I1496)</f>
        <v/>
      </c>
      <c r="J1495" s="13" t="str">
        <f>IF(Recap!J1496="","",IF(Recap!J1496&lt;0.25,1,0)+Recap!J1496)</f>
        <v/>
      </c>
      <c r="L1495" s="13" t="str">
        <f>IF(Recap!L1496="","",IF(Recap!L1496&lt;0.25,1,0)+Recap!L1496)</f>
        <v/>
      </c>
    </row>
    <row r="1496" spans="1:12">
      <c r="A1496" s="2" t="str">
        <f>IF(Recap!A1497="","",IF(Recap!A1497&lt;0.25,1,0)+Recap!A1497)</f>
        <v/>
      </c>
      <c r="B1496" s="13" t="str">
        <f>IF(Recap!B1497="","",IF(Recap!B1497&lt;0.25,1,0)+Recap!B1497)</f>
        <v/>
      </c>
      <c r="C1496" s="13" t="str">
        <f>IF(Recap!C1497="","",IF(Recap!C1497&lt;0.25,1,0)+Recap!C1497)</f>
        <v/>
      </c>
      <c r="D1496" s="13" t="str">
        <f>IF(Recap!D1497="","",IF(Recap!D1497&lt;0.25,1,0)+Recap!D1497)</f>
        <v/>
      </c>
      <c r="E1496" s="13" t="str">
        <f>IF(Recap!E1497="","",IF(Recap!E1497&lt;0.25,1,0)+Recap!E1497)</f>
        <v/>
      </c>
      <c r="F1496" s="13" t="str">
        <f>IF(Recap!F1497="","",IF(Recap!F1497&lt;0.25,1,0)+Recap!F1497)</f>
        <v/>
      </c>
      <c r="G1496" s="13" t="str">
        <f>IF(Recap!G1497="","",IF(Recap!G1497&lt;0.25,1,0)+Recap!G1497)</f>
        <v/>
      </c>
      <c r="H1496" s="13" t="str">
        <f>IF(Recap!H1497="","",IF(Recap!H1497&lt;0.25,1,0)+Recap!H1497)</f>
        <v/>
      </c>
      <c r="I1496" s="13" t="str">
        <f>IF(Recap!I1497="","",IF(Recap!I1497&lt;0.25,1,0)+Recap!I1497)</f>
        <v/>
      </c>
      <c r="J1496" s="13" t="str">
        <f>IF(Recap!J1497="","",IF(Recap!J1497&lt;0.25,1,0)+Recap!J1497)</f>
        <v/>
      </c>
      <c r="L1496" s="13" t="str">
        <f>IF(Recap!L1497="","",IF(Recap!L1497&lt;0.25,1,0)+Recap!L1497)</f>
        <v/>
      </c>
    </row>
    <row r="1497" spans="1:12">
      <c r="A1497" s="2" t="str">
        <f>IF(Recap!A1498="","",IF(Recap!A1498&lt;0.25,1,0)+Recap!A1498)</f>
        <v/>
      </c>
      <c r="B1497" s="13" t="str">
        <f>IF(Recap!B1498="","",IF(Recap!B1498&lt;0.25,1,0)+Recap!B1498)</f>
        <v/>
      </c>
      <c r="C1497" s="13" t="str">
        <f>IF(Recap!C1498="","",IF(Recap!C1498&lt;0.25,1,0)+Recap!C1498)</f>
        <v/>
      </c>
      <c r="D1497" s="13" t="str">
        <f>IF(Recap!D1498="","",IF(Recap!D1498&lt;0.25,1,0)+Recap!D1498)</f>
        <v/>
      </c>
      <c r="E1497" s="13" t="str">
        <f>IF(Recap!E1498="","",IF(Recap!E1498&lt;0.25,1,0)+Recap!E1498)</f>
        <v/>
      </c>
      <c r="F1497" s="13" t="str">
        <f>IF(Recap!F1498="","",IF(Recap!F1498&lt;0.25,1,0)+Recap!F1498)</f>
        <v/>
      </c>
      <c r="G1497" s="13" t="str">
        <f>IF(Recap!G1498="","",IF(Recap!G1498&lt;0.25,1,0)+Recap!G1498)</f>
        <v/>
      </c>
      <c r="H1497" s="13" t="str">
        <f>IF(Recap!H1498="","",IF(Recap!H1498&lt;0.25,1,0)+Recap!H1498)</f>
        <v/>
      </c>
      <c r="I1497" s="13" t="str">
        <f>IF(Recap!I1498="","",IF(Recap!I1498&lt;0.25,1,0)+Recap!I1498)</f>
        <v/>
      </c>
      <c r="J1497" s="13" t="str">
        <f>IF(Recap!J1498="","",IF(Recap!J1498&lt;0.25,1,0)+Recap!J1498)</f>
        <v/>
      </c>
      <c r="L1497" s="13" t="str">
        <f>IF(Recap!L1498="","",IF(Recap!L1498&lt;0.25,1,0)+Recap!L1498)</f>
        <v/>
      </c>
    </row>
    <row r="1498" spans="1:12">
      <c r="A1498" s="2" t="str">
        <f>IF(Recap!A1499="","",IF(Recap!A1499&lt;0.25,1,0)+Recap!A1499)</f>
        <v/>
      </c>
      <c r="B1498" s="13" t="str">
        <f>IF(Recap!B1499="","",IF(Recap!B1499&lt;0.25,1,0)+Recap!B1499)</f>
        <v/>
      </c>
      <c r="C1498" s="13" t="str">
        <f>IF(Recap!C1499="","",IF(Recap!C1499&lt;0.25,1,0)+Recap!C1499)</f>
        <v/>
      </c>
      <c r="D1498" s="13" t="str">
        <f>IF(Recap!D1499="","",IF(Recap!D1499&lt;0.25,1,0)+Recap!D1499)</f>
        <v/>
      </c>
      <c r="E1498" s="13" t="str">
        <f>IF(Recap!E1499="","",IF(Recap!E1499&lt;0.25,1,0)+Recap!E1499)</f>
        <v/>
      </c>
      <c r="F1498" s="13" t="str">
        <f>IF(Recap!F1499="","",IF(Recap!F1499&lt;0.25,1,0)+Recap!F1499)</f>
        <v/>
      </c>
      <c r="G1498" s="13" t="str">
        <f>IF(Recap!G1499="","",IF(Recap!G1499&lt;0.25,1,0)+Recap!G1499)</f>
        <v/>
      </c>
      <c r="H1498" s="13" t="str">
        <f>IF(Recap!H1499="","",IF(Recap!H1499&lt;0.25,1,0)+Recap!H1499)</f>
        <v/>
      </c>
      <c r="I1498" s="13" t="str">
        <f>IF(Recap!I1499="","",IF(Recap!I1499&lt;0.25,1,0)+Recap!I1499)</f>
        <v/>
      </c>
      <c r="J1498" s="13" t="str">
        <f>IF(Recap!J1499="","",IF(Recap!J1499&lt;0.25,1,0)+Recap!J1499)</f>
        <v/>
      </c>
      <c r="L1498" s="13" t="str">
        <f>IF(Recap!L1499="","",IF(Recap!L1499&lt;0.25,1,0)+Recap!L1499)</f>
        <v/>
      </c>
    </row>
    <row r="1499" spans="1:12">
      <c r="A1499" s="2" t="str">
        <f>IF(Recap!A1500="","",IF(Recap!A1500&lt;0.25,1,0)+Recap!A1500)</f>
        <v/>
      </c>
      <c r="B1499" s="13" t="str">
        <f>IF(Recap!B1500="","",IF(Recap!B1500&lt;0.25,1,0)+Recap!B1500)</f>
        <v/>
      </c>
      <c r="C1499" s="13" t="str">
        <f>IF(Recap!C1500="","",IF(Recap!C1500&lt;0.25,1,0)+Recap!C1500)</f>
        <v/>
      </c>
      <c r="D1499" s="13" t="str">
        <f>IF(Recap!D1500="","",IF(Recap!D1500&lt;0.25,1,0)+Recap!D1500)</f>
        <v/>
      </c>
      <c r="E1499" s="13" t="str">
        <f>IF(Recap!E1500="","",IF(Recap!E1500&lt;0.25,1,0)+Recap!E1500)</f>
        <v/>
      </c>
      <c r="F1499" s="13" t="str">
        <f>IF(Recap!F1500="","",IF(Recap!F1500&lt;0.25,1,0)+Recap!F1500)</f>
        <v/>
      </c>
      <c r="G1499" s="13" t="str">
        <f>IF(Recap!G1500="","",IF(Recap!G1500&lt;0.25,1,0)+Recap!G1500)</f>
        <v/>
      </c>
      <c r="H1499" s="13" t="str">
        <f>IF(Recap!H1500="","",IF(Recap!H1500&lt;0.25,1,0)+Recap!H1500)</f>
        <v/>
      </c>
      <c r="I1499" s="13" t="str">
        <f>IF(Recap!I1500="","",IF(Recap!I1500&lt;0.25,1,0)+Recap!I1500)</f>
        <v/>
      </c>
      <c r="J1499" s="13" t="str">
        <f>IF(Recap!J1500="","",IF(Recap!J1500&lt;0.25,1,0)+Recap!J1500)</f>
        <v/>
      </c>
      <c r="L1499" s="13" t="str">
        <f>IF(Recap!L1500="","",IF(Recap!L1500&lt;0.25,1,0)+Recap!L1500)</f>
        <v/>
      </c>
    </row>
    <row r="1500" spans="1:12">
      <c r="A1500" s="2" t="str">
        <f>IF(Recap!A1501="","",IF(Recap!A1501&lt;0.25,1,0)+Recap!A1501)</f>
        <v/>
      </c>
      <c r="B1500" s="13" t="str">
        <f>IF(Recap!B1501="","",IF(Recap!B1501&lt;0.25,1,0)+Recap!B1501)</f>
        <v/>
      </c>
      <c r="C1500" s="13" t="str">
        <f>IF(Recap!C1501="","",IF(Recap!C1501&lt;0.25,1,0)+Recap!C1501)</f>
        <v/>
      </c>
      <c r="D1500" s="13" t="str">
        <f>IF(Recap!D1501="","",IF(Recap!D1501&lt;0.25,1,0)+Recap!D1501)</f>
        <v/>
      </c>
      <c r="E1500" s="13" t="str">
        <f>IF(Recap!E1501="","",IF(Recap!E1501&lt;0.25,1,0)+Recap!E1501)</f>
        <v/>
      </c>
      <c r="F1500" s="13" t="str">
        <f>IF(Recap!F1501="","",IF(Recap!F1501&lt;0.25,1,0)+Recap!F1501)</f>
        <v/>
      </c>
      <c r="G1500" s="13" t="str">
        <f>IF(Recap!G1501="","",IF(Recap!G1501&lt;0.25,1,0)+Recap!G1501)</f>
        <v/>
      </c>
      <c r="H1500" s="13" t="str">
        <f>IF(Recap!H1501="","",IF(Recap!H1501&lt;0.25,1,0)+Recap!H1501)</f>
        <v/>
      </c>
      <c r="I1500" s="13" t="str">
        <f>IF(Recap!I1501="","",IF(Recap!I1501&lt;0.25,1,0)+Recap!I1501)</f>
        <v/>
      </c>
      <c r="J1500" s="13" t="str">
        <f>IF(Recap!J1501="","",IF(Recap!J1501&lt;0.25,1,0)+Recap!J1501)</f>
        <v/>
      </c>
      <c r="L1500" s="13" t="str">
        <f>IF(Recap!L1501="","",IF(Recap!L1501&lt;0.25,1,0)+Recap!L1501)</f>
        <v/>
      </c>
    </row>
    <row r="1501" spans="1:12">
      <c r="A1501" s="2" t="str">
        <f>IF(Recap!A1502="","",IF(Recap!A1502&lt;0.25,1,0)+Recap!A1502)</f>
        <v/>
      </c>
      <c r="B1501" s="13" t="str">
        <f>IF(Recap!B1502="","",IF(Recap!B1502&lt;0.25,1,0)+Recap!B1502)</f>
        <v/>
      </c>
      <c r="C1501" s="13" t="str">
        <f>IF(Recap!C1502="","",IF(Recap!C1502&lt;0.25,1,0)+Recap!C1502)</f>
        <v/>
      </c>
      <c r="D1501" s="13" t="str">
        <f>IF(Recap!D1502="","",IF(Recap!D1502&lt;0.25,1,0)+Recap!D1502)</f>
        <v/>
      </c>
      <c r="E1501" s="13" t="str">
        <f>IF(Recap!E1502="","",IF(Recap!E1502&lt;0.25,1,0)+Recap!E1502)</f>
        <v/>
      </c>
      <c r="F1501" s="13" t="str">
        <f>IF(Recap!F1502="","",IF(Recap!F1502&lt;0.25,1,0)+Recap!F1502)</f>
        <v/>
      </c>
      <c r="G1501" s="13" t="str">
        <f>IF(Recap!G1502="","",IF(Recap!G1502&lt;0.25,1,0)+Recap!G1502)</f>
        <v/>
      </c>
      <c r="H1501" s="13" t="str">
        <f>IF(Recap!H1502="","",IF(Recap!H1502&lt;0.25,1,0)+Recap!H1502)</f>
        <v/>
      </c>
      <c r="I1501" s="13" t="str">
        <f>IF(Recap!I1502="","",IF(Recap!I1502&lt;0.25,1,0)+Recap!I1502)</f>
        <v/>
      </c>
      <c r="J1501" s="13" t="str">
        <f>IF(Recap!J1502="","",IF(Recap!J1502&lt;0.25,1,0)+Recap!J1502)</f>
        <v/>
      </c>
      <c r="L1501" s="13" t="str">
        <f>IF(Recap!L1502="","",IF(Recap!L1502&lt;0.25,1,0)+Recap!L1502)</f>
        <v/>
      </c>
    </row>
    <row r="1502" spans="1:12">
      <c r="A1502" s="2" t="str">
        <f>IF(Recap!A1503="","",IF(Recap!A1503&lt;0.25,1,0)+Recap!A1503)</f>
        <v/>
      </c>
      <c r="B1502" s="13" t="str">
        <f>IF(Recap!B1503="","",IF(Recap!B1503&lt;0.25,1,0)+Recap!B1503)</f>
        <v/>
      </c>
      <c r="C1502" s="13" t="str">
        <f>IF(Recap!C1503="","",IF(Recap!C1503&lt;0.25,1,0)+Recap!C1503)</f>
        <v/>
      </c>
      <c r="D1502" s="13" t="str">
        <f>IF(Recap!D1503="","",IF(Recap!D1503&lt;0.25,1,0)+Recap!D1503)</f>
        <v/>
      </c>
      <c r="E1502" s="13" t="str">
        <f>IF(Recap!E1503="","",IF(Recap!E1503&lt;0.25,1,0)+Recap!E1503)</f>
        <v/>
      </c>
      <c r="F1502" s="13" t="str">
        <f>IF(Recap!F1503="","",IF(Recap!F1503&lt;0.25,1,0)+Recap!F1503)</f>
        <v/>
      </c>
      <c r="G1502" s="13" t="str">
        <f>IF(Recap!G1503="","",IF(Recap!G1503&lt;0.25,1,0)+Recap!G1503)</f>
        <v/>
      </c>
      <c r="H1502" s="13" t="str">
        <f>IF(Recap!H1503="","",IF(Recap!H1503&lt;0.25,1,0)+Recap!H1503)</f>
        <v/>
      </c>
      <c r="I1502" s="13" t="str">
        <f>IF(Recap!I1503="","",IF(Recap!I1503&lt;0.25,1,0)+Recap!I1503)</f>
        <v/>
      </c>
      <c r="J1502" s="13" t="str">
        <f>IF(Recap!J1503="","",IF(Recap!J1503&lt;0.25,1,0)+Recap!J1503)</f>
        <v/>
      </c>
      <c r="L1502" s="13" t="str">
        <f>IF(Recap!L1503="","",IF(Recap!L1503&lt;0.25,1,0)+Recap!L1503)</f>
        <v/>
      </c>
    </row>
    <row r="1503" spans="1:12">
      <c r="A1503" s="2" t="str">
        <f>IF(Recap!A1504="","",IF(Recap!A1504&lt;0.25,1,0)+Recap!A1504)</f>
        <v/>
      </c>
      <c r="B1503" s="13" t="str">
        <f>IF(Recap!B1504="","",IF(Recap!B1504&lt;0.25,1,0)+Recap!B1504)</f>
        <v/>
      </c>
      <c r="C1503" s="13" t="str">
        <f>IF(Recap!C1504="","",IF(Recap!C1504&lt;0.25,1,0)+Recap!C1504)</f>
        <v/>
      </c>
      <c r="D1503" s="13" t="str">
        <f>IF(Recap!D1504="","",IF(Recap!D1504&lt;0.25,1,0)+Recap!D1504)</f>
        <v/>
      </c>
      <c r="E1503" s="13" t="str">
        <f>IF(Recap!E1504="","",IF(Recap!E1504&lt;0.25,1,0)+Recap!E1504)</f>
        <v/>
      </c>
      <c r="F1503" s="13" t="str">
        <f>IF(Recap!F1504="","",IF(Recap!F1504&lt;0.25,1,0)+Recap!F1504)</f>
        <v/>
      </c>
      <c r="G1503" s="13" t="str">
        <f>IF(Recap!G1504="","",IF(Recap!G1504&lt;0.25,1,0)+Recap!G1504)</f>
        <v/>
      </c>
      <c r="H1503" s="13" t="str">
        <f>IF(Recap!H1504="","",IF(Recap!H1504&lt;0.25,1,0)+Recap!H1504)</f>
        <v/>
      </c>
      <c r="I1503" s="13" t="str">
        <f>IF(Recap!I1504="","",IF(Recap!I1504&lt;0.25,1,0)+Recap!I1504)</f>
        <v/>
      </c>
      <c r="J1503" s="13" t="str">
        <f>IF(Recap!J1504="","",IF(Recap!J1504&lt;0.25,1,0)+Recap!J1504)</f>
        <v/>
      </c>
      <c r="L1503" s="13" t="str">
        <f>IF(Recap!L1504="","",IF(Recap!L1504&lt;0.25,1,0)+Recap!L1504)</f>
        <v/>
      </c>
    </row>
    <row r="1504" spans="1:12">
      <c r="A1504" s="2" t="str">
        <f>IF(Recap!A1505="","",IF(Recap!A1505&lt;0.25,1,0)+Recap!A1505)</f>
        <v/>
      </c>
      <c r="B1504" s="13" t="str">
        <f>IF(Recap!B1505="","",IF(Recap!B1505&lt;0.25,1,0)+Recap!B1505)</f>
        <v/>
      </c>
      <c r="C1504" s="13" t="str">
        <f>IF(Recap!C1505="","",IF(Recap!C1505&lt;0.25,1,0)+Recap!C1505)</f>
        <v/>
      </c>
      <c r="D1504" s="13" t="str">
        <f>IF(Recap!D1505="","",IF(Recap!D1505&lt;0.25,1,0)+Recap!D1505)</f>
        <v/>
      </c>
      <c r="E1504" s="13" t="str">
        <f>IF(Recap!E1505="","",IF(Recap!E1505&lt;0.25,1,0)+Recap!E1505)</f>
        <v/>
      </c>
      <c r="F1504" s="13" t="str">
        <f>IF(Recap!F1505="","",IF(Recap!F1505&lt;0.25,1,0)+Recap!F1505)</f>
        <v/>
      </c>
      <c r="G1504" s="13" t="str">
        <f>IF(Recap!G1505="","",IF(Recap!G1505&lt;0.25,1,0)+Recap!G1505)</f>
        <v/>
      </c>
      <c r="H1504" s="13" t="str">
        <f>IF(Recap!H1505="","",IF(Recap!H1505&lt;0.25,1,0)+Recap!H1505)</f>
        <v/>
      </c>
      <c r="I1504" s="13" t="str">
        <f>IF(Recap!I1505="","",IF(Recap!I1505&lt;0.25,1,0)+Recap!I1505)</f>
        <v/>
      </c>
      <c r="J1504" s="13" t="str">
        <f>IF(Recap!J1505="","",IF(Recap!J1505&lt;0.25,1,0)+Recap!J1505)</f>
        <v/>
      </c>
      <c r="L1504" s="13" t="str">
        <f>IF(Recap!L1505="","",IF(Recap!L1505&lt;0.25,1,0)+Recap!L1505)</f>
        <v/>
      </c>
    </row>
    <row r="1505" spans="1:12">
      <c r="A1505" s="2" t="str">
        <f>IF(Recap!A1506="","",IF(Recap!A1506&lt;0.25,1,0)+Recap!A1506)</f>
        <v/>
      </c>
      <c r="B1505" s="13" t="str">
        <f>IF(Recap!B1506="","",IF(Recap!B1506&lt;0.25,1,0)+Recap!B1506)</f>
        <v/>
      </c>
      <c r="C1505" s="13" t="str">
        <f>IF(Recap!C1506="","",IF(Recap!C1506&lt;0.25,1,0)+Recap!C1506)</f>
        <v/>
      </c>
      <c r="D1505" s="13" t="str">
        <f>IF(Recap!D1506="","",IF(Recap!D1506&lt;0.25,1,0)+Recap!D1506)</f>
        <v/>
      </c>
      <c r="E1505" s="13" t="str">
        <f>IF(Recap!E1506="","",IF(Recap!E1506&lt;0.25,1,0)+Recap!E1506)</f>
        <v/>
      </c>
      <c r="F1505" s="13" t="str">
        <f>IF(Recap!F1506="","",IF(Recap!F1506&lt;0.25,1,0)+Recap!F1506)</f>
        <v/>
      </c>
      <c r="G1505" s="13" t="str">
        <f>IF(Recap!G1506="","",IF(Recap!G1506&lt;0.25,1,0)+Recap!G1506)</f>
        <v/>
      </c>
      <c r="H1505" s="13" t="str">
        <f>IF(Recap!H1506="","",IF(Recap!H1506&lt;0.25,1,0)+Recap!H1506)</f>
        <v/>
      </c>
      <c r="I1505" s="13" t="str">
        <f>IF(Recap!I1506="","",IF(Recap!I1506&lt;0.25,1,0)+Recap!I1506)</f>
        <v/>
      </c>
      <c r="J1505" s="13" t="str">
        <f>IF(Recap!J1506="","",IF(Recap!J1506&lt;0.25,1,0)+Recap!J1506)</f>
        <v/>
      </c>
      <c r="L1505" s="13" t="str">
        <f>IF(Recap!L1506="","",IF(Recap!L1506&lt;0.25,1,0)+Recap!L1506)</f>
        <v/>
      </c>
    </row>
    <row r="1506" spans="1:12">
      <c r="A1506" s="2" t="str">
        <f>IF(Recap!A1507="","",IF(Recap!A1507&lt;0.25,1,0)+Recap!A1507)</f>
        <v/>
      </c>
      <c r="B1506" s="13" t="str">
        <f>IF(Recap!B1507="","",IF(Recap!B1507&lt;0.25,1,0)+Recap!B1507)</f>
        <v/>
      </c>
      <c r="C1506" s="13" t="str">
        <f>IF(Recap!C1507="","",IF(Recap!C1507&lt;0.25,1,0)+Recap!C1507)</f>
        <v/>
      </c>
      <c r="D1506" s="13" t="str">
        <f>IF(Recap!D1507="","",IF(Recap!D1507&lt;0.25,1,0)+Recap!D1507)</f>
        <v/>
      </c>
      <c r="E1506" s="13" t="str">
        <f>IF(Recap!E1507="","",IF(Recap!E1507&lt;0.25,1,0)+Recap!E1507)</f>
        <v/>
      </c>
      <c r="F1506" s="13" t="str">
        <f>IF(Recap!F1507="","",IF(Recap!F1507&lt;0.25,1,0)+Recap!F1507)</f>
        <v/>
      </c>
      <c r="G1506" s="13" t="str">
        <f>IF(Recap!G1507="","",IF(Recap!G1507&lt;0.25,1,0)+Recap!G1507)</f>
        <v/>
      </c>
      <c r="H1506" s="13" t="str">
        <f>IF(Recap!H1507="","",IF(Recap!H1507&lt;0.25,1,0)+Recap!H1507)</f>
        <v/>
      </c>
      <c r="I1506" s="13" t="str">
        <f>IF(Recap!I1507="","",IF(Recap!I1507&lt;0.25,1,0)+Recap!I1507)</f>
        <v/>
      </c>
      <c r="J1506" s="13" t="str">
        <f>IF(Recap!J1507="","",IF(Recap!J1507&lt;0.25,1,0)+Recap!J1507)</f>
        <v/>
      </c>
      <c r="L1506" s="13" t="str">
        <f>IF(Recap!L1507="","",IF(Recap!L1507&lt;0.25,1,0)+Recap!L1507)</f>
        <v/>
      </c>
    </row>
    <row r="1507" spans="1:12">
      <c r="A1507" s="2" t="str">
        <f>IF(Recap!A1508="","",IF(Recap!A1508&lt;0.25,1,0)+Recap!A1508)</f>
        <v/>
      </c>
      <c r="B1507" s="13" t="str">
        <f>IF(Recap!B1508="","",IF(Recap!B1508&lt;0.25,1,0)+Recap!B1508)</f>
        <v/>
      </c>
      <c r="C1507" s="13" t="str">
        <f>IF(Recap!C1508="","",IF(Recap!C1508&lt;0.25,1,0)+Recap!C1508)</f>
        <v/>
      </c>
      <c r="D1507" s="13" t="str">
        <f>IF(Recap!D1508="","",IF(Recap!D1508&lt;0.25,1,0)+Recap!D1508)</f>
        <v/>
      </c>
      <c r="E1507" s="13" t="str">
        <f>IF(Recap!E1508="","",IF(Recap!E1508&lt;0.25,1,0)+Recap!E1508)</f>
        <v/>
      </c>
      <c r="F1507" s="13" t="str">
        <f>IF(Recap!F1508="","",IF(Recap!F1508&lt;0.25,1,0)+Recap!F1508)</f>
        <v/>
      </c>
      <c r="G1507" s="13" t="str">
        <f>IF(Recap!G1508="","",IF(Recap!G1508&lt;0.25,1,0)+Recap!G1508)</f>
        <v/>
      </c>
      <c r="H1507" s="13" t="str">
        <f>IF(Recap!H1508="","",IF(Recap!H1508&lt;0.25,1,0)+Recap!H1508)</f>
        <v/>
      </c>
      <c r="I1507" s="13" t="str">
        <f>IF(Recap!I1508="","",IF(Recap!I1508&lt;0.25,1,0)+Recap!I1508)</f>
        <v/>
      </c>
      <c r="J1507" s="13" t="str">
        <f>IF(Recap!J1508="","",IF(Recap!J1508&lt;0.25,1,0)+Recap!J1508)</f>
        <v/>
      </c>
      <c r="L1507" s="13" t="str">
        <f>IF(Recap!L1508="","",IF(Recap!L1508&lt;0.25,1,0)+Recap!L1508)</f>
        <v/>
      </c>
    </row>
    <row r="1508" spans="1:12">
      <c r="A1508" s="2" t="str">
        <f>IF(Recap!A1509="","",IF(Recap!A1509&lt;0.25,1,0)+Recap!A1509)</f>
        <v/>
      </c>
      <c r="B1508" s="13" t="str">
        <f>IF(Recap!B1509="","",IF(Recap!B1509&lt;0.25,1,0)+Recap!B1509)</f>
        <v/>
      </c>
      <c r="C1508" s="13" t="str">
        <f>IF(Recap!C1509="","",IF(Recap!C1509&lt;0.25,1,0)+Recap!C1509)</f>
        <v/>
      </c>
      <c r="D1508" s="13" t="str">
        <f>IF(Recap!D1509="","",IF(Recap!D1509&lt;0.25,1,0)+Recap!D1509)</f>
        <v/>
      </c>
      <c r="E1508" s="13" t="str">
        <f>IF(Recap!E1509="","",IF(Recap!E1509&lt;0.25,1,0)+Recap!E1509)</f>
        <v/>
      </c>
      <c r="F1508" s="13" t="str">
        <f>IF(Recap!F1509="","",IF(Recap!F1509&lt;0.25,1,0)+Recap!F1509)</f>
        <v/>
      </c>
      <c r="G1508" s="13" t="str">
        <f>IF(Recap!G1509="","",IF(Recap!G1509&lt;0.25,1,0)+Recap!G1509)</f>
        <v/>
      </c>
      <c r="H1508" s="13" t="str">
        <f>IF(Recap!H1509="","",IF(Recap!H1509&lt;0.25,1,0)+Recap!H1509)</f>
        <v/>
      </c>
      <c r="I1508" s="13" t="str">
        <f>IF(Recap!I1509="","",IF(Recap!I1509&lt;0.25,1,0)+Recap!I1509)</f>
        <v/>
      </c>
      <c r="J1508" s="13" t="str">
        <f>IF(Recap!J1509="","",IF(Recap!J1509&lt;0.25,1,0)+Recap!J1509)</f>
        <v/>
      </c>
      <c r="L1508" s="13" t="str">
        <f>IF(Recap!L1509="","",IF(Recap!L1509&lt;0.25,1,0)+Recap!L1509)</f>
        <v/>
      </c>
    </row>
    <row r="1509" spans="1:12">
      <c r="A1509" s="2" t="str">
        <f>IF(Recap!A1510="","",IF(Recap!A1510&lt;0.25,1,0)+Recap!A1510)</f>
        <v/>
      </c>
      <c r="B1509" s="13" t="str">
        <f>IF(Recap!B1510="","",IF(Recap!B1510&lt;0.25,1,0)+Recap!B1510)</f>
        <v/>
      </c>
      <c r="C1509" s="13" t="str">
        <f>IF(Recap!C1510="","",IF(Recap!C1510&lt;0.25,1,0)+Recap!C1510)</f>
        <v/>
      </c>
      <c r="D1509" s="13" t="str">
        <f>IF(Recap!D1510="","",IF(Recap!D1510&lt;0.25,1,0)+Recap!D1510)</f>
        <v/>
      </c>
      <c r="E1509" s="13" t="str">
        <f>IF(Recap!E1510="","",IF(Recap!E1510&lt;0.25,1,0)+Recap!E1510)</f>
        <v/>
      </c>
      <c r="F1509" s="13" t="str">
        <f>IF(Recap!F1510="","",IF(Recap!F1510&lt;0.25,1,0)+Recap!F1510)</f>
        <v/>
      </c>
      <c r="G1509" s="13" t="str">
        <f>IF(Recap!G1510="","",IF(Recap!G1510&lt;0.25,1,0)+Recap!G1510)</f>
        <v/>
      </c>
      <c r="H1509" s="13" t="str">
        <f>IF(Recap!H1510="","",IF(Recap!H1510&lt;0.25,1,0)+Recap!H1510)</f>
        <v/>
      </c>
      <c r="I1509" s="13" t="str">
        <f>IF(Recap!I1510="","",IF(Recap!I1510&lt;0.25,1,0)+Recap!I1510)</f>
        <v/>
      </c>
      <c r="J1509" s="13" t="str">
        <f>IF(Recap!J1510="","",IF(Recap!J1510&lt;0.25,1,0)+Recap!J1510)</f>
        <v/>
      </c>
      <c r="L1509" s="13" t="str">
        <f>IF(Recap!L1510="","",IF(Recap!L1510&lt;0.25,1,0)+Recap!L1510)</f>
        <v/>
      </c>
    </row>
    <row r="1510" spans="1:12">
      <c r="A1510" s="2" t="str">
        <f>IF(Recap!A1511="","",IF(Recap!A1511&lt;0.25,1,0)+Recap!A1511)</f>
        <v/>
      </c>
      <c r="B1510" s="13" t="str">
        <f>IF(Recap!B1511="","",IF(Recap!B1511&lt;0.25,1,0)+Recap!B1511)</f>
        <v/>
      </c>
      <c r="C1510" s="13" t="str">
        <f>IF(Recap!C1511="","",IF(Recap!C1511&lt;0.25,1,0)+Recap!C1511)</f>
        <v/>
      </c>
      <c r="D1510" s="13" t="str">
        <f>IF(Recap!D1511="","",IF(Recap!D1511&lt;0.25,1,0)+Recap!D1511)</f>
        <v/>
      </c>
      <c r="E1510" s="13" t="str">
        <f>IF(Recap!E1511="","",IF(Recap!E1511&lt;0.25,1,0)+Recap!E1511)</f>
        <v/>
      </c>
      <c r="F1510" s="13" t="str">
        <f>IF(Recap!F1511="","",IF(Recap!F1511&lt;0.25,1,0)+Recap!F1511)</f>
        <v/>
      </c>
      <c r="G1510" s="13" t="str">
        <f>IF(Recap!G1511="","",IF(Recap!G1511&lt;0.25,1,0)+Recap!G1511)</f>
        <v/>
      </c>
      <c r="H1510" s="13" t="str">
        <f>IF(Recap!H1511="","",IF(Recap!H1511&lt;0.25,1,0)+Recap!H1511)</f>
        <v/>
      </c>
      <c r="I1510" s="13" t="str">
        <f>IF(Recap!I1511="","",IF(Recap!I1511&lt;0.25,1,0)+Recap!I1511)</f>
        <v/>
      </c>
      <c r="J1510" s="13" t="str">
        <f>IF(Recap!J1511="","",IF(Recap!J1511&lt;0.25,1,0)+Recap!J1511)</f>
        <v/>
      </c>
      <c r="L1510" s="13" t="str">
        <f>IF(Recap!L1511="","",IF(Recap!L1511&lt;0.25,1,0)+Recap!L1511)</f>
        <v/>
      </c>
    </row>
    <row r="1511" spans="1:12">
      <c r="A1511" s="2" t="str">
        <f>IF(Recap!A1512="","",IF(Recap!A1512&lt;0.25,1,0)+Recap!A1512)</f>
        <v/>
      </c>
      <c r="B1511" s="13" t="str">
        <f>IF(Recap!B1512="","",IF(Recap!B1512&lt;0.25,1,0)+Recap!B1512)</f>
        <v/>
      </c>
      <c r="C1511" s="13" t="str">
        <f>IF(Recap!C1512="","",IF(Recap!C1512&lt;0.25,1,0)+Recap!C1512)</f>
        <v/>
      </c>
      <c r="D1511" s="13" t="str">
        <f>IF(Recap!D1512="","",IF(Recap!D1512&lt;0.25,1,0)+Recap!D1512)</f>
        <v/>
      </c>
      <c r="E1511" s="13" t="str">
        <f>IF(Recap!E1512="","",IF(Recap!E1512&lt;0.25,1,0)+Recap!E1512)</f>
        <v/>
      </c>
      <c r="F1511" s="13" t="str">
        <f>IF(Recap!F1512="","",IF(Recap!F1512&lt;0.25,1,0)+Recap!F1512)</f>
        <v/>
      </c>
      <c r="G1511" s="13" t="str">
        <f>IF(Recap!G1512="","",IF(Recap!G1512&lt;0.25,1,0)+Recap!G1512)</f>
        <v/>
      </c>
      <c r="H1511" s="13" t="str">
        <f>IF(Recap!H1512="","",IF(Recap!H1512&lt;0.25,1,0)+Recap!H1512)</f>
        <v/>
      </c>
      <c r="I1511" s="13" t="str">
        <f>IF(Recap!I1512="","",IF(Recap!I1512&lt;0.25,1,0)+Recap!I1512)</f>
        <v/>
      </c>
      <c r="J1511" s="13" t="str">
        <f>IF(Recap!J1512="","",IF(Recap!J1512&lt;0.25,1,0)+Recap!J1512)</f>
        <v/>
      </c>
      <c r="L1511" s="13" t="str">
        <f>IF(Recap!L1512="","",IF(Recap!L1512&lt;0.25,1,0)+Recap!L1512)</f>
        <v/>
      </c>
    </row>
    <row r="1512" spans="1:12">
      <c r="A1512" s="2" t="str">
        <f>IF(Recap!A1513="","",IF(Recap!A1513&lt;0.25,1,0)+Recap!A1513)</f>
        <v/>
      </c>
      <c r="B1512" s="13" t="str">
        <f>IF(Recap!B1513="","",IF(Recap!B1513&lt;0.25,1,0)+Recap!B1513)</f>
        <v/>
      </c>
      <c r="C1512" s="13" t="str">
        <f>IF(Recap!C1513="","",IF(Recap!C1513&lt;0.25,1,0)+Recap!C1513)</f>
        <v/>
      </c>
      <c r="D1512" s="13" t="str">
        <f>IF(Recap!D1513="","",IF(Recap!D1513&lt;0.25,1,0)+Recap!D1513)</f>
        <v/>
      </c>
      <c r="E1512" s="13" t="str">
        <f>IF(Recap!E1513="","",IF(Recap!E1513&lt;0.25,1,0)+Recap!E1513)</f>
        <v/>
      </c>
      <c r="F1512" s="13" t="str">
        <f>IF(Recap!F1513="","",IF(Recap!F1513&lt;0.25,1,0)+Recap!F1513)</f>
        <v/>
      </c>
      <c r="G1512" s="13" t="str">
        <f>IF(Recap!G1513="","",IF(Recap!G1513&lt;0.25,1,0)+Recap!G1513)</f>
        <v/>
      </c>
      <c r="H1512" s="13" t="str">
        <f>IF(Recap!H1513="","",IF(Recap!H1513&lt;0.25,1,0)+Recap!H1513)</f>
        <v/>
      </c>
      <c r="I1512" s="13" t="str">
        <f>IF(Recap!I1513="","",IF(Recap!I1513&lt;0.25,1,0)+Recap!I1513)</f>
        <v/>
      </c>
      <c r="J1512" s="13" t="str">
        <f>IF(Recap!J1513="","",IF(Recap!J1513&lt;0.25,1,0)+Recap!J1513)</f>
        <v/>
      </c>
      <c r="L1512" s="13" t="str">
        <f>IF(Recap!L1513="","",IF(Recap!L1513&lt;0.25,1,0)+Recap!L1513)</f>
        <v/>
      </c>
    </row>
    <row r="1513" spans="1:12">
      <c r="A1513" s="2" t="str">
        <f>IF(Recap!A1514="","",IF(Recap!A1514&lt;0.25,1,0)+Recap!A1514)</f>
        <v/>
      </c>
      <c r="B1513" s="13" t="str">
        <f>IF(Recap!B1514="","",IF(Recap!B1514&lt;0.25,1,0)+Recap!B1514)</f>
        <v/>
      </c>
      <c r="C1513" s="13" t="str">
        <f>IF(Recap!C1514="","",IF(Recap!C1514&lt;0.25,1,0)+Recap!C1514)</f>
        <v/>
      </c>
      <c r="D1513" s="13" t="str">
        <f>IF(Recap!D1514="","",IF(Recap!D1514&lt;0.25,1,0)+Recap!D1514)</f>
        <v/>
      </c>
      <c r="E1513" s="13" t="str">
        <f>IF(Recap!E1514="","",IF(Recap!E1514&lt;0.25,1,0)+Recap!E1514)</f>
        <v/>
      </c>
      <c r="F1513" s="13" t="str">
        <f>IF(Recap!F1514="","",IF(Recap!F1514&lt;0.25,1,0)+Recap!F1514)</f>
        <v/>
      </c>
      <c r="G1513" s="13" t="str">
        <f>IF(Recap!G1514="","",IF(Recap!G1514&lt;0.25,1,0)+Recap!G1514)</f>
        <v/>
      </c>
      <c r="H1513" s="13" t="str">
        <f>IF(Recap!H1514="","",IF(Recap!H1514&lt;0.25,1,0)+Recap!H1514)</f>
        <v/>
      </c>
      <c r="I1513" s="13" t="str">
        <f>IF(Recap!I1514="","",IF(Recap!I1514&lt;0.25,1,0)+Recap!I1514)</f>
        <v/>
      </c>
      <c r="J1513" s="13" t="str">
        <f>IF(Recap!J1514="","",IF(Recap!J1514&lt;0.25,1,0)+Recap!J1514)</f>
        <v/>
      </c>
      <c r="L1513" s="13" t="str">
        <f>IF(Recap!L1514="","",IF(Recap!L1514&lt;0.25,1,0)+Recap!L1514)</f>
        <v/>
      </c>
    </row>
    <row r="1514" spans="1:12">
      <c r="A1514" s="2" t="str">
        <f>IF(Recap!A1515="","",IF(Recap!A1515&lt;0.25,1,0)+Recap!A1515)</f>
        <v/>
      </c>
      <c r="B1514" s="13" t="str">
        <f>IF(Recap!B1515="","",IF(Recap!B1515&lt;0.25,1,0)+Recap!B1515)</f>
        <v/>
      </c>
      <c r="C1514" s="13" t="str">
        <f>IF(Recap!C1515="","",IF(Recap!C1515&lt;0.25,1,0)+Recap!C1515)</f>
        <v/>
      </c>
      <c r="D1514" s="13" t="str">
        <f>IF(Recap!D1515="","",IF(Recap!D1515&lt;0.25,1,0)+Recap!D1515)</f>
        <v/>
      </c>
      <c r="E1514" s="13" t="str">
        <f>IF(Recap!E1515="","",IF(Recap!E1515&lt;0.25,1,0)+Recap!E1515)</f>
        <v/>
      </c>
      <c r="F1514" s="13" t="str">
        <f>IF(Recap!F1515="","",IF(Recap!F1515&lt;0.25,1,0)+Recap!F1515)</f>
        <v/>
      </c>
      <c r="G1514" s="13" t="str">
        <f>IF(Recap!G1515="","",IF(Recap!G1515&lt;0.25,1,0)+Recap!G1515)</f>
        <v/>
      </c>
      <c r="H1514" s="13" t="str">
        <f>IF(Recap!H1515="","",IF(Recap!H1515&lt;0.25,1,0)+Recap!H1515)</f>
        <v/>
      </c>
      <c r="I1514" s="13" t="str">
        <f>IF(Recap!I1515="","",IF(Recap!I1515&lt;0.25,1,0)+Recap!I1515)</f>
        <v/>
      </c>
      <c r="J1514" s="13" t="str">
        <f>IF(Recap!J1515="","",IF(Recap!J1515&lt;0.25,1,0)+Recap!J1515)</f>
        <v/>
      </c>
      <c r="L1514" s="13" t="str">
        <f>IF(Recap!L1515="","",IF(Recap!L1515&lt;0.25,1,0)+Recap!L1515)</f>
        <v/>
      </c>
    </row>
    <row r="1515" spans="1:12">
      <c r="A1515" s="2" t="str">
        <f>IF(Recap!A1516="","",IF(Recap!A1516&lt;0.25,1,0)+Recap!A1516)</f>
        <v/>
      </c>
      <c r="B1515" s="13" t="str">
        <f>IF(Recap!B1516="","",IF(Recap!B1516&lt;0.25,1,0)+Recap!B1516)</f>
        <v/>
      </c>
      <c r="C1515" s="13" t="str">
        <f>IF(Recap!C1516="","",IF(Recap!C1516&lt;0.25,1,0)+Recap!C1516)</f>
        <v/>
      </c>
      <c r="D1515" s="13" t="str">
        <f>IF(Recap!D1516="","",IF(Recap!D1516&lt;0.25,1,0)+Recap!D1516)</f>
        <v/>
      </c>
      <c r="E1515" s="13" t="str">
        <f>IF(Recap!E1516="","",IF(Recap!E1516&lt;0.25,1,0)+Recap!E1516)</f>
        <v/>
      </c>
      <c r="F1515" s="13" t="str">
        <f>IF(Recap!F1516="","",IF(Recap!F1516&lt;0.25,1,0)+Recap!F1516)</f>
        <v/>
      </c>
      <c r="G1515" s="13" t="str">
        <f>IF(Recap!G1516="","",IF(Recap!G1516&lt;0.25,1,0)+Recap!G1516)</f>
        <v/>
      </c>
      <c r="H1515" s="13" t="str">
        <f>IF(Recap!H1516="","",IF(Recap!H1516&lt;0.25,1,0)+Recap!H1516)</f>
        <v/>
      </c>
      <c r="I1515" s="13" t="str">
        <f>IF(Recap!I1516="","",IF(Recap!I1516&lt;0.25,1,0)+Recap!I1516)</f>
        <v/>
      </c>
      <c r="J1515" s="13" t="str">
        <f>IF(Recap!J1516="","",IF(Recap!J1516&lt;0.25,1,0)+Recap!J1516)</f>
        <v/>
      </c>
      <c r="L1515" s="13" t="str">
        <f>IF(Recap!L1516="","",IF(Recap!L1516&lt;0.25,1,0)+Recap!L1516)</f>
        <v/>
      </c>
    </row>
    <row r="1516" spans="1:12">
      <c r="A1516" s="2" t="str">
        <f>IF(Recap!A1517="","",IF(Recap!A1517&lt;0.25,1,0)+Recap!A1517)</f>
        <v/>
      </c>
      <c r="B1516" s="13" t="str">
        <f>IF(Recap!B1517="","",IF(Recap!B1517&lt;0.25,1,0)+Recap!B1517)</f>
        <v/>
      </c>
      <c r="C1516" s="13" t="str">
        <f>IF(Recap!C1517="","",IF(Recap!C1517&lt;0.25,1,0)+Recap!C1517)</f>
        <v/>
      </c>
      <c r="D1516" s="13" t="str">
        <f>IF(Recap!D1517="","",IF(Recap!D1517&lt;0.25,1,0)+Recap!D1517)</f>
        <v/>
      </c>
      <c r="E1516" s="13" t="str">
        <f>IF(Recap!E1517="","",IF(Recap!E1517&lt;0.25,1,0)+Recap!E1517)</f>
        <v/>
      </c>
      <c r="F1516" s="13" t="str">
        <f>IF(Recap!F1517="","",IF(Recap!F1517&lt;0.25,1,0)+Recap!F1517)</f>
        <v/>
      </c>
      <c r="G1516" s="13" t="str">
        <f>IF(Recap!G1517="","",IF(Recap!G1517&lt;0.25,1,0)+Recap!G1517)</f>
        <v/>
      </c>
      <c r="H1516" s="13" t="str">
        <f>IF(Recap!H1517="","",IF(Recap!H1517&lt;0.25,1,0)+Recap!H1517)</f>
        <v/>
      </c>
      <c r="I1516" s="13" t="str">
        <f>IF(Recap!I1517="","",IF(Recap!I1517&lt;0.25,1,0)+Recap!I1517)</f>
        <v/>
      </c>
      <c r="J1516" s="13" t="str">
        <f>IF(Recap!J1517="","",IF(Recap!J1517&lt;0.25,1,0)+Recap!J1517)</f>
        <v/>
      </c>
      <c r="L1516" s="13" t="str">
        <f>IF(Recap!L1517="","",IF(Recap!L1517&lt;0.25,1,0)+Recap!L1517)</f>
        <v/>
      </c>
    </row>
    <row r="1517" spans="1:12">
      <c r="A1517" s="2" t="str">
        <f>IF(Recap!A1518="","",IF(Recap!A1518&lt;0.25,1,0)+Recap!A1518)</f>
        <v/>
      </c>
      <c r="B1517" s="13" t="str">
        <f>IF(Recap!B1518="","",IF(Recap!B1518&lt;0.25,1,0)+Recap!B1518)</f>
        <v/>
      </c>
      <c r="C1517" s="13" t="str">
        <f>IF(Recap!C1518="","",IF(Recap!C1518&lt;0.25,1,0)+Recap!C1518)</f>
        <v/>
      </c>
      <c r="D1517" s="13" t="str">
        <f>IF(Recap!D1518="","",IF(Recap!D1518&lt;0.25,1,0)+Recap!D1518)</f>
        <v/>
      </c>
      <c r="E1517" s="13" t="str">
        <f>IF(Recap!E1518="","",IF(Recap!E1518&lt;0.25,1,0)+Recap!E1518)</f>
        <v/>
      </c>
      <c r="F1517" s="13" t="str">
        <f>IF(Recap!F1518="","",IF(Recap!F1518&lt;0.25,1,0)+Recap!F1518)</f>
        <v/>
      </c>
      <c r="G1517" s="13" t="str">
        <f>IF(Recap!G1518="","",IF(Recap!G1518&lt;0.25,1,0)+Recap!G1518)</f>
        <v/>
      </c>
      <c r="H1517" s="13" t="str">
        <f>IF(Recap!H1518="","",IF(Recap!H1518&lt;0.25,1,0)+Recap!H1518)</f>
        <v/>
      </c>
      <c r="I1517" s="13" t="str">
        <f>IF(Recap!I1518="","",IF(Recap!I1518&lt;0.25,1,0)+Recap!I1518)</f>
        <v/>
      </c>
      <c r="J1517" s="13" t="str">
        <f>IF(Recap!J1518="","",IF(Recap!J1518&lt;0.25,1,0)+Recap!J1518)</f>
        <v/>
      </c>
      <c r="L1517" s="13" t="str">
        <f>IF(Recap!L1518="","",IF(Recap!L1518&lt;0.25,1,0)+Recap!L1518)</f>
        <v/>
      </c>
    </row>
    <row r="1518" spans="1:12">
      <c r="A1518" s="2" t="str">
        <f>IF(Recap!A1519="","",IF(Recap!A1519&lt;0.25,1,0)+Recap!A1519)</f>
        <v/>
      </c>
      <c r="B1518" s="13" t="str">
        <f>IF(Recap!B1519="","",IF(Recap!B1519&lt;0.25,1,0)+Recap!B1519)</f>
        <v/>
      </c>
      <c r="C1518" s="13" t="str">
        <f>IF(Recap!C1519="","",IF(Recap!C1519&lt;0.25,1,0)+Recap!C1519)</f>
        <v/>
      </c>
      <c r="D1518" s="13" t="str">
        <f>IF(Recap!D1519="","",IF(Recap!D1519&lt;0.25,1,0)+Recap!D1519)</f>
        <v/>
      </c>
      <c r="E1518" s="13" t="str">
        <f>IF(Recap!E1519="","",IF(Recap!E1519&lt;0.25,1,0)+Recap!E1519)</f>
        <v/>
      </c>
      <c r="F1518" s="13" t="str">
        <f>IF(Recap!F1519="","",IF(Recap!F1519&lt;0.25,1,0)+Recap!F1519)</f>
        <v/>
      </c>
      <c r="G1518" s="13" t="str">
        <f>IF(Recap!G1519="","",IF(Recap!G1519&lt;0.25,1,0)+Recap!G1519)</f>
        <v/>
      </c>
      <c r="H1518" s="13" t="str">
        <f>IF(Recap!H1519="","",IF(Recap!H1519&lt;0.25,1,0)+Recap!H1519)</f>
        <v/>
      </c>
      <c r="I1518" s="13" t="str">
        <f>IF(Recap!I1519="","",IF(Recap!I1519&lt;0.25,1,0)+Recap!I1519)</f>
        <v/>
      </c>
      <c r="J1518" s="13" t="str">
        <f>IF(Recap!J1519="","",IF(Recap!J1519&lt;0.25,1,0)+Recap!J1519)</f>
        <v/>
      </c>
      <c r="L1518" s="13" t="str">
        <f>IF(Recap!L1519="","",IF(Recap!L1519&lt;0.25,1,0)+Recap!L1519)</f>
        <v/>
      </c>
    </row>
    <row r="1519" spans="1:12">
      <c r="A1519" s="2" t="str">
        <f>IF(Recap!A1520="","",IF(Recap!A1520&lt;0.25,1,0)+Recap!A1520)</f>
        <v/>
      </c>
      <c r="B1519" s="13" t="str">
        <f>IF(Recap!B1520="","",IF(Recap!B1520&lt;0.25,1,0)+Recap!B1520)</f>
        <v/>
      </c>
      <c r="C1519" s="13" t="str">
        <f>IF(Recap!C1520="","",IF(Recap!C1520&lt;0.25,1,0)+Recap!C1520)</f>
        <v/>
      </c>
      <c r="D1519" s="13" t="str">
        <f>IF(Recap!D1520="","",IF(Recap!D1520&lt;0.25,1,0)+Recap!D1520)</f>
        <v/>
      </c>
      <c r="E1519" s="13" t="str">
        <f>IF(Recap!E1520="","",IF(Recap!E1520&lt;0.25,1,0)+Recap!E1520)</f>
        <v/>
      </c>
      <c r="F1519" s="13" t="str">
        <f>IF(Recap!F1520="","",IF(Recap!F1520&lt;0.25,1,0)+Recap!F1520)</f>
        <v/>
      </c>
      <c r="G1519" s="13" t="str">
        <f>IF(Recap!G1520="","",IF(Recap!G1520&lt;0.25,1,0)+Recap!G1520)</f>
        <v/>
      </c>
      <c r="H1519" s="13" t="str">
        <f>IF(Recap!H1520="","",IF(Recap!H1520&lt;0.25,1,0)+Recap!H1520)</f>
        <v/>
      </c>
      <c r="I1519" s="13" t="str">
        <f>IF(Recap!I1520="","",IF(Recap!I1520&lt;0.25,1,0)+Recap!I1520)</f>
        <v/>
      </c>
      <c r="J1519" s="13" t="str">
        <f>IF(Recap!J1520="","",IF(Recap!J1520&lt;0.25,1,0)+Recap!J1520)</f>
        <v/>
      </c>
      <c r="L1519" s="13" t="str">
        <f>IF(Recap!L1520="","",IF(Recap!L1520&lt;0.25,1,0)+Recap!L1520)</f>
        <v/>
      </c>
    </row>
    <row r="1520" spans="1:12">
      <c r="A1520" s="2" t="str">
        <f>IF(Recap!A1521="","",IF(Recap!A1521&lt;0.25,1,0)+Recap!A1521)</f>
        <v/>
      </c>
      <c r="B1520" s="13" t="str">
        <f>IF(Recap!B1521="","",IF(Recap!B1521&lt;0.25,1,0)+Recap!B1521)</f>
        <v/>
      </c>
      <c r="C1520" s="13" t="str">
        <f>IF(Recap!C1521="","",IF(Recap!C1521&lt;0.25,1,0)+Recap!C1521)</f>
        <v/>
      </c>
      <c r="D1520" s="13" t="str">
        <f>IF(Recap!D1521="","",IF(Recap!D1521&lt;0.25,1,0)+Recap!D1521)</f>
        <v/>
      </c>
      <c r="E1520" s="13" t="str">
        <f>IF(Recap!E1521="","",IF(Recap!E1521&lt;0.25,1,0)+Recap!E1521)</f>
        <v/>
      </c>
      <c r="F1520" s="13" t="str">
        <f>IF(Recap!F1521="","",IF(Recap!F1521&lt;0.25,1,0)+Recap!F1521)</f>
        <v/>
      </c>
      <c r="G1520" s="13" t="str">
        <f>IF(Recap!G1521="","",IF(Recap!G1521&lt;0.25,1,0)+Recap!G1521)</f>
        <v/>
      </c>
      <c r="H1520" s="13" t="str">
        <f>IF(Recap!H1521="","",IF(Recap!H1521&lt;0.25,1,0)+Recap!H1521)</f>
        <v/>
      </c>
      <c r="I1520" s="13" t="str">
        <f>IF(Recap!I1521="","",IF(Recap!I1521&lt;0.25,1,0)+Recap!I1521)</f>
        <v/>
      </c>
      <c r="J1520" s="13" t="str">
        <f>IF(Recap!J1521="","",IF(Recap!J1521&lt;0.25,1,0)+Recap!J1521)</f>
        <v/>
      </c>
      <c r="L1520" s="13" t="str">
        <f>IF(Recap!L1521="","",IF(Recap!L1521&lt;0.25,1,0)+Recap!L1521)</f>
        <v/>
      </c>
    </row>
    <row r="1521" spans="1:12">
      <c r="A1521" s="2" t="str">
        <f>IF(Recap!A1522="","",IF(Recap!A1522&lt;0.25,1,0)+Recap!A1522)</f>
        <v/>
      </c>
      <c r="B1521" s="13" t="str">
        <f>IF(Recap!B1522="","",IF(Recap!B1522&lt;0.25,1,0)+Recap!B1522)</f>
        <v/>
      </c>
      <c r="C1521" s="13" t="str">
        <f>IF(Recap!C1522="","",IF(Recap!C1522&lt;0.25,1,0)+Recap!C1522)</f>
        <v/>
      </c>
      <c r="D1521" s="13" t="str">
        <f>IF(Recap!D1522="","",IF(Recap!D1522&lt;0.25,1,0)+Recap!D1522)</f>
        <v/>
      </c>
      <c r="E1521" s="13" t="str">
        <f>IF(Recap!E1522="","",IF(Recap!E1522&lt;0.25,1,0)+Recap!E1522)</f>
        <v/>
      </c>
      <c r="F1521" s="13" t="str">
        <f>IF(Recap!F1522="","",IF(Recap!F1522&lt;0.25,1,0)+Recap!F1522)</f>
        <v/>
      </c>
      <c r="G1521" s="13" t="str">
        <f>IF(Recap!G1522="","",IF(Recap!G1522&lt;0.25,1,0)+Recap!G1522)</f>
        <v/>
      </c>
      <c r="H1521" s="13" t="str">
        <f>IF(Recap!H1522="","",IF(Recap!H1522&lt;0.25,1,0)+Recap!H1522)</f>
        <v/>
      </c>
      <c r="I1521" s="13" t="str">
        <f>IF(Recap!I1522="","",IF(Recap!I1522&lt;0.25,1,0)+Recap!I1522)</f>
        <v/>
      </c>
      <c r="J1521" s="13" t="str">
        <f>IF(Recap!J1522="","",IF(Recap!J1522&lt;0.25,1,0)+Recap!J1522)</f>
        <v/>
      </c>
      <c r="L1521" s="13" t="str">
        <f>IF(Recap!L1522="","",IF(Recap!L1522&lt;0.25,1,0)+Recap!L1522)</f>
        <v/>
      </c>
    </row>
    <row r="1522" spans="1:12">
      <c r="A1522" s="2" t="str">
        <f>IF(Recap!A1523="","",IF(Recap!A1523&lt;0.25,1,0)+Recap!A1523)</f>
        <v/>
      </c>
      <c r="B1522" s="13" t="str">
        <f>IF(Recap!B1523="","",IF(Recap!B1523&lt;0.25,1,0)+Recap!B1523)</f>
        <v/>
      </c>
      <c r="C1522" s="13" t="str">
        <f>IF(Recap!C1523="","",IF(Recap!C1523&lt;0.25,1,0)+Recap!C1523)</f>
        <v/>
      </c>
      <c r="D1522" s="13" t="str">
        <f>IF(Recap!D1523="","",IF(Recap!D1523&lt;0.25,1,0)+Recap!D1523)</f>
        <v/>
      </c>
      <c r="E1522" s="13" t="str">
        <f>IF(Recap!E1523="","",IF(Recap!E1523&lt;0.25,1,0)+Recap!E1523)</f>
        <v/>
      </c>
      <c r="F1522" s="13" t="str">
        <f>IF(Recap!F1523="","",IF(Recap!F1523&lt;0.25,1,0)+Recap!F1523)</f>
        <v/>
      </c>
      <c r="G1522" s="13" t="str">
        <f>IF(Recap!G1523="","",IF(Recap!G1523&lt;0.25,1,0)+Recap!G1523)</f>
        <v/>
      </c>
      <c r="H1522" s="13" t="str">
        <f>IF(Recap!H1523="","",IF(Recap!H1523&lt;0.25,1,0)+Recap!H1523)</f>
        <v/>
      </c>
      <c r="I1522" s="13" t="str">
        <f>IF(Recap!I1523="","",IF(Recap!I1523&lt;0.25,1,0)+Recap!I1523)</f>
        <v/>
      </c>
      <c r="J1522" s="13" t="str">
        <f>IF(Recap!J1523="","",IF(Recap!J1523&lt;0.25,1,0)+Recap!J1523)</f>
        <v/>
      </c>
      <c r="L1522" s="13" t="str">
        <f>IF(Recap!L1523="","",IF(Recap!L1523&lt;0.25,1,0)+Recap!L1523)</f>
        <v/>
      </c>
    </row>
    <row r="1523" spans="1:12">
      <c r="A1523" s="2" t="str">
        <f>IF(Recap!A1524="","",IF(Recap!A1524&lt;0.25,1,0)+Recap!A1524)</f>
        <v/>
      </c>
      <c r="B1523" s="13" t="str">
        <f>IF(Recap!B1524="","",IF(Recap!B1524&lt;0.25,1,0)+Recap!B1524)</f>
        <v/>
      </c>
      <c r="C1523" s="13" t="str">
        <f>IF(Recap!C1524="","",IF(Recap!C1524&lt;0.25,1,0)+Recap!C1524)</f>
        <v/>
      </c>
      <c r="D1523" s="13" t="str">
        <f>IF(Recap!D1524="","",IF(Recap!D1524&lt;0.25,1,0)+Recap!D1524)</f>
        <v/>
      </c>
      <c r="E1523" s="13" t="str">
        <f>IF(Recap!E1524="","",IF(Recap!E1524&lt;0.25,1,0)+Recap!E1524)</f>
        <v/>
      </c>
      <c r="F1523" s="13" t="str">
        <f>IF(Recap!F1524="","",IF(Recap!F1524&lt;0.25,1,0)+Recap!F1524)</f>
        <v/>
      </c>
      <c r="G1523" s="13" t="str">
        <f>IF(Recap!G1524="","",IF(Recap!G1524&lt;0.25,1,0)+Recap!G1524)</f>
        <v/>
      </c>
      <c r="H1523" s="13" t="str">
        <f>IF(Recap!H1524="","",IF(Recap!H1524&lt;0.25,1,0)+Recap!H1524)</f>
        <v/>
      </c>
      <c r="I1523" s="13" t="str">
        <f>IF(Recap!I1524="","",IF(Recap!I1524&lt;0.25,1,0)+Recap!I1524)</f>
        <v/>
      </c>
      <c r="J1523" s="13" t="str">
        <f>IF(Recap!J1524="","",IF(Recap!J1524&lt;0.25,1,0)+Recap!J1524)</f>
        <v/>
      </c>
      <c r="L1523" s="13" t="str">
        <f>IF(Recap!L1524="","",IF(Recap!L1524&lt;0.25,1,0)+Recap!L1524)</f>
        <v/>
      </c>
    </row>
    <row r="1524" spans="1:12">
      <c r="A1524" s="2" t="str">
        <f>IF(Recap!A1525="","",IF(Recap!A1525&lt;0.25,1,0)+Recap!A1525)</f>
        <v/>
      </c>
      <c r="B1524" s="13" t="str">
        <f>IF(Recap!B1525="","",IF(Recap!B1525&lt;0.25,1,0)+Recap!B1525)</f>
        <v/>
      </c>
      <c r="C1524" s="13" t="str">
        <f>IF(Recap!C1525="","",IF(Recap!C1525&lt;0.25,1,0)+Recap!C1525)</f>
        <v/>
      </c>
      <c r="D1524" s="13" t="str">
        <f>IF(Recap!D1525="","",IF(Recap!D1525&lt;0.25,1,0)+Recap!D1525)</f>
        <v/>
      </c>
      <c r="E1524" s="13" t="str">
        <f>IF(Recap!E1525="","",IF(Recap!E1525&lt;0.25,1,0)+Recap!E1525)</f>
        <v/>
      </c>
      <c r="F1524" s="13" t="str">
        <f>IF(Recap!F1525="","",IF(Recap!F1525&lt;0.25,1,0)+Recap!F1525)</f>
        <v/>
      </c>
      <c r="G1524" s="13" t="str">
        <f>IF(Recap!G1525="","",IF(Recap!G1525&lt;0.25,1,0)+Recap!G1525)</f>
        <v/>
      </c>
      <c r="H1524" s="13" t="str">
        <f>IF(Recap!H1525="","",IF(Recap!H1525&lt;0.25,1,0)+Recap!H1525)</f>
        <v/>
      </c>
      <c r="I1524" s="13" t="str">
        <f>IF(Recap!I1525="","",IF(Recap!I1525&lt;0.25,1,0)+Recap!I1525)</f>
        <v/>
      </c>
      <c r="J1524" s="13" t="str">
        <f>IF(Recap!J1525="","",IF(Recap!J1525&lt;0.25,1,0)+Recap!J1525)</f>
        <v/>
      </c>
      <c r="L1524" s="13" t="str">
        <f>IF(Recap!L1525="","",IF(Recap!L1525&lt;0.25,1,0)+Recap!L1525)</f>
        <v/>
      </c>
    </row>
    <row r="1525" spans="1:12">
      <c r="A1525" s="2" t="str">
        <f>IF(Recap!A1526="","",IF(Recap!A1526&lt;0.25,1,0)+Recap!A1526)</f>
        <v/>
      </c>
      <c r="B1525" s="13" t="str">
        <f>IF(Recap!B1526="","",IF(Recap!B1526&lt;0.25,1,0)+Recap!B1526)</f>
        <v/>
      </c>
      <c r="C1525" s="13" t="str">
        <f>IF(Recap!C1526="","",IF(Recap!C1526&lt;0.25,1,0)+Recap!C1526)</f>
        <v/>
      </c>
      <c r="D1525" s="13" t="str">
        <f>IF(Recap!D1526="","",IF(Recap!D1526&lt;0.25,1,0)+Recap!D1526)</f>
        <v/>
      </c>
      <c r="E1525" s="13" t="str">
        <f>IF(Recap!E1526="","",IF(Recap!E1526&lt;0.25,1,0)+Recap!E1526)</f>
        <v/>
      </c>
      <c r="F1525" s="13" t="str">
        <f>IF(Recap!F1526="","",IF(Recap!F1526&lt;0.25,1,0)+Recap!F1526)</f>
        <v/>
      </c>
      <c r="G1525" s="13" t="str">
        <f>IF(Recap!G1526="","",IF(Recap!G1526&lt;0.25,1,0)+Recap!G1526)</f>
        <v/>
      </c>
      <c r="H1525" s="13" t="str">
        <f>IF(Recap!H1526="","",IF(Recap!H1526&lt;0.25,1,0)+Recap!H1526)</f>
        <v/>
      </c>
      <c r="I1525" s="13" t="str">
        <f>IF(Recap!I1526="","",IF(Recap!I1526&lt;0.25,1,0)+Recap!I1526)</f>
        <v/>
      </c>
      <c r="J1525" s="13" t="str">
        <f>IF(Recap!J1526="","",IF(Recap!J1526&lt;0.25,1,0)+Recap!J1526)</f>
        <v/>
      </c>
      <c r="L1525" s="13" t="str">
        <f>IF(Recap!L1526="","",IF(Recap!L1526&lt;0.25,1,0)+Recap!L1526)</f>
        <v/>
      </c>
    </row>
    <row r="1526" spans="1:12">
      <c r="A1526" s="2" t="str">
        <f>IF(Recap!A1527="","",IF(Recap!A1527&lt;0.25,1,0)+Recap!A1527)</f>
        <v/>
      </c>
      <c r="B1526" s="13" t="str">
        <f>IF(Recap!B1527="","",IF(Recap!B1527&lt;0.25,1,0)+Recap!B1527)</f>
        <v/>
      </c>
      <c r="C1526" s="13" t="str">
        <f>IF(Recap!C1527="","",IF(Recap!C1527&lt;0.25,1,0)+Recap!C1527)</f>
        <v/>
      </c>
      <c r="D1526" s="13" t="str">
        <f>IF(Recap!D1527="","",IF(Recap!D1527&lt;0.25,1,0)+Recap!D1527)</f>
        <v/>
      </c>
      <c r="E1526" s="13" t="str">
        <f>IF(Recap!E1527="","",IF(Recap!E1527&lt;0.25,1,0)+Recap!E1527)</f>
        <v/>
      </c>
      <c r="F1526" s="13" t="str">
        <f>IF(Recap!F1527="","",IF(Recap!F1527&lt;0.25,1,0)+Recap!F1527)</f>
        <v/>
      </c>
      <c r="G1526" s="13" t="str">
        <f>IF(Recap!G1527="","",IF(Recap!G1527&lt;0.25,1,0)+Recap!G1527)</f>
        <v/>
      </c>
      <c r="H1526" s="13" t="str">
        <f>IF(Recap!H1527="","",IF(Recap!H1527&lt;0.25,1,0)+Recap!H1527)</f>
        <v/>
      </c>
      <c r="I1526" s="13" t="str">
        <f>IF(Recap!I1527="","",IF(Recap!I1527&lt;0.25,1,0)+Recap!I1527)</f>
        <v/>
      </c>
      <c r="J1526" s="13" t="str">
        <f>IF(Recap!J1527="","",IF(Recap!J1527&lt;0.25,1,0)+Recap!J1527)</f>
        <v/>
      </c>
      <c r="L1526" s="13" t="str">
        <f>IF(Recap!L1527="","",IF(Recap!L1527&lt;0.25,1,0)+Recap!L1527)</f>
        <v/>
      </c>
    </row>
    <row r="1527" spans="1:12">
      <c r="A1527" s="2" t="str">
        <f>IF(Recap!A1528="","",IF(Recap!A1528&lt;0.25,1,0)+Recap!A1528)</f>
        <v/>
      </c>
      <c r="B1527" s="13" t="str">
        <f>IF(Recap!B1528="","",IF(Recap!B1528&lt;0.25,1,0)+Recap!B1528)</f>
        <v/>
      </c>
      <c r="C1527" s="13" t="str">
        <f>IF(Recap!C1528="","",IF(Recap!C1528&lt;0.25,1,0)+Recap!C1528)</f>
        <v/>
      </c>
      <c r="D1527" s="13" t="str">
        <f>IF(Recap!D1528="","",IF(Recap!D1528&lt;0.25,1,0)+Recap!D1528)</f>
        <v/>
      </c>
      <c r="E1527" s="13" t="str">
        <f>IF(Recap!E1528="","",IF(Recap!E1528&lt;0.25,1,0)+Recap!E1528)</f>
        <v/>
      </c>
      <c r="F1527" s="13" t="str">
        <f>IF(Recap!F1528="","",IF(Recap!F1528&lt;0.25,1,0)+Recap!F1528)</f>
        <v/>
      </c>
      <c r="G1527" s="13" t="str">
        <f>IF(Recap!G1528="","",IF(Recap!G1528&lt;0.25,1,0)+Recap!G1528)</f>
        <v/>
      </c>
      <c r="H1527" s="13" t="str">
        <f>IF(Recap!H1528="","",IF(Recap!H1528&lt;0.25,1,0)+Recap!H1528)</f>
        <v/>
      </c>
      <c r="I1527" s="13" t="str">
        <f>IF(Recap!I1528="","",IF(Recap!I1528&lt;0.25,1,0)+Recap!I1528)</f>
        <v/>
      </c>
      <c r="J1527" s="13" t="str">
        <f>IF(Recap!J1528="","",IF(Recap!J1528&lt;0.25,1,0)+Recap!J1528)</f>
        <v/>
      </c>
      <c r="L1527" s="13" t="str">
        <f>IF(Recap!L1528="","",IF(Recap!L1528&lt;0.25,1,0)+Recap!L1528)</f>
        <v/>
      </c>
    </row>
    <row r="1528" spans="1:12">
      <c r="A1528" s="2" t="str">
        <f>IF(Recap!A1529="","",IF(Recap!A1529&lt;0.25,1,0)+Recap!A1529)</f>
        <v/>
      </c>
      <c r="B1528" s="13" t="str">
        <f>IF(Recap!B1529="","",IF(Recap!B1529&lt;0.25,1,0)+Recap!B1529)</f>
        <v/>
      </c>
      <c r="C1528" s="13" t="str">
        <f>IF(Recap!C1529="","",IF(Recap!C1529&lt;0.25,1,0)+Recap!C1529)</f>
        <v/>
      </c>
      <c r="D1528" s="13" t="str">
        <f>IF(Recap!D1529="","",IF(Recap!D1529&lt;0.25,1,0)+Recap!D1529)</f>
        <v/>
      </c>
      <c r="E1528" s="13" t="str">
        <f>IF(Recap!E1529="","",IF(Recap!E1529&lt;0.25,1,0)+Recap!E1529)</f>
        <v/>
      </c>
      <c r="F1528" s="13" t="str">
        <f>IF(Recap!F1529="","",IF(Recap!F1529&lt;0.25,1,0)+Recap!F1529)</f>
        <v/>
      </c>
      <c r="G1528" s="13" t="str">
        <f>IF(Recap!G1529="","",IF(Recap!G1529&lt;0.25,1,0)+Recap!G1529)</f>
        <v/>
      </c>
      <c r="H1528" s="13" t="str">
        <f>IF(Recap!H1529="","",IF(Recap!H1529&lt;0.25,1,0)+Recap!H1529)</f>
        <v/>
      </c>
      <c r="I1528" s="13" t="str">
        <f>IF(Recap!I1529="","",IF(Recap!I1529&lt;0.25,1,0)+Recap!I1529)</f>
        <v/>
      </c>
      <c r="J1528" s="13" t="str">
        <f>IF(Recap!J1529="","",IF(Recap!J1529&lt;0.25,1,0)+Recap!J1529)</f>
        <v/>
      </c>
      <c r="L1528" s="13" t="str">
        <f>IF(Recap!L1529="","",IF(Recap!L1529&lt;0.25,1,0)+Recap!L1529)</f>
        <v/>
      </c>
    </row>
    <row r="1529" spans="1:12">
      <c r="A1529" s="2" t="str">
        <f>IF(Recap!A1530="","",IF(Recap!A1530&lt;0.25,1,0)+Recap!A1530)</f>
        <v/>
      </c>
      <c r="B1529" s="13" t="str">
        <f>IF(Recap!B1530="","",IF(Recap!B1530&lt;0.25,1,0)+Recap!B1530)</f>
        <v/>
      </c>
      <c r="C1529" s="13" t="str">
        <f>IF(Recap!C1530="","",IF(Recap!C1530&lt;0.25,1,0)+Recap!C1530)</f>
        <v/>
      </c>
      <c r="D1529" s="13" t="str">
        <f>IF(Recap!D1530="","",IF(Recap!D1530&lt;0.25,1,0)+Recap!D1530)</f>
        <v/>
      </c>
      <c r="E1529" s="13" t="str">
        <f>IF(Recap!E1530="","",IF(Recap!E1530&lt;0.25,1,0)+Recap!E1530)</f>
        <v/>
      </c>
      <c r="F1529" s="13" t="str">
        <f>IF(Recap!F1530="","",IF(Recap!F1530&lt;0.25,1,0)+Recap!F1530)</f>
        <v/>
      </c>
      <c r="G1529" s="13" t="str">
        <f>IF(Recap!G1530="","",IF(Recap!G1530&lt;0.25,1,0)+Recap!G1530)</f>
        <v/>
      </c>
      <c r="H1529" s="13" t="str">
        <f>IF(Recap!H1530="","",IF(Recap!H1530&lt;0.25,1,0)+Recap!H1530)</f>
        <v/>
      </c>
      <c r="I1529" s="13" t="str">
        <f>IF(Recap!I1530="","",IF(Recap!I1530&lt;0.25,1,0)+Recap!I1530)</f>
        <v/>
      </c>
      <c r="J1529" s="13" t="str">
        <f>IF(Recap!J1530="","",IF(Recap!J1530&lt;0.25,1,0)+Recap!J1530)</f>
        <v/>
      </c>
      <c r="L1529" s="13" t="str">
        <f>IF(Recap!L1530="","",IF(Recap!L1530&lt;0.25,1,0)+Recap!L1530)</f>
        <v/>
      </c>
    </row>
    <row r="1530" spans="1:12">
      <c r="A1530" s="2" t="str">
        <f>IF(Recap!A1531="","",IF(Recap!A1531&lt;0.25,1,0)+Recap!A1531)</f>
        <v/>
      </c>
      <c r="B1530" s="13" t="str">
        <f>IF(Recap!B1531="","",IF(Recap!B1531&lt;0.25,1,0)+Recap!B1531)</f>
        <v/>
      </c>
      <c r="C1530" s="13" t="str">
        <f>IF(Recap!C1531="","",IF(Recap!C1531&lt;0.25,1,0)+Recap!C1531)</f>
        <v/>
      </c>
      <c r="D1530" s="13" t="str">
        <f>IF(Recap!D1531="","",IF(Recap!D1531&lt;0.25,1,0)+Recap!D1531)</f>
        <v/>
      </c>
      <c r="E1530" s="13" t="str">
        <f>IF(Recap!E1531="","",IF(Recap!E1531&lt;0.25,1,0)+Recap!E1531)</f>
        <v/>
      </c>
      <c r="F1530" s="13" t="str">
        <f>IF(Recap!F1531="","",IF(Recap!F1531&lt;0.25,1,0)+Recap!F1531)</f>
        <v/>
      </c>
      <c r="G1530" s="13" t="str">
        <f>IF(Recap!G1531="","",IF(Recap!G1531&lt;0.25,1,0)+Recap!G1531)</f>
        <v/>
      </c>
      <c r="H1530" s="13" t="str">
        <f>IF(Recap!H1531="","",IF(Recap!H1531&lt;0.25,1,0)+Recap!H1531)</f>
        <v/>
      </c>
      <c r="I1530" s="13" t="str">
        <f>IF(Recap!I1531="","",IF(Recap!I1531&lt;0.25,1,0)+Recap!I1531)</f>
        <v/>
      </c>
      <c r="J1530" s="13" t="str">
        <f>IF(Recap!J1531="","",IF(Recap!J1531&lt;0.25,1,0)+Recap!J1531)</f>
        <v/>
      </c>
      <c r="L1530" s="13" t="str">
        <f>IF(Recap!L1531="","",IF(Recap!L1531&lt;0.25,1,0)+Recap!L1531)</f>
        <v/>
      </c>
    </row>
    <row r="1531" spans="1:12">
      <c r="A1531" s="2" t="str">
        <f>IF(Recap!A1532="","",IF(Recap!A1532&lt;0.25,1,0)+Recap!A1532)</f>
        <v/>
      </c>
      <c r="B1531" s="13" t="str">
        <f>IF(Recap!B1532="","",IF(Recap!B1532&lt;0.25,1,0)+Recap!B1532)</f>
        <v/>
      </c>
      <c r="C1531" s="13" t="str">
        <f>IF(Recap!C1532="","",IF(Recap!C1532&lt;0.25,1,0)+Recap!C1532)</f>
        <v/>
      </c>
      <c r="D1531" s="13" t="str">
        <f>IF(Recap!D1532="","",IF(Recap!D1532&lt;0.25,1,0)+Recap!D1532)</f>
        <v/>
      </c>
      <c r="E1531" s="13" t="str">
        <f>IF(Recap!E1532="","",IF(Recap!E1532&lt;0.25,1,0)+Recap!E1532)</f>
        <v/>
      </c>
      <c r="F1531" s="13" t="str">
        <f>IF(Recap!F1532="","",IF(Recap!F1532&lt;0.25,1,0)+Recap!F1532)</f>
        <v/>
      </c>
      <c r="G1531" s="13" t="str">
        <f>IF(Recap!G1532="","",IF(Recap!G1532&lt;0.25,1,0)+Recap!G1532)</f>
        <v/>
      </c>
      <c r="H1531" s="13" t="str">
        <f>IF(Recap!H1532="","",IF(Recap!H1532&lt;0.25,1,0)+Recap!H1532)</f>
        <v/>
      </c>
      <c r="I1531" s="13" t="str">
        <f>IF(Recap!I1532="","",IF(Recap!I1532&lt;0.25,1,0)+Recap!I1532)</f>
        <v/>
      </c>
      <c r="J1531" s="13" t="str">
        <f>IF(Recap!J1532="","",IF(Recap!J1532&lt;0.25,1,0)+Recap!J1532)</f>
        <v/>
      </c>
      <c r="L1531" s="13" t="str">
        <f>IF(Recap!L1532="","",IF(Recap!L1532&lt;0.25,1,0)+Recap!L1532)</f>
        <v/>
      </c>
    </row>
    <row r="1532" spans="1:12">
      <c r="A1532" s="2" t="str">
        <f>IF(Recap!A1533="","",IF(Recap!A1533&lt;0.25,1,0)+Recap!A1533)</f>
        <v/>
      </c>
      <c r="B1532" s="13" t="str">
        <f>IF(Recap!B1533="","",IF(Recap!B1533&lt;0.25,1,0)+Recap!B1533)</f>
        <v/>
      </c>
      <c r="C1532" s="13" t="str">
        <f>IF(Recap!C1533="","",IF(Recap!C1533&lt;0.25,1,0)+Recap!C1533)</f>
        <v/>
      </c>
      <c r="D1532" s="13" t="str">
        <f>IF(Recap!D1533="","",IF(Recap!D1533&lt;0.25,1,0)+Recap!D1533)</f>
        <v/>
      </c>
      <c r="E1532" s="13" t="str">
        <f>IF(Recap!E1533="","",IF(Recap!E1533&lt;0.25,1,0)+Recap!E1533)</f>
        <v/>
      </c>
      <c r="F1532" s="13" t="str">
        <f>IF(Recap!F1533="","",IF(Recap!F1533&lt;0.25,1,0)+Recap!F1533)</f>
        <v/>
      </c>
      <c r="G1532" s="13" t="str">
        <f>IF(Recap!G1533="","",IF(Recap!G1533&lt;0.25,1,0)+Recap!G1533)</f>
        <v/>
      </c>
      <c r="H1532" s="13" t="str">
        <f>IF(Recap!H1533="","",IF(Recap!H1533&lt;0.25,1,0)+Recap!H1533)</f>
        <v/>
      </c>
      <c r="I1532" s="13" t="str">
        <f>IF(Recap!I1533="","",IF(Recap!I1533&lt;0.25,1,0)+Recap!I1533)</f>
        <v/>
      </c>
      <c r="J1532" s="13" t="str">
        <f>IF(Recap!J1533="","",IF(Recap!J1533&lt;0.25,1,0)+Recap!J1533)</f>
        <v/>
      </c>
      <c r="L1532" s="13" t="str">
        <f>IF(Recap!L1533="","",IF(Recap!L1533&lt;0.25,1,0)+Recap!L1533)</f>
        <v/>
      </c>
    </row>
    <row r="1533" spans="1:12">
      <c r="A1533" s="2" t="str">
        <f>IF(Recap!A1534="","",IF(Recap!A1534&lt;0.25,1,0)+Recap!A1534)</f>
        <v/>
      </c>
      <c r="B1533" s="13" t="str">
        <f>IF(Recap!B1534="","",IF(Recap!B1534&lt;0.25,1,0)+Recap!B1534)</f>
        <v/>
      </c>
      <c r="C1533" s="13" t="str">
        <f>IF(Recap!C1534="","",IF(Recap!C1534&lt;0.25,1,0)+Recap!C1534)</f>
        <v/>
      </c>
      <c r="D1533" s="13" t="str">
        <f>IF(Recap!D1534="","",IF(Recap!D1534&lt;0.25,1,0)+Recap!D1534)</f>
        <v/>
      </c>
      <c r="E1533" s="13" t="str">
        <f>IF(Recap!E1534="","",IF(Recap!E1534&lt;0.25,1,0)+Recap!E1534)</f>
        <v/>
      </c>
      <c r="F1533" s="13" t="str">
        <f>IF(Recap!F1534="","",IF(Recap!F1534&lt;0.25,1,0)+Recap!F1534)</f>
        <v/>
      </c>
      <c r="G1533" s="13" t="str">
        <f>IF(Recap!G1534="","",IF(Recap!G1534&lt;0.25,1,0)+Recap!G1534)</f>
        <v/>
      </c>
      <c r="H1533" s="13" t="str">
        <f>IF(Recap!H1534="","",IF(Recap!H1534&lt;0.25,1,0)+Recap!H1534)</f>
        <v/>
      </c>
      <c r="I1533" s="13" t="str">
        <f>IF(Recap!I1534="","",IF(Recap!I1534&lt;0.25,1,0)+Recap!I1534)</f>
        <v/>
      </c>
      <c r="J1533" s="13" t="str">
        <f>IF(Recap!J1534="","",IF(Recap!J1534&lt;0.25,1,0)+Recap!J1534)</f>
        <v/>
      </c>
      <c r="L1533" s="13" t="str">
        <f>IF(Recap!L1534="","",IF(Recap!L1534&lt;0.25,1,0)+Recap!L1534)</f>
        <v/>
      </c>
    </row>
    <row r="1534" spans="1:12">
      <c r="A1534" s="2" t="str">
        <f>IF(Recap!A1535="","",IF(Recap!A1535&lt;0.25,1,0)+Recap!A1535)</f>
        <v/>
      </c>
      <c r="B1534" s="13" t="str">
        <f>IF(Recap!B1535="","",IF(Recap!B1535&lt;0.25,1,0)+Recap!B1535)</f>
        <v/>
      </c>
      <c r="C1534" s="13" t="str">
        <f>IF(Recap!C1535="","",IF(Recap!C1535&lt;0.25,1,0)+Recap!C1535)</f>
        <v/>
      </c>
      <c r="D1534" s="13" t="str">
        <f>IF(Recap!D1535="","",IF(Recap!D1535&lt;0.25,1,0)+Recap!D1535)</f>
        <v/>
      </c>
      <c r="E1534" s="13" t="str">
        <f>IF(Recap!E1535="","",IF(Recap!E1535&lt;0.25,1,0)+Recap!E1535)</f>
        <v/>
      </c>
      <c r="F1534" s="13" t="str">
        <f>IF(Recap!F1535="","",IF(Recap!F1535&lt;0.25,1,0)+Recap!F1535)</f>
        <v/>
      </c>
      <c r="G1534" s="13" t="str">
        <f>IF(Recap!G1535="","",IF(Recap!G1535&lt;0.25,1,0)+Recap!G1535)</f>
        <v/>
      </c>
      <c r="H1534" s="13" t="str">
        <f>IF(Recap!H1535="","",IF(Recap!H1535&lt;0.25,1,0)+Recap!H1535)</f>
        <v/>
      </c>
      <c r="I1534" s="13" t="str">
        <f>IF(Recap!I1535="","",IF(Recap!I1535&lt;0.25,1,0)+Recap!I1535)</f>
        <v/>
      </c>
      <c r="J1534" s="13" t="str">
        <f>IF(Recap!J1535="","",IF(Recap!J1535&lt;0.25,1,0)+Recap!J1535)</f>
        <v/>
      </c>
      <c r="L1534" s="13" t="str">
        <f>IF(Recap!L1535="","",IF(Recap!L1535&lt;0.25,1,0)+Recap!L1535)</f>
        <v/>
      </c>
    </row>
    <row r="1535" spans="1:12">
      <c r="A1535" s="2" t="str">
        <f>IF(Recap!A1536="","",IF(Recap!A1536&lt;0.25,1,0)+Recap!A1536)</f>
        <v/>
      </c>
      <c r="B1535" s="13" t="str">
        <f>IF(Recap!B1536="","",IF(Recap!B1536&lt;0.25,1,0)+Recap!B1536)</f>
        <v/>
      </c>
      <c r="C1535" s="13" t="str">
        <f>IF(Recap!C1536="","",IF(Recap!C1536&lt;0.25,1,0)+Recap!C1536)</f>
        <v/>
      </c>
      <c r="D1535" s="13" t="str">
        <f>IF(Recap!D1536="","",IF(Recap!D1536&lt;0.25,1,0)+Recap!D1536)</f>
        <v/>
      </c>
      <c r="E1535" s="13" t="str">
        <f>IF(Recap!E1536="","",IF(Recap!E1536&lt;0.25,1,0)+Recap!E1536)</f>
        <v/>
      </c>
      <c r="F1535" s="13" t="str">
        <f>IF(Recap!F1536="","",IF(Recap!F1536&lt;0.25,1,0)+Recap!F1536)</f>
        <v/>
      </c>
      <c r="G1535" s="13" t="str">
        <f>IF(Recap!G1536="","",IF(Recap!G1536&lt;0.25,1,0)+Recap!G1536)</f>
        <v/>
      </c>
      <c r="H1535" s="13" t="str">
        <f>IF(Recap!H1536="","",IF(Recap!H1536&lt;0.25,1,0)+Recap!H1536)</f>
        <v/>
      </c>
      <c r="I1535" s="13" t="str">
        <f>IF(Recap!I1536="","",IF(Recap!I1536&lt;0.25,1,0)+Recap!I1536)</f>
        <v/>
      </c>
      <c r="J1535" s="13" t="str">
        <f>IF(Recap!J1536="","",IF(Recap!J1536&lt;0.25,1,0)+Recap!J1536)</f>
        <v/>
      </c>
      <c r="L1535" s="13" t="str">
        <f>IF(Recap!L1536="","",IF(Recap!L1536&lt;0.25,1,0)+Recap!L1536)</f>
        <v/>
      </c>
    </row>
    <row r="1536" spans="1:12">
      <c r="A1536" s="2" t="str">
        <f>IF(Recap!A1537="","",IF(Recap!A1537&lt;0.25,1,0)+Recap!A1537)</f>
        <v/>
      </c>
      <c r="B1536" s="13" t="str">
        <f>IF(Recap!B1537="","",IF(Recap!B1537&lt;0.25,1,0)+Recap!B1537)</f>
        <v/>
      </c>
      <c r="C1536" s="13" t="str">
        <f>IF(Recap!C1537="","",IF(Recap!C1537&lt;0.25,1,0)+Recap!C1537)</f>
        <v/>
      </c>
      <c r="D1536" s="13" t="str">
        <f>IF(Recap!D1537="","",IF(Recap!D1537&lt;0.25,1,0)+Recap!D1537)</f>
        <v/>
      </c>
      <c r="E1536" s="13" t="str">
        <f>IF(Recap!E1537="","",IF(Recap!E1537&lt;0.25,1,0)+Recap!E1537)</f>
        <v/>
      </c>
      <c r="F1536" s="13" t="str">
        <f>IF(Recap!F1537="","",IF(Recap!F1537&lt;0.25,1,0)+Recap!F1537)</f>
        <v/>
      </c>
      <c r="G1536" s="13" t="str">
        <f>IF(Recap!G1537="","",IF(Recap!G1537&lt;0.25,1,0)+Recap!G1537)</f>
        <v/>
      </c>
      <c r="H1536" s="13" t="str">
        <f>IF(Recap!H1537="","",IF(Recap!H1537&lt;0.25,1,0)+Recap!H1537)</f>
        <v/>
      </c>
      <c r="I1536" s="13" t="str">
        <f>IF(Recap!I1537="","",IF(Recap!I1537&lt;0.25,1,0)+Recap!I1537)</f>
        <v/>
      </c>
      <c r="J1536" s="13" t="str">
        <f>IF(Recap!J1537="","",IF(Recap!J1537&lt;0.25,1,0)+Recap!J1537)</f>
        <v/>
      </c>
      <c r="L1536" s="13" t="str">
        <f>IF(Recap!L1537="","",IF(Recap!L1537&lt;0.25,1,0)+Recap!L1537)</f>
        <v/>
      </c>
    </row>
    <row r="1537" spans="1:12">
      <c r="A1537" s="2" t="str">
        <f>IF(Recap!A1538="","",IF(Recap!A1538&lt;0.25,1,0)+Recap!A1538)</f>
        <v/>
      </c>
      <c r="B1537" s="13" t="str">
        <f>IF(Recap!B1538="","",IF(Recap!B1538&lt;0.25,1,0)+Recap!B1538)</f>
        <v/>
      </c>
      <c r="C1537" s="13" t="str">
        <f>IF(Recap!C1538="","",IF(Recap!C1538&lt;0.25,1,0)+Recap!C1538)</f>
        <v/>
      </c>
      <c r="D1537" s="13" t="str">
        <f>IF(Recap!D1538="","",IF(Recap!D1538&lt;0.25,1,0)+Recap!D1538)</f>
        <v/>
      </c>
      <c r="E1537" s="13" t="str">
        <f>IF(Recap!E1538="","",IF(Recap!E1538&lt;0.25,1,0)+Recap!E1538)</f>
        <v/>
      </c>
      <c r="F1537" s="13" t="str">
        <f>IF(Recap!F1538="","",IF(Recap!F1538&lt;0.25,1,0)+Recap!F1538)</f>
        <v/>
      </c>
      <c r="G1537" s="13" t="str">
        <f>IF(Recap!G1538="","",IF(Recap!G1538&lt;0.25,1,0)+Recap!G1538)</f>
        <v/>
      </c>
      <c r="H1537" s="13" t="str">
        <f>IF(Recap!H1538="","",IF(Recap!H1538&lt;0.25,1,0)+Recap!H1538)</f>
        <v/>
      </c>
      <c r="I1537" s="13" t="str">
        <f>IF(Recap!I1538="","",IF(Recap!I1538&lt;0.25,1,0)+Recap!I1538)</f>
        <v/>
      </c>
      <c r="J1537" s="13" t="str">
        <f>IF(Recap!J1538="","",IF(Recap!J1538&lt;0.25,1,0)+Recap!J1538)</f>
        <v/>
      </c>
      <c r="L1537" s="13" t="str">
        <f>IF(Recap!L1538="","",IF(Recap!L1538&lt;0.25,1,0)+Recap!L1538)</f>
        <v/>
      </c>
    </row>
    <row r="1538" spans="1:12">
      <c r="A1538" s="2" t="str">
        <f>IF(Recap!A1539="","",IF(Recap!A1539&lt;0.25,1,0)+Recap!A1539)</f>
        <v/>
      </c>
      <c r="B1538" s="13" t="str">
        <f>IF(Recap!B1539="","",IF(Recap!B1539&lt;0.25,1,0)+Recap!B1539)</f>
        <v/>
      </c>
      <c r="C1538" s="13" t="str">
        <f>IF(Recap!C1539="","",IF(Recap!C1539&lt;0.25,1,0)+Recap!C1539)</f>
        <v/>
      </c>
      <c r="D1538" s="13" t="str">
        <f>IF(Recap!D1539="","",IF(Recap!D1539&lt;0.25,1,0)+Recap!D1539)</f>
        <v/>
      </c>
      <c r="E1538" s="13" t="str">
        <f>IF(Recap!E1539="","",IF(Recap!E1539&lt;0.25,1,0)+Recap!E1539)</f>
        <v/>
      </c>
      <c r="F1538" s="13" t="str">
        <f>IF(Recap!F1539="","",IF(Recap!F1539&lt;0.25,1,0)+Recap!F1539)</f>
        <v/>
      </c>
      <c r="G1538" s="13" t="str">
        <f>IF(Recap!G1539="","",IF(Recap!G1539&lt;0.25,1,0)+Recap!G1539)</f>
        <v/>
      </c>
      <c r="H1538" s="13" t="str">
        <f>IF(Recap!H1539="","",IF(Recap!H1539&lt;0.25,1,0)+Recap!H1539)</f>
        <v/>
      </c>
      <c r="I1538" s="13" t="str">
        <f>IF(Recap!I1539="","",IF(Recap!I1539&lt;0.25,1,0)+Recap!I1539)</f>
        <v/>
      </c>
      <c r="J1538" s="13" t="str">
        <f>IF(Recap!J1539="","",IF(Recap!J1539&lt;0.25,1,0)+Recap!J1539)</f>
        <v/>
      </c>
      <c r="L1538" s="13" t="str">
        <f>IF(Recap!L1539="","",IF(Recap!L1539&lt;0.25,1,0)+Recap!L1539)</f>
        <v/>
      </c>
    </row>
    <row r="1539" spans="1:12">
      <c r="A1539" s="2" t="str">
        <f>IF(Recap!A1540="","",IF(Recap!A1540&lt;0.25,1,0)+Recap!A1540)</f>
        <v/>
      </c>
      <c r="B1539" s="13" t="str">
        <f>IF(Recap!B1540="","",IF(Recap!B1540&lt;0.25,1,0)+Recap!B1540)</f>
        <v/>
      </c>
      <c r="C1539" s="13" t="str">
        <f>IF(Recap!C1540="","",IF(Recap!C1540&lt;0.25,1,0)+Recap!C1540)</f>
        <v/>
      </c>
      <c r="D1539" s="13" t="str">
        <f>IF(Recap!D1540="","",IF(Recap!D1540&lt;0.25,1,0)+Recap!D1540)</f>
        <v/>
      </c>
      <c r="E1539" s="13" t="str">
        <f>IF(Recap!E1540="","",IF(Recap!E1540&lt;0.25,1,0)+Recap!E1540)</f>
        <v/>
      </c>
      <c r="F1539" s="13" t="str">
        <f>IF(Recap!F1540="","",IF(Recap!F1540&lt;0.25,1,0)+Recap!F1540)</f>
        <v/>
      </c>
      <c r="G1539" s="13" t="str">
        <f>IF(Recap!G1540="","",IF(Recap!G1540&lt;0.25,1,0)+Recap!G1540)</f>
        <v/>
      </c>
      <c r="H1539" s="13" t="str">
        <f>IF(Recap!H1540="","",IF(Recap!H1540&lt;0.25,1,0)+Recap!H1540)</f>
        <v/>
      </c>
      <c r="I1539" s="13" t="str">
        <f>IF(Recap!I1540="","",IF(Recap!I1540&lt;0.25,1,0)+Recap!I1540)</f>
        <v/>
      </c>
      <c r="J1539" s="13" t="str">
        <f>IF(Recap!J1540="","",IF(Recap!J1540&lt;0.25,1,0)+Recap!J1540)</f>
        <v/>
      </c>
      <c r="L1539" s="13" t="str">
        <f>IF(Recap!L1540="","",IF(Recap!L1540&lt;0.25,1,0)+Recap!L1540)</f>
        <v/>
      </c>
    </row>
    <row r="1540" spans="1:12">
      <c r="A1540" s="2" t="str">
        <f>IF(Recap!A1541="","",IF(Recap!A1541&lt;0.25,1,0)+Recap!A1541)</f>
        <v/>
      </c>
      <c r="B1540" s="13" t="str">
        <f>IF(Recap!B1541="","",IF(Recap!B1541&lt;0.25,1,0)+Recap!B1541)</f>
        <v/>
      </c>
      <c r="C1540" s="13" t="str">
        <f>IF(Recap!C1541="","",IF(Recap!C1541&lt;0.25,1,0)+Recap!C1541)</f>
        <v/>
      </c>
      <c r="D1540" s="13" t="str">
        <f>IF(Recap!D1541="","",IF(Recap!D1541&lt;0.25,1,0)+Recap!D1541)</f>
        <v/>
      </c>
      <c r="E1540" s="13" t="str">
        <f>IF(Recap!E1541="","",IF(Recap!E1541&lt;0.25,1,0)+Recap!E1541)</f>
        <v/>
      </c>
      <c r="F1540" s="13" t="str">
        <f>IF(Recap!F1541="","",IF(Recap!F1541&lt;0.25,1,0)+Recap!F1541)</f>
        <v/>
      </c>
      <c r="G1540" s="13" t="str">
        <f>IF(Recap!G1541="","",IF(Recap!G1541&lt;0.25,1,0)+Recap!G1541)</f>
        <v/>
      </c>
      <c r="H1540" s="13" t="str">
        <f>IF(Recap!H1541="","",IF(Recap!H1541&lt;0.25,1,0)+Recap!H1541)</f>
        <v/>
      </c>
      <c r="I1540" s="13" t="str">
        <f>IF(Recap!I1541="","",IF(Recap!I1541&lt;0.25,1,0)+Recap!I1541)</f>
        <v/>
      </c>
      <c r="J1540" s="13" t="str">
        <f>IF(Recap!J1541="","",IF(Recap!J1541&lt;0.25,1,0)+Recap!J1541)</f>
        <v/>
      </c>
      <c r="L1540" s="13" t="str">
        <f>IF(Recap!L1541="","",IF(Recap!L1541&lt;0.25,1,0)+Recap!L1541)</f>
        <v/>
      </c>
    </row>
    <row r="1541" spans="1:12">
      <c r="A1541" s="2" t="str">
        <f>IF(Recap!A1542="","",IF(Recap!A1542&lt;0.25,1,0)+Recap!A1542)</f>
        <v/>
      </c>
      <c r="B1541" s="13" t="str">
        <f>IF(Recap!B1542="","",IF(Recap!B1542&lt;0.25,1,0)+Recap!B1542)</f>
        <v/>
      </c>
      <c r="C1541" s="13" t="str">
        <f>IF(Recap!C1542="","",IF(Recap!C1542&lt;0.25,1,0)+Recap!C1542)</f>
        <v/>
      </c>
      <c r="D1541" s="13" t="str">
        <f>IF(Recap!D1542="","",IF(Recap!D1542&lt;0.25,1,0)+Recap!D1542)</f>
        <v/>
      </c>
      <c r="E1541" s="13" t="str">
        <f>IF(Recap!E1542="","",IF(Recap!E1542&lt;0.25,1,0)+Recap!E1542)</f>
        <v/>
      </c>
      <c r="F1541" s="13" t="str">
        <f>IF(Recap!F1542="","",IF(Recap!F1542&lt;0.25,1,0)+Recap!F1542)</f>
        <v/>
      </c>
      <c r="G1541" s="13" t="str">
        <f>IF(Recap!G1542="","",IF(Recap!G1542&lt;0.25,1,0)+Recap!G1542)</f>
        <v/>
      </c>
      <c r="H1541" s="13" t="str">
        <f>IF(Recap!H1542="","",IF(Recap!H1542&lt;0.25,1,0)+Recap!H1542)</f>
        <v/>
      </c>
      <c r="I1541" s="13" t="str">
        <f>IF(Recap!I1542="","",IF(Recap!I1542&lt;0.25,1,0)+Recap!I1542)</f>
        <v/>
      </c>
      <c r="J1541" s="13" t="str">
        <f>IF(Recap!J1542="","",IF(Recap!J1542&lt;0.25,1,0)+Recap!J1542)</f>
        <v/>
      </c>
      <c r="L1541" s="13" t="str">
        <f>IF(Recap!L1542="","",IF(Recap!L1542&lt;0.25,1,0)+Recap!L1542)</f>
        <v/>
      </c>
    </row>
    <row r="1542" spans="1:12">
      <c r="A1542" s="2" t="str">
        <f>IF(Recap!A1543="","",IF(Recap!A1543&lt;0.25,1,0)+Recap!A1543)</f>
        <v/>
      </c>
      <c r="B1542" s="13" t="str">
        <f>IF(Recap!B1543="","",IF(Recap!B1543&lt;0.25,1,0)+Recap!B1543)</f>
        <v/>
      </c>
      <c r="C1542" s="13" t="str">
        <f>IF(Recap!C1543="","",IF(Recap!C1543&lt;0.25,1,0)+Recap!C1543)</f>
        <v/>
      </c>
      <c r="D1542" s="13" t="str">
        <f>IF(Recap!D1543="","",IF(Recap!D1543&lt;0.25,1,0)+Recap!D1543)</f>
        <v/>
      </c>
      <c r="E1542" s="13" t="str">
        <f>IF(Recap!E1543="","",IF(Recap!E1543&lt;0.25,1,0)+Recap!E1543)</f>
        <v/>
      </c>
      <c r="F1542" s="13" t="str">
        <f>IF(Recap!F1543="","",IF(Recap!F1543&lt;0.25,1,0)+Recap!F1543)</f>
        <v/>
      </c>
      <c r="G1542" s="13" t="str">
        <f>IF(Recap!G1543="","",IF(Recap!G1543&lt;0.25,1,0)+Recap!G1543)</f>
        <v/>
      </c>
      <c r="H1542" s="13" t="str">
        <f>IF(Recap!H1543="","",IF(Recap!H1543&lt;0.25,1,0)+Recap!H1543)</f>
        <v/>
      </c>
      <c r="I1542" s="13" t="str">
        <f>IF(Recap!I1543="","",IF(Recap!I1543&lt;0.25,1,0)+Recap!I1543)</f>
        <v/>
      </c>
      <c r="J1542" s="13" t="str">
        <f>IF(Recap!J1543="","",IF(Recap!J1543&lt;0.25,1,0)+Recap!J1543)</f>
        <v/>
      </c>
      <c r="L1542" s="13" t="str">
        <f>IF(Recap!L1543="","",IF(Recap!L1543&lt;0.25,1,0)+Recap!L1543)</f>
        <v/>
      </c>
    </row>
    <row r="1543" spans="1:12">
      <c r="A1543" s="2" t="str">
        <f>IF(Recap!A1544="","",IF(Recap!A1544&lt;0.25,1,0)+Recap!A1544)</f>
        <v/>
      </c>
      <c r="B1543" s="13" t="str">
        <f>IF(Recap!B1544="","",IF(Recap!B1544&lt;0.25,1,0)+Recap!B1544)</f>
        <v/>
      </c>
      <c r="C1543" s="13" t="str">
        <f>IF(Recap!C1544="","",IF(Recap!C1544&lt;0.25,1,0)+Recap!C1544)</f>
        <v/>
      </c>
      <c r="D1543" s="13" t="str">
        <f>IF(Recap!D1544="","",IF(Recap!D1544&lt;0.25,1,0)+Recap!D1544)</f>
        <v/>
      </c>
      <c r="E1543" s="13" t="str">
        <f>IF(Recap!E1544="","",IF(Recap!E1544&lt;0.25,1,0)+Recap!E1544)</f>
        <v/>
      </c>
      <c r="F1543" s="13" t="str">
        <f>IF(Recap!F1544="","",IF(Recap!F1544&lt;0.25,1,0)+Recap!F1544)</f>
        <v/>
      </c>
      <c r="G1543" s="13" t="str">
        <f>IF(Recap!G1544="","",IF(Recap!G1544&lt;0.25,1,0)+Recap!G1544)</f>
        <v/>
      </c>
      <c r="H1543" s="13" t="str">
        <f>IF(Recap!H1544="","",IF(Recap!H1544&lt;0.25,1,0)+Recap!H1544)</f>
        <v/>
      </c>
      <c r="I1543" s="13" t="str">
        <f>IF(Recap!I1544="","",IF(Recap!I1544&lt;0.25,1,0)+Recap!I1544)</f>
        <v/>
      </c>
      <c r="J1543" s="13" t="str">
        <f>IF(Recap!J1544="","",IF(Recap!J1544&lt;0.25,1,0)+Recap!J1544)</f>
        <v/>
      </c>
      <c r="L1543" s="13" t="str">
        <f>IF(Recap!L1544="","",IF(Recap!L1544&lt;0.25,1,0)+Recap!L1544)</f>
        <v/>
      </c>
    </row>
    <row r="1544" spans="1:12">
      <c r="A1544" s="2" t="str">
        <f>IF(Recap!A1545="","",IF(Recap!A1545&lt;0.25,1,0)+Recap!A1545)</f>
        <v/>
      </c>
      <c r="B1544" s="13" t="str">
        <f>IF(Recap!B1545="","",IF(Recap!B1545&lt;0.25,1,0)+Recap!B1545)</f>
        <v/>
      </c>
      <c r="C1544" s="13" t="str">
        <f>IF(Recap!C1545="","",IF(Recap!C1545&lt;0.25,1,0)+Recap!C1545)</f>
        <v/>
      </c>
      <c r="D1544" s="13" t="str">
        <f>IF(Recap!D1545="","",IF(Recap!D1545&lt;0.25,1,0)+Recap!D1545)</f>
        <v/>
      </c>
      <c r="E1544" s="13" t="str">
        <f>IF(Recap!E1545="","",IF(Recap!E1545&lt;0.25,1,0)+Recap!E1545)</f>
        <v/>
      </c>
      <c r="F1544" s="13" t="str">
        <f>IF(Recap!F1545="","",IF(Recap!F1545&lt;0.25,1,0)+Recap!F1545)</f>
        <v/>
      </c>
      <c r="G1544" s="13" t="str">
        <f>IF(Recap!G1545="","",IF(Recap!G1545&lt;0.25,1,0)+Recap!G1545)</f>
        <v/>
      </c>
      <c r="H1544" s="13" t="str">
        <f>IF(Recap!H1545="","",IF(Recap!H1545&lt;0.25,1,0)+Recap!H1545)</f>
        <v/>
      </c>
      <c r="I1544" s="13" t="str">
        <f>IF(Recap!I1545="","",IF(Recap!I1545&lt;0.25,1,0)+Recap!I1545)</f>
        <v/>
      </c>
      <c r="J1544" s="13" t="str">
        <f>IF(Recap!J1545="","",IF(Recap!J1545&lt;0.25,1,0)+Recap!J1545)</f>
        <v/>
      </c>
      <c r="L1544" s="13" t="str">
        <f>IF(Recap!L1545="","",IF(Recap!L1545&lt;0.25,1,0)+Recap!L1545)</f>
        <v/>
      </c>
    </row>
    <row r="1545" spans="1:12">
      <c r="A1545" s="2" t="str">
        <f>IF(Recap!A1546="","",IF(Recap!A1546&lt;0.25,1,0)+Recap!A1546)</f>
        <v/>
      </c>
      <c r="B1545" s="13" t="str">
        <f>IF(Recap!B1546="","",IF(Recap!B1546&lt;0.25,1,0)+Recap!B1546)</f>
        <v/>
      </c>
      <c r="C1545" s="13" t="str">
        <f>IF(Recap!C1546="","",IF(Recap!C1546&lt;0.25,1,0)+Recap!C1546)</f>
        <v/>
      </c>
      <c r="D1545" s="13" t="str">
        <f>IF(Recap!D1546="","",IF(Recap!D1546&lt;0.25,1,0)+Recap!D1546)</f>
        <v/>
      </c>
      <c r="E1545" s="13" t="str">
        <f>IF(Recap!E1546="","",IF(Recap!E1546&lt;0.25,1,0)+Recap!E1546)</f>
        <v/>
      </c>
      <c r="F1545" s="13" t="str">
        <f>IF(Recap!F1546="","",IF(Recap!F1546&lt;0.25,1,0)+Recap!F1546)</f>
        <v/>
      </c>
      <c r="G1545" s="13" t="str">
        <f>IF(Recap!G1546="","",IF(Recap!G1546&lt;0.25,1,0)+Recap!G1546)</f>
        <v/>
      </c>
      <c r="H1545" s="13" t="str">
        <f>IF(Recap!H1546="","",IF(Recap!H1546&lt;0.25,1,0)+Recap!H1546)</f>
        <v/>
      </c>
      <c r="I1545" s="13" t="str">
        <f>IF(Recap!I1546="","",IF(Recap!I1546&lt;0.25,1,0)+Recap!I1546)</f>
        <v/>
      </c>
      <c r="J1545" s="13" t="str">
        <f>IF(Recap!J1546="","",IF(Recap!J1546&lt;0.25,1,0)+Recap!J1546)</f>
        <v/>
      </c>
      <c r="L1545" s="13" t="str">
        <f>IF(Recap!L1546="","",IF(Recap!L1546&lt;0.25,1,0)+Recap!L1546)</f>
        <v/>
      </c>
    </row>
    <row r="1546" spans="1:12">
      <c r="A1546" s="2" t="str">
        <f>IF(Recap!A1547="","",IF(Recap!A1547&lt;0.25,1,0)+Recap!A1547)</f>
        <v/>
      </c>
      <c r="B1546" s="13" t="str">
        <f>IF(Recap!B1547="","",IF(Recap!B1547&lt;0.25,1,0)+Recap!B1547)</f>
        <v/>
      </c>
      <c r="C1546" s="13" t="str">
        <f>IF(Recap!C1547="","",IF(Recap!C1547&lt;0.25,1,0)+Recap!C1547)</f>
        <v/>
      </c>
      <c r="D1546" s="13" t="str">
        <f>IF(Recap!D1547="","",IF(Recap!D1547&lt;0.25,1,0)+Recap!D1547)</f>
        <v/>
      </c>
      <c r="E1546" s="13" t="str">
        <f>IF(Recap!E1547="","",IF(Recap!E1547&lt;0.25,1,0)+Recap!E1547)</f>
        <v/>
      </c>
      <c r="F1546" s="13" t="str">
        <f>IF(Recap!F1547="","",IF(Recap!F1547&lt;0.25,1,0)+Recap!F1547)</f>
        <v/>
      </c>
      <c r="G1546" s="13" t="str">
        <f>IF(Recap!G1547="","",IF(Recap!G1547&lt;0.25,1,0)+Recap!G1547)</f>
        <v/>
      </c>
      <c r="H1546" s="13" t="str">
        <f>IF(Recap!H1547="","",IF(Recap!H1547&lt;0.25,1,0)+Recap!H1547)</f>
        <v/>
      </c>
      <c r="I1546" s="13" t="str">
        <f>IF(Recap!I1547="","",IF(Recap!I1547&lt;0.25,1,0)+Recap!I1547)</f>
        <v/>
      </c>
      <c r="J1546" s="13" t="str">
        <f>IF(Recap!J1547="","",IF(Recap!J1547&lt;0.25,1,0)+Recap!J1547)</f>
        <v/>
      </c>
      <c r="L1546" s="13" t="str">
        <f>IF(Recap!L1547="","",IF(Recap!L1547&lt;0.25,1,0)+Recap!L1547)</f>
        <v/>
      </c>
    </row>
    <row r="1547" spans="1:12">
      <c r="A1547" s="2" t="str">
        <f>IF(Recap!A1548="","",IF(Recap!A1548&lt;0.25,1,0)+Recap!A1548)</f>
        <v/>
      </c>
      <c r="B1547" s="13" t="str">
        <f>IF(Recap!B1548="","",IF(Recap!B1548&lt;0.25,1,0)+Recap!B1548)</f>
        <v/>
      </c>
      <c r="C1547" s="13" t="str">
        <f>IF(Recap!C1548="","",IF(Recap!C1548&lt;0.25,1,0)+Recap!C1548)</f>
        <v/>
      </c>
      <c r="D1547" s="13" t="str">
        <f>IF(Recap!D1548="","",IF(Recap!D1548&lt;0.25,1,0)+Recap!D1548)</f>
        <v/>
      </c>
      <c r="E1547" s="13" t="str">
        <f>IF(Recap!E1548="","",IF(Recap!E1548&lt;0.25,1,0)+Recap!E1548)</f>
        <v/>
      </c>
      <c r="F1547" s="13" t="str">
        <f>IF(Recap!F1548="","",IF(Recap!F1548&lt;0.25,1,0)+Recap!F1548)</f>
        <v/>
      </c>
      <c r="G1547" s="13" t="str">
        <f>IF(Recap!G1548="","",IF(Recap!G1548&lt;0.25,1,0)+Recap!G1548)</f>
        <v/>
      </c>
      <c r="H1547" s="13" t="str">
        <f>IF(Recap!H1548="","",IF(Recap!H1548&lt;0.25,1,0)+Recap!H1548)</f>
        <v/>
      </c>
      <c r="I1547" s="13" t="str">
        <f>IF(Recap!I1548="","",IF(Recap!I1548&lt;0.25,1,0)+Recap!I1548)</f>
        <v/>
      </c>
      <c r="J1547" s="13" t="str">
        <f>IF(Recap!J1548="","",IF(Recap!J1548&lt;0.25,1,0)+Recap!J1548)</f>
        <v/>
      </c>
      <c r="L1547" s="13" t="str">
        <f>IF(Recap!L1548="","",IF(Recap!L1548&lt;0.25,1,0)+Recap!L1548)</f>
        <v/>
      </c>
    </row>
    <row r="1548" spans="1:12">
      <c r="A1548" s="2" t="str">
        <f>IF(Recap!A1549="","",IF(Recap!A1549&lt;0.25,1,0)+Recap!A1549)</f>
        <v/>
      </c>
      <c r="B1548" s="13" t="str">
        <f>IF(Recap!B1549="","",IF(Recap!B1549&lt;0.25,1,0)+Recap!B1549)</f>
        <v/>
      </c>
      <c r="C1548" s="13" t="str">
        <f>IF(Recap!C1549="","",IF(Recap!C1549&lt;0.25,1,0)+Recap!C1549)</f>
        <v/>
      </c>
      <c r="D1548" s="13" t="str">
        <f>IF(Recap!D1549="","",IF(Recap!D1549&lt;0.25,1,0)+Recap!D1549)</f>
        <v/>
      </c>
      <c r="E1548" s="13" t="str">
        <f>IF(Recap!E1549="","",IF(Recap!E1549&lt;0.25,1,0)+Recap!E1549)</f>
        <v/>
      </c>
      <c r="F1548" s="13" t="str">
        <f>IF(Recap!F1549="","",IF(Recap!F1549&lt;0.25,1,0)+Recap!F1549)</f>
        <v/>
      </c>
      <c r="G1548" s="13" t="str">
        <f>IF(Recap!G1549="","",IF(Recap!G1549&lt;0.25,1,0)+Recap!G1549)</f>
        <v/>
      </c>
      <c r="H1548" s="13" t="str">
        <f>IF(Recap!H1549="","",IF(Recap!H1549&lt;0.25,1,0)+Recap!H1549)</f>
        <v/>
      </c>
      <c r="I1548" s="13" t="str">
        <f>IF(Recap!I1549="","",IF(Recap!I1549&lt;0.25,1,0)+Recap!I1549)</f>
        <v/>
      </c>
      <c r="J1548" s="13" t="str">
        <f>IF(Recap!J1549="","",IF(Recap!J1549&lt;0.25,1,0)+Recap!J1549)</f>
        <v/>
      </c>
      <c r="L1548" s="13" t="str">
        <f>IF(Recap!L1549="","",IF(Recap!L1549&lt;0.25,1,0)+Recap!L1549)</f>
        <v/>
      </c>
    </row>
    <row r="1549" spans="1:12">
      <c r="A1549" s="2" t="str">
        <f>IF(Recap!A1550="","",IF(Recap!A1550&lt;0.25,1,0)+Recap!A1550)</f>
        <v/>
      </c>
      <c r="B1549" s="13" t="str">
        <f>IF(Recap!B1550="","",IF(Recap!B1550&lt;0.25,1,0)+Recap!B1550)</f>
        <v/>
      </c>
      <c r="C1549" s="13" t="str">
        <f>IF(Recap!C1550="","",IF(Recap!C1550&lt;0.25,1,0)+Recap!C1550)</f>
        <v/>
      </c>
      <c r="D1549" s="13" t="str">
        <f>IF(Recap!D1550="","",IF(Recap!D1550&lt;0.25,1,0)+Recap!D1550)</f>
        <v/>
      </c>
      <c r="E1549" s="13" t="str">
        <f>IF(Recap!E1550="","",IF(Recap!E1550&lt;0.25,1,0)+Recap!E1550)</f>
        <v/>
      </c>
      <c r="F1549" s="13" t="str">
        <f>IF(Recap!F1550="","",IF(Recap!F1550&lt;0.25,1,0)+Recap!F1550)</f>
        <v/>
      </c>
      <c r="G1549" s="13" t="str">
        <f>IF(Recap!G1550="","",IF(Recap!G1550&lt;0.25,1,0)+Recap!G1550)</f>
        <v/>
      </c>
      <c r="H1549" s="13" t="str">
        <f>IF(Recap!H1550="","",IF(Recap!H1550&lt;0.25,1,0)+Recap!H1550)</f>
        <v/>
      </c>
      <c r="I1549" s="13" t="str">
        <f>IF(Recap!I1550="","",IF(Recap!I1550&lt;0.25,1,0)+Recap!I1550)</f>
        <v/>
      </c>
      <c r="J1549" s="13" t="str">
        <f>IF(Recap!J1550="","",IF(Recap!J1550&lt;0.25,1,0)+Recap!J1550)</f>
        <v/>
      </c>
      <c r="L1549" s="13" t="str">
        <f>IF(Recap!L1550="","",IF(Recap!L1550&lt;0.25,1,0)+Recap!L1550)</f>
        <v/>
      </c>
    </row>
    <row r="1550" spans="1:12">
      <c r="A1550" s="2" t="str">
        <f>IF(Recap!A1551="","",IF(Recap!A1551&lt;0.25,1,0)+Recap!A1551)</f>
        <v/>
      </c>
      <c r="B1550" s="13" t="str">
        <f>IF(Recap!B1551="","",IF(Recap!B1551&lt;0.25,1,0)+Recap!B1551)</f>
        <v/>
      </c>
      <c r="C1550" s="13" t="str">
        <f>IF(Recap!C1551="","",IF(Recap!C1551&lt;0.25,1,0)+Recap!C1551)</f>
        <v/>
      </c>
      <c r="D1550" s="13" t="str">
        <f>IF(Recap!D1551="","",IF(Recap!D1551&lt;0.25,1,0)+Recap!D1551)</f>
        <v/>
      </c>
      <c r="E1550" s="13" t="str">
        <f>IF(Recap!E1551="","",IF(Recap!E1551&lt;0.25,1,0)+Recap!E1551)</f>
        <v/>
      </c>
      <c r="F1550" s="13" t="str">
        <f>IF(Recap!F1551="","",IF(Recap!F1551&lt;0.25,1,0)+Recap!F1551)</f>
        <v/>
      </c>
      <c r="G1550" s="13" t="str">
        <f>IF(Recap!G1551="","",IF(Recap!G1551&lt;0.25,1,0)+Recap!G1551)</f>
        <v/>
      </c>
      <c r="H1550" s="13" t="str">
        <f>IF(Recap!H1551="","",IF(Recap!H1551&lt;0.25,1,0)+Recap!H1551)</f>
        <v/>
      </c>
      <c r="I1550" s="13" t="str">
        <f>IF(Recap!I1551="","",IF(Recap!I1551&lt;0.25,1,0)+Recap!I1551)</f>
        <v/>
      </c>
      <c r="J1550" s="13" t="str">
        <f>IF(Recap!J1551="","",IF(Recap!J1551&lt;0.25,1,0)+Recap!J1551)</f>
        <v/>
      </c>
      <c r="L1550" s="13" t="str">
        <f>IF(Recap!L1551="","",IF(Recap!L1551&lt;0.25,1,0)+Recap!L1551)</f>
        <v/>
      </c>
    </row>
    <row r="1551" spans="1:12">
      <c r="A1551" s="2" t="str">
        <f>IF(Recap!A1552="","",IF(Recap!A1552&lt;0.25,1,0)+Recap!A1552)</f>
        <v/>
      </c>
      <c r="B1551" s="13" t="str">
        <f>IF(Recap!B1552="","",IF(Recap!B1552&lt;0.25,1,0)+Recap!B1552)</f>
        <v/>
      </c>
      <c r="C1551" s="13" t="str">
        <f>IF(Recap!C1552="","",IF(Recap!C1552&lt;0.25,1,0)+Recap!C1552)</f>
        <v/>
      </c>
      <c r="D1551" s="13" t="str">
        <f>IF(Recap!D1552="","",IF(Recap!D1552&lt;0.25,1,0)+Recap!D1552)</f>
        <v/>
      </c>
      <c r="E1551" s="13" t="str">
        <f>IF(Recap!E1552="","",IF(Recap!E1552&lt;0.25,1,0)+Recap!E1552)</f>
        <v/>
      </c>
      <c r="F1551" s="13" t="str">
        <f>IF(Recap!F1552="","",IF(Recap!F1552&lt;0.25,1,0)+Recap!F1552)</f>
        <v/>
      </c>
      <c r="G1551" s="13" t="str">
        <f>IF(Recap!G1552="","",IF(Recap!G1552&lt;0.25,1,0)+Recap!G1552)</f>
        <v/>
      </c>
      <c r="H1551" s="13" t="str">
        <f>IF(Recap!H1552="","",IF(Recap!H1552&lt;0.25,1,0)+Recap!H1552)</f>
        <v/>
      </c>
      <c r="I1551" s="13" t="str">
        <f>IF(Recap!I1552="","",IF(Recap!I1552&lt;0.25,1,0)+Recap!I1552)</f>
        <v/>
      </c>
      <c r="J1551" s="13" t="str">
        <f>IF(Recap!J1552="","",IF(Recap!J1552&lt;0.25,1,0)+Recap!J1552)</f>
        <v/>
      </c>
      <c r="L1551" s="13" t="str">
        <f>IF(Recap!L1552="","",IF(Recap!L1552&lt;0.25,1,0)+Recap!L1552)</f>
        <v/>
      </c>
    </row>
    <row r="1552" spans="1:12">
      <c r="A1552" s="2" t="str">
        <f>IF(Recap!A1553="","",IF(Recap!A1553&lt;0.25,1,0)+Recap!A1553)</f>
        <v/>
      </c>
      <c r="B1552" s="13" t="str">
        <f>IF(Recap!B1553="","",IF(Recap!B1553&lt;0.25,1,0)+Recap!B1553)</f>
        <v/>
      </c>
      <c r="C1552" s="13" t="str">
        <f>IF(Recap!C1553="","",IF(Recap!C1553&lt;0.25,1,0)+Recap!C1553)</f>
        <v/>
      </c>
      <c r="D1552" s="13" t="str">
        <f>IF(Recap!D1553="","",IF(Recap!D1553&lt;0.25,1,0)+Recap!D1553)</f>
        <v/>
      </c>
      <c r="E1552" s="13" t="str">
        <f>IF(Recap!E1553="","",IF(Recap!E1553&lt;0.25,1,0)+Recap!E1553)</f>
        <v/>
      </c>
      <c r="F1552" s="13" t="str">
        <f>IF(Recap!F1553="","",IF(Recap!F1553&lt;0.25,1,0)+Recap!F1553)</f>
        <v/>
      </c>
      <c r="G1552" s="13" t="str">
        <f>IF(Recap!G1553="","",IF(Recap!G1553&lt;0.25,1,0)+Recap!G1553)</f>
        <v/>
      </c>
      <c r="H1552" s="13" t="str">
        <f>IF(Recap!H1553="","",IF(Recap!H1553&lt;0.25,1,0)+Recap!H1553)</f>
        <v/>
      </c>
      <c r="I1552" s="13" t="str">
        <f>IF(Recap!I1553="","",IF(Recap!I1553&lt;0.25,1,0)+Recap!I1553)</f>
        <v/>
      </c>
      <c r="J1552" s="13" t="str">
        <f>IF(Recap!J1553="","",IF(Recap!J1553&lt;0.25,1,0)+Recap!J1553)</f>
        <v/>
      </c>
      <c r="L1552" s="13" t="str">
        <f>IF(Recap!L1553="","",IF(Recap!L1553&lt;0.25,1,0)+Recap!L1553)</f>
        <v/>
      </c>
    </row>
    <row r="1553" spans="1:12">
      <c r="A1553" s="2" t="str">
        <f>IF(Recap!A1554="","",IF(Recap!A1554&lt;0.25,1,0)+Recap!A1554)</f>
        <v/>
      </c>
      <c r="B1553" s="13" t="str">
        <f>IF(Recap!B1554="","",IF(Recap!B1554&lt;0.25,1,0)+Recap!B1554)</f>
        <v/>
      </c>
      <c r="C1553" s="13" t="str">
        <f>IF(Recap!C1554="","",IF(Recap!C1554&lt;0.25,1,0)+Recap!C1554)</f>
        <v/>
      </c>
      <c r="D1553" s="13" t="str">
        <f>IF(Recap!D1554="","",IF(Recap!D1554&lt;0.25,1,0)+Recap!D1554)</f>
        <v/>
      </c>
      <c r="E1553" s="13" t="str">
        <f>IF(Recap!E1554="","",IF(Recap!E1554&lt;0.25,1,0)+Recap!E1554)</f>
        <v/>
      </c>
      <c r="F1553" s="13" t="str">
        <f>IF(Recap!F1554="","",IF(Recap!F1554&lt;0.25,1,0)+Recap!F1554)</f>
        <v/>
      </c>
      <c r="G1553" s="13" t="str">
        <f>IF(Recap!G1554="","",IF(Recap!G1554&lt;0.25,1,0)+Recap!G1554)</f>
        <v/>
      </c>
      <c r="H1553" s="13" t="str">
        <f>IF(Recap!H1554="","",IF(Recap!H1554&lt;0.25,1,0)+Recap!H1554)</f>
        <v/>
      </c>
      <c r="I1553" s="13" t="str">
        <f>IF(Recap!I1554="","",IF(Recap!I1554&lt;0.25,1,0)+Recap!I1554)</f>
        <v/>
      </c>
      <c r="J1553" s="13" t="str">
        <f>IF(Recap!J1554="","",IF(Recap!J1554&lt;0.25,1,0)+Recap!J1554)</f>
        <v/>
      </c>
      <c r="L1553" s="13" t="str">
        <f>IF(Recap!L1554="","",IF(Recap!L1554&lt;0.25,1,0)+Recap!L1554)</f>
        <v/>
      </c>
    </row>
    <row r="1554" spans="1:12">
      <c r="A1554" s="2" t="str">
        <f>IF(Recap!A1555="","",IF(Recap!A1555&lt;0.25,1,0)+Recap!A1555)</f>
        <v/>
      </c>
      <c r="B1554" s="13" t="str">
        <f>IF(Recap!B1555="","",IF(Recap!B1555&lt;0.25,1,0)+Recap!B1555)</f>
        <v/>
      </c>
      <c r="C1554" s="13" t="str">
        <f>IF(Recap!C1555="","",IF(Recap!C1555&lt;0.25,1,0)+Recap!C1555)</f>
        <v/>
      </c>
      <c r="D1554" s="13" t="str">
        <f>IF(Recap!D1555="","",IF(Recap!D1555&lt;0.25,1,0)+Recap!D1555)</f>
        <v/>
      </c>
      <c r="E1554" s="13" t="str">
        <f>IF(Recap!E1555="","",IF(Recap!E1555&lt;0.25,1,0)+Recap!E1555)</f>
        <v/>
      </c>
      <c r="F1554" s="13" t="str">
        <f>IF(Recap!F1555="","",IF(Recap!F1555&lt;0.25,1,0)+Recap!F1555)</f>
        <v/>
      </c>
      <c r="G1554" s="13" t="str">
        <f>IF(Recap!G1555="","",IF(Recap!G1555&lt;0.25,1,0)+Recap!G1555)</f>
        <v/>
      </c>
      <c r="H1554" s="13" t="str">
        <f>IF(Recap!H1555="","",IF(Recap!H1555&lt;0.25,1,0)+Recap!H1555)</f>
        <v/>
      </c>
      <c r="I1554" s="13" t="str">
        <f>IF(Recap!I1555="","",IF(Recap!I1555&lt;0.25,1,0)+Recap!I1555)</f>
        <v/>
      </c>
      <c r="J1554" s="13" t="str">
        <f>IF(Recap!J1555="","",IF(Recap!J1555&lt;0.25,1,0)+Recap!J1555)</f>
        <v/>
      </c>
      <c r="L1554" s="13" t="str">
        <f>IF(Recap!L1555="","",IF(Recap!L1555&lt;0.25,1,0)+Recap!L1555)</f>
        <v/>
      </c>
    </row>
    <row r="1555" spans="1:12">
      <c r="A1555" s="2" t="str">
        <f>IF(Recap!A1556="","",IF(Recap!A1556&lt;0.25,1,0)+Recap!A1556)</f>
        <v/>
      </c>
      <c r="B1555" s="13" t="str">
        <f>IF(Recap!B1556="","",IF(Recap!B1556&lt;0.25,1,0)+Recap!B1556)</f>
        <v/>
      </c>
      <c r="C1555" s="13" t="str">
        <f>IF(Recap!C1556="","",IF(Recap!C1556&lt;0.25,1,0)+Recap!C1556)</f>
        <v/>
      </c>
      <c r="D1555" s="13" t="str">
        <f>IF(Recap!D1556="","",IF(Recap!D1556&lt;0.25,1,0)+Recap!D1556)</f>
        <v/>
      </c>
      <c r="E1555" s="13" t="str">
        <f>IF(Recap!E1556="","",IF(Recap!E1556&lt;0.25,1,0)+Recap!E1556)</f>
        <v/>
      </c>
      <c r="F1555" s="13" t="str">
        <f>IF(Recap!F1556="","",IF(Recap!F1556&lt;0.25,1,0)+Recap!F1556)</f>
        <v/>
      </c>
      <c r="G1555" s="13" t="str">
        <f>IF(Recap!G1556="","",IF(Recap!G1556&lt;0.25,1,0)+Recap!G1556)</f>
        <v/>
      </c>
      <c r="H1555" s="13" t="str">
        <f>IF(Recap!H1556="","",IF(Recap!H1556&lt;0.25,1,0)+Recap!H1556)</f>
        <v/>
      </c>
      <c r="I1555" s="13" t="str">
        <f>IF(Recap!I1556="","",IF(Recap!I1556&lt;0.25,1,0)+Recap!I1556)</f>
        <v/>
      </c>
      <c r="J1555" s="13" t="str">
        <f>IF(Recap!J1556="","",IF(Recap!J1556&lt;0.25,1,0)+Recap!J1556)</f>
        <v/>
      </c>
      <c r="L1555" s="13" t="str">
        <f>IF(Recap!L1556="","",IF(Recap!L1556&lt;0.25,1,0)+Recap!L1556)</f>
        <v/>
      </c>
    </row>
    <row r="1556" spans="1:12">
      <c r="A1556" s="2" t="str">
        <f>IF(Recap!A1557="","",IF(Recap!A1557&lt;0.25,1,0)+Recap!A1557)</f>
        <v/>
      </c>
      <c r="B1556" s="13" t="str">
        <f>IF(Recap!B1557="","",IF(Recap!B1557&lt;0.25,1,0)+Recap!B1557)</f>
        <v/>
      </c>
      <c r="C1556" s="13" t="str">
        <f>IF(Recap!C1557="","",IF(Recap!C1557&lt;0.25,1,0)+Recap!C1557)</f>
        <v/>
      </c>
      <c r="D1556" s="13" t="str">
        <f>IF(Recap!D1557="","",IF(Recap!D1557&lt;0.25,1,0)+Recap!D1557)</f>
        <v/>
      </c>
      <c r="E1556" s="13" t="str">
        <f>IF(Recap!E1557="","",IF(Recap!E1557&lt;0.25,1,0)+Recap!E1557)</f>
        <v/>
      </c>
      <c r="F1556" s="13" t="str">
        <f>IF(Recap!F1557="","",IF(Recap!F1557&lt;0.25,1,0)+Recap!F1557)</f>
        <v/>
      </c>
      <c r="G1556" s="13" t="str">
        <f>IF(Recap!G1557="","",IF(Recap!G1557&lt;0.25,1,0)+Recap!G1557)</f>
        <v/>
      </c>
      <c r="H1556" s="13" t="str">
        <f>IF(Recap!H1557="","",IF(Recap!H1557&lt;0.25,1,0)+Recap!H1557)</f>
        <v/>
      </c>
      <c r="I1556" s="13" t="str">
        <f>IF(Recap!I1557="","",IF(Recap!I1557&lt;0.25,1,0)+Recap!I1557)</f>
        <v/>
      </c>
      <c r="J1556" s="13" t="str">
        <f>IF(Recap!J1557="","",IF(Recap!J1557&lt;0.25,1,0)+Recap!J1557)</f>
        <v/>
      </c>
      <c r="L1556" s="13" t="str">
        <f>IF(Recap!L1557="","",IF(Recap!L1557&lt;0.25,1,0)+Recap!L1557)</f>
        <v/>
      </c>
    </row>
    <row r="1557" spans="1:12">
      <c r="A1557" s="2" t="str">
        <f>IF(Recap!A1558="","",IF(Recap!A1558&lt;0.25,1,0)+Recap!A1558)</f>
        <v/>
      </c>
      <c r="B1557" s="13" t="str">
        <f>IF(Recap!B1558="","",IF(Recap!B1558&lt;0.25,1,0)+Recap!B1558)</f>
        <v/>
      </c>
      <c r="C1557" s="13" t="str">
        <f>IF(Recap!C1558="","",IF(Recap!C1558&lt;0.25,1,0)+Recap!C1558)</f>
        <v/>
      </c>
      <c r="D1557" s="13" t="str">
        <f>IF(Recap!D1558="","",IF(Recap!D1558&lt;0.25,1,0)+Recap!D1558)</f>
        <v/>
      </c>
      <c r="E1557" s="13" t="str">
        <f>IF(Recap!E1558="","",IF(Recap!E1558&lt;0.25,1,0)+Recap!E1558)</f>
        <v/>
      </c>
      <c r="F1557" s="13" t="str">
        <f>IF(Recap!F1558="","",IF(Recap!F1558&lt;0.25,1,0)+Recap!F1558)</f>
        <v/>
      </c>
      <c r="G1557" s="13" t="str">
        <f>IF(Recap!G1558="","",IF(Recap!G1558&lt;0.25,1,0)+Recap!G1558)</f>
        <v/>
      </c>
      <c r="H1557" s="13" t="str">
        <f>IF(Recap!H1558="","",IF(Recap!H1558&lt;0.25,1,0)+Recap!H1558)</f>
        <v/>
      </c>
      <c r="I1557" s="13" t="str">
        <f>IF(Recap!I1558="","",IF(Recap!I1558&lt;0.25,1,0)+Recap!I1558)</f>
        <v/>
      </c>
      <c r="J1557" s="13" t="str">
        <f>IF(Recap!J1558="","",IF(Recap!J1558&lt;0.25,1,0)+Recap!J1558)</f>
        <v/>
      </c>
      <c r="L1557" s="13" t="str">
        <f>IF(Recap!L1558="","",IF(Recap!L1558&lt;0.25,1,0)+Recap!L1558)</f>
        <v/>
      </c>
    </row>
    <row r="1558" spans="1:12">
      <c r="A1558" s="2" t="str">
        <f>IF(Recap!A1559="","",IF(Recap!A1559&lt;0.25,1,0)+Recap!A1559)</f>
        <v/>
      </c>
      <c r="B1558" s="13" t="str">
        <f>IF(Recap!B1559="","",IF(Recap!B1559&lt;0.25,1,0)+Recap!B1559)</f>
        <v/>
      </c>
      <c r="C1558" s="13" t="str">
        <f>IF(Recap!C1559="","",IF(Recap!C1559&lt;0.25,1,0)+Recap!C1559)</f>
        <v/>
      </c>
      <c r="D1558" s="13" t="str">
        <f>IF(Recap!D1559="","",IF(Recap!D1559&lt;0.25,1,0)+Recap!D1559)</f>
        <v/>
      </c>
      <c r="E1558" s="13" t="str">
        <f>IF(Recap!E1559="","",IF(Recap!E1559&lt;0.25,1,0)+Recap!E1559)</f>
        <v/>
      </c>
      <c r="F1558" s="13" t="str">
        <f>IF(Recap!F1559="","",IF(Recap!F1559&lt;0.25,1,0)+Recap!F1559)</f>
        <v/>
      </c>
      <c r="G1558" s="13" t="str">
        <f>IF(Recap!G1559="","",IF(Recap!G1559&lt;0.25,1,0)+Recap!G1559)</f>
        <v/>
      </c>
      <c r="H1558" s="13" t="str">
        <f>IF(Recap!H1559="","",IF(Recap!H1559&lt;0.25,1,0)+Recap!H1559)</f>
        <v/>
      </c>
      <c r="I1558" s="13" t="str">
        <f>IF(Recap!I1559="","",IF(Recap!I1559&lt;0.25,1,0)+Recap!I1559)</f>
        <v/>
      </c>
      <c r="J1558" s="13" t="str">
        <f>IF(Recap!J1559="","",IF(Recap!J1559&lt;0.25,1,0)+Recap!J1559)</f>
        <v/>
      </c>
      <c r="L1558" s="13" t="str">
        <f>IF(Recap!L1559="","",IF(Recap!L1559&lt;0.25,1,0)+Recap!L1559)</f>
        <v/>
      </c>
    </row>
    <row r="1559" spans="1:12">
      <c r="A1559" s="2" t="str">
        <f>IF(Recap!A1560="","",IF(Recap!A1560&lt;0.25,1,0)+Recap!A1560)</f>
        <v/>
      </c>
      <c r="B1559" s="13" t="str">
        <f>IF(Recap!B1560="","",IF(Recap!B1560&lt;0.25,1,0)+Recap!B1560)</f>
        <v/>
      </c>
      <c r="C1559" s="13" t="str">
        <f>IF(Recap!C1560="","",IF(Recap!C1560&lt;0.25,1,0)+Recap!C1560)</f>
        <v/>
      </c>
      <c r="D1559" s="13" t="str">
        <f>IF(Recap!D1560="","",IF(Recap!D1560&lt;0.25,1,0)+Recap!D1560)</f>
        <v/>
      </c>
      <c r="E1559" s="13" t="str">
        <f>IF(Recap!E1560="","",IF(Recap!E1560&lt;0.25,1,0)+Recap!E1560)</f>
        <v/>
      </c>
      <c r="F1559" s="13" t="str">
        <f>IF(Recap!F1560="","",IF(Recap!F1560&lt;0.25,1,0)+Recap!F1560)</f>
        <v/>
      </c>
      <c r="G1559" s="13" t="str">
        <f>IF(Recap!G1560="","",IF(Recap!G1560&lt;0.25,1,0)+Recap!G1560)</f>
        <v/>
      </c>
      <c r="H1559" s="13" t="str">
        <f>IF(Recap!H1560="","",IF(Recap!H1560&lt;0.25,1,0)+Recap!H1560)</f>
        <v/>
      </c>
      <c r="I1559" s="13" t="str">
        <f>IF(Recap!I1560="","",IF(Recap!I1560&lt;0.25,1,0)+Recap!I1560)</f>
        <v/>
      </c>
      <c r="J1559" s="13" t="str">
        <f>IF(Recap!J1560="","",IF(Recap!J1560&lt;0.25,1,0)+Recap!J1560)</f>
        <v/>
      </c>
      <c r="L1559" s="13" t="str">
        <f>IF(Recap!L1560="","",IF(Recap!L1560&lt;0.25,1,0)+Recap!L1560)</f>
        <v/>
      </c>
    </row>
    <row r="1560" spans="1:12">
      <c r="A1560" s="2" t="str">
        <f>IF(Recap!A1561="","",IF(Recap!A1561&lt;0.25,1,0)+Recap!A1561)</f>
        <v/>
      </c>
      <c r="B1560" s="13" t="str">
        <f>IF(Recap!B1561="","",IF(Recap!B1561&lt;0.25,1,0)+Recap!B1561)</f>
        <v/>
      </c>
      <c r="C1560" s="13" t="str">
        <f>IF(Recap!C1561="","",IF(Recap!C1561&lt;0.25,1,0)+Recap!C1561)</f>
        <v/>
      </c>
      <c r="D1560" s="13" t="str">
        <f>IF(Recap!D1561="","",IF(Recap!D1561&lt;0.25,1,0)+Recap!D1561)</f>
        <v/>
      </c>
      <c r="E1560" s="13" t="str">
        <f>IF(Recap!E1561="","",IF(Recap!E1561&lt;0.25,1,0)+Recap!E1561)</f>
        <v/>
      </c>
      <c r="F1560" s="13" t="str">
        <f>IF(Recap!F1561="","",IF(Recap!F1561&lt;0.25,1,0)+Recap!F1561)</f>
        <v/>
      </c>
      <c r="G1560" s="13" t="str">
        <f>IF(Recap!G1561="","",IF(Recap!G1561&lt;0.25,1,0)+Recap!G1561)</f>
        <v/>
      </c>
      <c r="H1560" s="13" t="str">
        <f>IF(Recap!H1561="","",IF(Recap!H1561&lt;0.25,1,0)+Recap!H1561)</f>
        <v/>
      </c>
      <c r="I1560" s="13" t="str">
        <f>IF(Recap!I1561="","",IF(Recap!I1561&lt;0.25,1,0)+Recap!I1561)</f>
        <v/>
      </c>
      <c r="J1560" s="13" t="str">
        <f>IF(Recap!J1561="","",IF(Recap!J1561&lt;0.25,1,0)+Recap!J1561)</f>
        <v/>
      </c>
      <c r="L1560" s="13" t="str">
        <f>IF(Recap!L1561="","",IF(Recap!L1561&lt;0.25,1,0)+Recap!L1561)</f>
        <v/>
      </c>
    </row>
    <row r="1561" spans="1:12">
      <c r="A1561" s="2" t="str">
        <f>IF(Recap!A1562="","",IF(Recap!A1562&lt;0.25,1,0)+Recap!A1562)</f>
        <v/>
      </c>
      <c r="B1561" s="13" t="str">
        <f>IF(Recap!B1562="","",IF(Recap!B1562&lt;0.25,1,0)+Recap!B1562)</f>
        <v/>
      </c>
      <c r="C1561" s="13" t="str">
        <f>IF(Recap!C1562="","",IF(Recap!C1562&lt;0.25,1,0)+Recap!C1562)</f>
        <v/>
      </c>
      <c r="D1561" s="13" t="str">
        <f>IF(Recap!D1562="","",IF(Recap!D1562&lt;0.25,1,0)+Recap!D1562)</f>
        <v/>
      </c>
      <c r="E1561" s="13" t="str">
        <f>IF(Recap!E1562="","",IF(Recap!E1562&lt;0.25,1,0)+Recap!E1562)</f>
        <v/>
      </c>
      <c r="F1561" s="13" t="str">
        <f>IF(Recap!F1562="","",IF(Recap!F1562&lt;0.25,1,0)+Recap!F1562)</f>
        <v/>
      </c>
      <c r="G1561" s="13" t="str">
        <f>IF(Recap!G1562="","",IF(Recap!G1562&lt;0.25,1,0)+Recap!G1562)</f>
        <v/>
      </c>
      <c r="H1561" s="13" t="str">
        <f>IF(Recap!H1562="","",IF(Recap!H1562&lt;0.25,1,0)+Recap!H1562)</f>
        <v/>
      </c>
      <c r="I1561" s="13" t="str">
        <f>IF(Recap!I1562="","",IF(Recap!I1562&lt;0.25,1,0)+Recap!I1562)</f>
        <v/>
      </c>
      <c r="J1561" s="13" t="str">
        <f>IF(Recap!J1562="","",IF(Recap!J1562&lt;0.25,1,0)+Recap!J1562)</f>
        <v/>
      </c>
      <c r="L1561" s="13" t="str">
        <f>IF(Recap!L1562="","",IF(Recap!L1562&lt;0.25,1,0)+Recap!L1562)</f>
        <v/>
      </c>
    </row>
    <row r="1562" spans="1:12">
      <c r="A1562" s="2" t="str">
        <f>IF(Recap!A1563="","",IF(Recap!A1563&lt;0.25,1,0)+Recap!A1563)</f>
        <v/>
      </c>
      <c r="B1562" s="13" t="str">
        <f>IF(Recap!B1563="","",IF(Recap!B1563&lt;0.25,1,0)+Recap!B1563)</f>
        <v/>
      </c>
      <c r="C1562" s="13" t="str">
        <f>IF(Recap!C1563="","",IF(Recap!C1563&lt;0.25,1,0)+Recap!C1563)</f>
        <v/>
      </c>
      <c r="D1562" s="13" t="str">
        <f>IF(Recap!D1563="","",IF(Recap!D1563&lt;0.25,1,0)+Recap!D1563)</f>
        <v/>
      </c>
      <c r="E1562" s="13" t="str">
        <f>IF(Recap!E1563="","",IF(Recap!E1563&lt;0.25,1,0)+Recap!E1563)</f>
        <v/>
      </c>
      <c r="F1562" s="13" t="str">
        <f>IF(Recap!F1563="","",IF(Recap!F1563&lt;0.25,1,0)+Recap!F1563)</f>
        <v/>
      </c>
      <c r="G1562" s="13" t="str">
        <f>IF(Recap!G1563="","",IF(Recap!G1563&lt;0.25,1,0)+Recap!G1563)</f>
        <v/>
      </c>
      <c r="H1562" s="13" t="str">
        <f>IF(Recap!H1563="","",IF(Recap!H1563&lt;0.25,1,0)+Recap!H1563)</f>
        <v/>
      </c>
      <c r="I1562" s="13" t="str">
        <f>IF(Recap!I1563="","",IF(Recap!I1563&lt;0.25,1,0)+Recap!I1563)</f>
        <v/>
      </c>
      <c r="J1562" s="13" t="str">
        <f>IF(Recap!J1563="","",IF(Recap!J1563&lt;0.25,1,0)+Recap!J1563)</f>
        <v/>
      </c>
      <c r="L1562" s="13" t="str">
        <f>IF(Recap!L1563="","",IF(Recap!L1563&lt;0.25,1,0)+Recap!L1563)</f>
        <v/>
      </c>
    </row>
    <row r="1563" spans="1:12">
      <c r="A1563" s="2" t="str">
        <f>IF(Recap!A1564="","",IF(Recap!A1564&lt;0.25,1,0)+Recap!A1564)</f>
        <v/>
      </c>
      <c r="B1563" s="13" t="str">
        <f>IF(Recap!B1564="","",IF(Recap!B1564&lt;0.25,1,0)+Recap!B1564)</f>
        <v/>
      </c>
      <c r="C1563" s="13" t="str">
        <f>IF(Recap!C1564="","",IF(Recap!C1564&lt;0.25,1,0)+Recap!C1564)</f>
        <v/>
      </c>
      <c r="D1563" s="13" t="str">
        <f>IF(Recap!D1564="","",IF(Recap!D1564&lt;0.25,1,0)+Recap!D1564)</f>
        <v/>
      </c>
      <c r="E1563" s="13" t="str">
        <f>IF(Recap!E1564="","",IF(Recap!E1564&lt;0.25,1,0)+Recap!E1564)</f>
        <v/>
      </c>
      <c r="F1563" s="13" t="str">
        <f>IF(Recap!F1564="","",IF(Recap!F1564&lt;0.25,1,0)+Recap!F1564)</f>
        <v/>
      </c>
      <c r="G1563" s="13" t="str">
        <f>IF(Recap!G1564="","",IF(Recap!G1564&lt;0.25,1,0)+Recap!G1564)</f>
        <v/>
      </c>
      <c r="H1563" s="13" t="str">
        <f>IF(Recap!H1564="","",IF(Recap!H1564&lt;0.25,1,0)+Recap!H1564)</f>
        <v/>
      </c>
      <c r="I1563" s="13" t="str">
        <f>IF(Recap!I1564="","",IF(Recap!I1564&lt;0.25,1,0)+Recap!I1564)</f>
        <v/>
      </c>
      <c r="J1563" s="13" t="str">
        <f>IF(Recap!J1564="","",IF(Recap!J1564&lt;0.25,1,0)+Recap!J1564)</f>
        <v/>
      </c>
      <c r="L1563" s="13" t="str">
        <f>IF(Recap!L1564="","",IF(Recap!L1564&lt;0.25,1,0)+Recap!L1564)</f>
        <v/>
      </c>
    </row>
    <row r="1564" spans="1:12">
      <c r="A1564" s="2" t="str">
        <f>IF(Recap!A1565="","",IF(Recap!A1565&lt;0.25,1,0)+Recap!A1565)</f>
        <v/>
      </c>
      <c r="B1564" s="13" t="str">
        <f>IF(Recap!B1565="","",IF(Recap!B1565&lt;0.25,1,0)+Recap!B1565)</f>
        <v/>
      </c>
      <c r="C1564" s="13" t="str">
        <f>IF(Recap!C1565="","",IF(Recap!C1565&lt;0.25,1,0)+Recap!C1565)</f>
        <v/>
      </c>
      <c r="D1564" s="13" t="str">
        <f>IF(Recap!D1565="","",IF(Recap!D1565&lt;0.25,1,0)+Recap!D1565)</f>
        <v/>
      </c>
      <c r="E1564" s="13" t="str">
        <f>IF(Recap!E1565="","",IF(Recap!E1565&lt;0.25,1,0)+Recap!E1565)</f>
        <v/>
      </c>
      <c r="F1564" s="13" t="str">
        <f>IF(Recap!F1565="","",IF(Recap!F1565&lt;0.25,1,0)+Recap!F1565)</f>
        <v/>
      </c>
      <c r="G1564" s="13" t="str">
        <f>IF(Recap!G1565="","",IF(Recap!G1565&lt;0.25,1,0)+Recap!G1565)</f>
        <v/>
      </c>
      <c r="H1564" s="13" t="str">
        <f>IF(Recap!H1565="","",IF(Recap!H1565&lt;0.25,1,0)+Recap!H1565)</f>
        <v/>
      </c>
      <c r="I1564" s="13" t="str">
        <f>IF(Recap!I1565="","",IF(Recap!I1565&lt;0.25,1,0)+Recap!I1565)</f>
        <v/>
      </c>
      <c r="J1564" s="13" t="str">
        <f>IF(Recap!J1565="","",IF(Recap!J1565&lt;0.25,1,0)+Recap!J1565)</f>
        <v/>
      </c>
      <c r="L1564" s="13" t="str">
        <f>IF(Recap!L1565="","",IF(Recap!L1565&lt;0.25,1,0)+Recap!L1565)</f>
        <v/>
      </c>
    </row>
    <row r="1565" spans="1:12">
      <c r="A1565" s="2" t="str">
        <f>IF(Recap!A1566="","",IF(Recap!A1566&lt;0.25,1,0)+Recap!A1566)</f>
        <v/>
      </c>
      <c r="B1565" s="13" t="str">
        <f>IF(Recap!B1566="","",IF(Recap!B1566&lt;0.25,1,0)+Recap!B1566)</f>
        <v/>
      </c>
      <c r="C1565" s="13" t="str">
        <f>IF(Recap!C1566="","",IF(Recap!C1566&lt;0.25,1,0)+Recap!C1566)</f>
        <v/>
      </c>
      <c r="D1565" s="13" t="str">
        <f>IF(Recap!D1566="","",IF(Recap!D1566&lt;0.25,1,0)+Recap!D1566)</f>
        <v/>
      </c>
      <c r="E1565" s="13" t="str">
        <f>IF(Recap!E1566="","",IF(Recap!E1566&lt;0.25,1,0)+Recap!E1566)</f>
        <v/>
      </c>
      <c r="F1565" s="13" t="str">
        <f>IF(Recap!F1566="","",IF(Recap!F1566&lt;0.25,1,0)+Recap!F1566)</f>
        <v/>
      </c>
      <c r="G1565" s="13" t="str">
        <f>IF(Recap!G1566="","",IF(Recap!G1566&lt;0.25,1,0)+Recap!G1566)</f>
        <v/>
      </c>
      <c r="H1565" s="13" t="str">
        <f>IF(Recap!H1566="","",IF(Recap!H1566&lt;0.25,1,0)+Recap!H1566)</f>
        <v/>
      </c>
      <c r="I1565" s="13" t="str">
        <f>IF(Recap!I1566="","",IF(Recap!I1566&lt;0.25,1,0)+Recap!I1566)</f>
        <v/>
      </c>
      <c r="J1565" s="13" t="str">
        <f>IF(Recap!J1566="","",IF(Recap!J1566&lt;0.25,1,0)+Recap!J1566)</f>
        <v/>
      </c>
      <c r="L1565" s="13" t="str">
        <f>IF(Recap!L1566="","",IF(Recap!L1566&lt;0.25,1,0)+Recap!L1566)</f>
        <v/>
      </c>
    </row>
    <row r="1566" spans="1:12">
      <c r="A1566" s="2" t="str">
        <f>IF(Recap!A1567="","",IF(Recap!A1567&lt;0.25,1,0)+Recap!A1567)</f>
        <v/>
      </c>
      <c r="B1566" s="13" t="str">
        <f>IF(Recap!B1567="","",IF(Recap!B1567&lt;0.25,1,0)+Recap!B1567)</f>
        <v/>
      </c>
      <c r="C1566" s="13" t="str">
        <f>IF(Recap!C1567="","",IF(Recap!C1567&lt;0.25,1,0)+Recap!C1567)</f>
        <v/>
      </c>
      <c r="D1566" s="13" t="str">
        <f>IF(Recap!D1567="","",IF(Recap!D1567&lt;0.25,1,0)+Recap!D1567)</f>
        <v/>
      </c>
      <c r="E1566" s="13" t="str">
        <f>IF(Recap!E1567="","",IF(Recap!E1567&lt;0.25,1,0)+Recap!E1567)</f>
        <v/>
      </c>
      <c r="F1566" s="13" t="str">
        <f>IF(Recap!F1567="","",IF(Recap!F1567&lt;0.25,1,0)+Recap!F1567)</f>
        <v/>
      </c>
      <c r="G1566" s="13" t="str">
        <f>IF(Recap!G1567="","",IF(Recap!G1567&lt;0.25,1,0)+Recap!G1567)</f>
        <v/>
      </c>
      <c r="H1566" s="13" t="str">
        <f>IF(Recap!H1567="","",IF(Recap!H1567&lt;0.25,1,0)+Recap!H1567)</f>
        <v/>
      </c>
      <c r="I1566" s="13" t="str">
        <f>IF(Recap!I1567="","",IF(Recap!I1567&lt;0.25,1,0)+Recap!I1567)</f>
        <v/>
      </c>
      <c r="J1566" s="13" t="str">
        <f>IF(Recap!J1567="","",IF(Recap!J1567&lt;0.25,1,0)+Recap!J1567)</f>
        <v/>
      </c>
      <c r="L1566" s="13" t="str">
        <f>IF(Recap!L1567="","",IF(Recap!L1567&lt;0.25,1,0)+Recap!L1567)</f>
        <v/>
      </c>
    </row>
    <row r="1567" spans="1:12">
      <c r="A1567" s="2" t="str">
        <f>IF(Recap!A1568="","",IF(Recap!A1568&lt;0.25,1,0)+Recap!A1568)</f>
        <v/>
      </c>
      <c r="B1567" s="13" t="str">
        <f>IF(Recap!B1568="","",IF(Recap!B1568&lt;0.25,1,0)+Recap!B1568)</f>
        <v/>
      </c>
      <c r="C1567" s="13" t="str">
        <f>IF(Recap!C1568="","",IF(Recap!C1568&lt;0.25,1,0)+Recap!C1568)</f>
        <v/>
      </c>
      <c r="D1567" s="13" t="str">
        <f>IF(Recap!D1568="","",IF(Recap!D1568&lt;0.25,1,0)+Recap!D1568)</f>
        <v/>
      </c>
      <c r="E1567" s="13" t="str">
        <f>IF(Recap!E1568="","",IF(Recap!E1568&lt;0.25,1,0)+Recap!E1568)</f>
        <v/>
      </c>
      <c r="F1567" s="13" t="str">
        <f>IF(Recap!F1568="","",IF(Recap!F1568&lt;0.25,1,0)+Recap!F1568)</f>
        <v/>
      </c>
      <c r="G1567" s="13" t="str">
        <f>IF(Recap!G1568="","",IF(Recap!G1568&lt;0.25,1,0)+Recap!G1568)</f>
        <v/>
      </c>
      <c r="H1567" s="13" t="str">
        <f>IF(Recap!H1568="","",IF(Recap!H1568&lt;0.25,1,0)+Recap!H1568)</f>
        <v/>
      </c>
      <c r="I1567" s="13" t="str">
        <f>IF(Recap!I1568="","",IF(Recap!I1568&lt;0.25,1,0)+Recap!I1568)</f>
        <v/>
      </c>
      <c r="J1567" s="13" t="str">
        <f>IF(Recap!J1568="","",IF(Recap!J1568&lt;0.25,1,0)+Recap!J1568)</f>
        <v/>
      </c>
      <c r="L1567" s="13" t="str">
        <f>IF(Recap!L1568="","",IF(Recap!L1568&lt;0.25,1,0)+Recap!L1568)</f>
        <v/>
      </c>
    </row>
    <row r="1568" spans="1:12">
      <c r="A1568" s="2" t="str">
        <f>IF(Recap!A1569="","",IF(Recap!A1569&lt;0.25,1,0)+Recap!A1569)</f>
        <v/>
      </c>
      <c r="B1568" s="13" t="str">
        <f>IF(Recap!B1569="","",IF(Recap!B1569&lt;0.25,1,0)+Recap!B1569)</f>
        <v/>
      </c>
      <c r="C1568" s="13" t="str">
        <f>IF(Recap!C1569="","",IF(Recap!C1569&lt;0.25,1,0)+Recap!C1569)</f>
        <v/>
      </c>
      <c r="D1568" s="13" t="str">
        <f>IF(Recap!D1569="","",IF(Recap!D1569&lt;0.25,1,0)+Recap!D1569)</f>
        <v/>
      </c>
      <c r="E1568" s="13" t="str">
        <f>IF(Recap!E1569="","",IF(Recap!E1569&lt;0.25,1,0)+Recap!E1569)</f>
        <v/>
      </c>
      <c r="F1568" s="13" t="str">
        <f>IF(Recap!F1569="","",IF(Recap!F1569&lt;0.25,1,0)+Recap!F1569)</f>
        <v/>
      </c>
      <c r="G1568" s="13" t="str">
        <f>IF(Recap!G1569="","",IF(Recap!G1569&lt;0.25,1,0)+Recap!G1569)</f>
        <v/>
      </c>
      <c r="H1568" s="13" t="str">
        <f>IF(Recap!H1569="","",IF(Recap!H1569&lt;0.25,1,0)+Recap!H1569)</f>
        <v/>
      </c>
      <c r="I1568" s="13" t="str">
        <f>IF(Recap!I1569="","",IF(Recap!I1569&lt;0.25,1,0)+Recap!I1569)</f>
        <v/>
      </c>
      <c r="J1568" s="13" t="str">
        <f>IF(Recap!J1569="","",IF(Recap!J1569&lt;0.25,1,0)+Recap!J1569)</f>
        <v/>
      </c>
      <c r="L1568" s="13" t="str">
        <f>IF(Recap!L1569="","",IF(Recap!L1569&lt;0.25,1,0)+Recap!L1569)</f>
        <v/>
      </c>
    </row>
    <row r="1569" spans="1:12">
      <c r="A1569" s="2" t="str">
        <f>IF(Recap!A1570="","",IF(Recap!A1570&lt;0.25,1,0)+Recap!A1570)</f>
        <v/>
      </c>
      <c r="B1569" s="13" t="str">
        <f>IF(Recap!B1570="","",IF(Recap!B1570&lt;0.25,1,0)+Recap!B1570)</f>
        <v/>
      </c>
      <c r="C1569" s="13" t="str">
        <f>IF(Recap!C1570="","",IF(Recap!C1570&lt;0.25,1,0)+Recap!C1570)</f>
        <v/>
      </c>
      <c r="D1569" s="13" t="str">
        <f>IF(Recap!D1570="","",IF(Recap!D1570&lt;0.25,1,0)+Recap!D1570)</f>
        <v/>
      </c>
      <c r="E1569" s="13" t="str">
        <f>IF(Recap!E1570="","",IF(Recap!E1570&lt;0.25,1,0)+Recap!E1570)</f>
        <v/>
      </c>
      <c r="F1569" s="13" t="str">
        <f>IF(Recap!F1570="","",IF(Recap!F1570&lt;0.25,1,0)+Recap!F1570)</f>
        <v/>
      </c>
      <c r="G1569" s="13" t="str">
        <f>IF(Recap!G1570="","",IF(Recap!G1570&lt;0.25,1,0)+Recap!G1570)</f>
        <v/>
      </c>
      <c r="H1569" s="13" t="str">
        <f>IF(Recap!H1570="","",IF(Recap!H1570&lt;0.25,1,0)+Recap!H1570)</f>
        <v/>
      </c>
      <c r="I1569" s="13" t="str">
        <f>IF(Recap!I1570="","",IF(Recap!I1570&lt;0.25,1,0)+Recap!I1570)</f>
        <v/>
      </c>
      <c r="J1569" s="13" t="str">
        <f>IF(Recap!J1570="","",IF(Recap!J1570&lt;0.25,1,0)+Recap!J1570)</f>
        <v/>
      </c>
      <c r="L1569" s="13" t="str">
        <f>IF(Recap!L1570="","",IF(Recap!L1570&lt;0.25,1,0)+Recap!L1570)</f>
        <v/>
      </c>
    </row>
    <row r="1570" spans="1:12">
      <c r="A1570" s="2" t="str">
        <f>IF(Recap!A1571="","",IF(Recap!A1571&lt;0.25,1,0)+Recap!A1571)</f>
        <v/>
      </c>
      <c r="B1570" s="13" t="str">
        <f>IF(Recap!B1571="","",IF(Recap!B1571&lt;0.25,1,0)+Recap!B1571)</f>
        <v/>
      </c>
      <c r="C1570" s="13" t="str">
        <f>IF(Recap!C1571="","",IF(Recap!C1571&lt;0.25,1,0)+Recap!C1571)</f>
        <v/>
      </c>
      <c r="D1570" s="13" t="str">
        <f>IF(Recap!D1571="","",IF(Recap!D1571&lt;0.25,1,0)+Recap!D1571)</f>
        <v/>
      </c>
      <c r="E1570" s="13" t="str">
        <f>IF(Recap!E1571="","",IF(Recap!E1571&lt;0.25,1,0)+Recap!E1571)</f>
        <v/>
      </c>
      <c r="F1570" s="13" t="str">
        <f>IF(Recap!F1571="","",IF(Recap!F1571&lt;0.25,1,0)+Recap!F1571)</f>
        <v/>
      </c>
      <c r="G1570" s="13" t="str">
        <f>IF(Recap!G1571="","",IF(Recap!G1571&lt;0.25,1,0)+Recap!G1571)</f>
        <v/>
      </c>
      <c r="H1570" s="13" t="str">
        <f>IF(Recap!H1571="","",IF(Recap!H1571&lt;0.25,1,0)+Recap!H1571)</f>
        <v/>
      </c>
      <c r="I1570" s="13" t="str">
        <f>IF(Recap!I1571="","",IF(Recap!I1571&lt;0.25,1,0)+Recap!I1571)</f>
        <v/>
      </c>
      <c r="J1570" s="13" t="str">
        <f>IF(Recap!J1571="","",IF(Recap!J1571&lt;0.25,1,0)+Recap!J1571)</f>
        <v/>
      </c>
      <c r="L1570" s="13" t="str">
        <f>IF(Recap!L1571="","",IF(Recap!L1571&lt;0.25,1,0)+Recap!L1571)</f>
        <v/>
      </c>
    </row>
    <row r="1571" spans="1:12">
      <c r="A1571" s="2" t="str">
        <f>IF(Recap!A1572="","",IF(Recap!A1572&lt;0.25,1,0)+Recap!A1572)</f>
        <v/>
      </c>
      <c r="B1571" s="13" t="str">
        <f>IF(Recap!B1572="","",IF(Recap!B1572&lt;0.25,1,0)+Recap!B1572)</f>
        <v/>
      </c>
      <c r="C1571" s="13" t="str">
        <f>IF(Recap!C1572="","",IF(Recap!C1572&lt;0.25,1,0)+Recap!C1572)</f>
        <v/>
      </c>
      <c r="D1571" s="13" t="str">
        <f>IF(Recap!D1572="","",IF(Recap!D1572&lt;0.25,1,0)+Recap!D1572)</f>
        <v/>
      </c>
      <c r="E1571" s="13" t="str">
        <f>IF(Recap!E1572="","",IF(Recap!E1572&lt;0.25,1,0)+Recap!E1572)</f>
        <v/>
      </c>
      <c r="F1571" s="13" t="str">
        <f>IF(Recap!F1572="","",IF(Recap!F1572&lt;0.25,1,0)+Recap!F1572)</f>
        <v/>
      </c>
      <c r="G1571" s="13" t="str">
        <f>IF(Recap!G1572="","",IF(Recap!G1572&lt;0.25,1,0)+Recap!G1572)</f>
        <v/>
      </c>
      <c r="H1571" s="13" t="str">
        <f>IF(Recap!H1572="","",IF(Recap!H1572&lt;0.25,1,0)+Recap!H1572)</f>
        <v/>
      </c>
      <c r="I1571" s="13" t="str">
        <f>IF(Recap!I1572="","",IF(Recap!I1572&lt;0.25,1,0)+Recap!I1572)</f>
        <v/>
      </c>
      <c r="J1571" s="13" t="str">
        <f>IF(Recap!J1572="","",IF(Recap!J1572&lt;0.25,1,0)+Recap!J1572)</f>
        <v/>
      </c>
      <c r="L1571" s="13" t="str">
        <f>IF(Recap!L1572="","",IF(Recap!L1572&lt;0.25,1,0)+Recap!L1572)</f>
        <v/>
      </c>
    </row>
    <row r="1572" spans="1:12">
      <c r="A1572" s="2" t="str">
        <f>IF(Recap!A1573="","",IF(Recap!A1573&lt;0.25,1,0)+Recap!A1573)</f>
        <v/>
      </c>
      <c r="B1572" s="13" t="str">
        <f>IF(Recap!B1573="","",IF(Recap!B1573&lt;0.25,1,0)+Recap!B1573)</f>
        <v/>
      </c>
      <c r="C1572" s="13" t="str">
        <f>IF(Recap!C1573="","",IF(Recap!C1573&lt;0.25,1,0)+Recap!C1573)</f>
        <v/>
      </c>
      <c r="D1572" s="13" t="str">
        <f>IF(Recap!D1573="","",IF(Recap!D1573&lt;0.25,1,0)+Recap!D1573)</f>
        <v/>
      </c>
      <c r="E1572" s="13" t="str">
        <f>IF(Recap!E1573="","",IF(Recap!E1573&lt;0.25,1,0)+Recap!E1573)</f>
        <v/>
      </c>
      <c r="F1572" s="13" t="str">
        <f>IF(Recap!F1573="","",IF(Recap!F1573&lt;0.25,1,0)+Recap!F1573)</f>
        <v/>
      </c>
      <c r="G1572" s="13" t="str">
        <f>IF(Recap!G1573="","",IF(Recap!G1573&lt;0.25,1,0)+Recap!G1573)</f>
        <v/>
      </c>
      <c r="H1572" s="13" t="str">
        <f>IF(Recap!H1573="","",IF(Recap!H1573&lt;0.25,1,0)+Recap!H1573)</f>
        <v/>
      </c>
      <c r="I1572" s="13" t="str">
        <f>IF(Recap!I1573="","",IF(Recap!I1573&lt;0.25,1,0)+Recap!I1573)</f>
        <v/>
      </c>
      <c r="J1572" s="13" t="str">
        <f>IF(Recap!J1573="","",IF(Recap!J1573&lt;0.25,1,0)+Recap!J1573)</f>
        <v/>
      </c>
      <c r="L1572" s="13" t="str">
        <f>IF(Recap!L1573="","",IF(Recap!L1573&lt;0.25,1,0)+Recap!L1573)</f>
        <v/>
      </c>
    </row>
    <row r="1573" spans="1:12">
      <c r="A1573" s="2" t="str">
        <f>IF(Recap!A1574="","",IF(Recap!A1574&lt;0.25,1,0)+Recap!A1574)</f>
        <v/>
      </c>
      <c r="B1573" s="13" t="str">
        <f>IF(Recap!B1574="","",IF(Recap!B1574&lt;0.25,1,0)+Recap!B1574)</f>
        <v/>
      </c>
      <c r="C1573" s="13" t="str">
        <f>IF(Recap!C1574="","",IF(Recap!C1574&lt;0.25,1,0)+Recap!C1574)</f>
        <v/>
      </c>
      <c r="D1573" s="13" t="str">
        <f>IF(Recap!D1574="","",IF(Recap!D1574&lt;0.25,1,0)+Recap!D1574)</f>
        <v/>
      </c>
      <c r="E1573" s="13" t="str">
        <f>IF(Recap!E1574="","",IF(Recap!E1574&lt;0.25,1,0)+Recap!E1574)</f>
        <v/>
      </c>
      <c r="F1573" s="13" t="str">
        <f>IF(Recap!F1574="","",IF(Recap!F1574&lt;0.25,1,0)+Recap!F1574)</f>
        <v/>
      </c>
      <c r="G1573" s="13" t="str">
        <f>IF(Recap!G1574="","",IF(Recap!G1574&lt;0.25,1,0)+Recap!G1574)</f>
        <v/>
      </c>
      <c r="H1573" s="13" t="str">
        <f>IF(Recap!H1574="","",IF(Recap!H1574&lt;0.25,1,0)+Recap!H1574)</f>
        <v/>
      </c>
      <c r="I1573" s="13" t="str">
        <f>IF(Recap!I1574="","",IF(Recap!I1574&lt;0.25,1,0)+Recap!I1574)</f>
        <v/>
      </c>
      <c r="J1573" s="13" t="str">
        <f>IF(Recap!J1574="","",IF(Recap!J1574&lt;0.25,1,0)+Recap!J1574)</f>
        <v/>
      </c>
      <c r="L1573" s="13" t="str">
        <f>IF(Recap!L1574="","",IF(Recap!L1574&lt;0.25,1,0)+Recap!L1574)</f>
        <v/>
      </c>
    </row>
    <row r="1574" spans="1:12">
      <c r="A1574" s="2" t="str">
        <f>IF(Recap!A1575="","",IF(Recap!A1575&lt;0.25,1,0)+Recap!A1575)</f>
        <v/>
      </c>
      <c r="B1574" s="13" t="str">
        <f>IF(Recap!B1575="","",IF(Recap!B1575&lt;0.25,1,0)+Recap!B1575)</f>
        <v/>
      </c>
      <c r="C1574" s="13" t="str">
        <f>IF(Recap!C1575="","",IF(Recap!C1575&lt;0.25,1,0)+Recap!C1575)</f>
        <v/>
      </c>
      <c r="D1574" s="13" t="str">
        <f>IF(Recap!D1575="","",IF(Recap!D1575&lt;0.25,1,0)+Recap!D1575)</f>
        <v/>
      </c>
      <c r="E1574" s="13" t="str">
        <f>IF(Recap!E1575="","",IF(Recap!E1575&lt;0.25,1,0)+Recap!E1575)</f>
        <v/>
      </c>
      <c r="F1574" s="13" t="str">
        <f>IF(Recap!F1575="","",IF(Recap!F1575&lt;0.25,1,0)+Recap!F1575)</f>
        <v/>
      </c>
      <c r="G1574" s="13" t="str">
        <f>IF(Recap!G1575="","",IF(Recap!G1575&lt;0.25,1,0)+Recap!G1575)</f>
        <v/>
      </c>
      <c r="H1574" s="13" t="str">
        <f>IF(Recap!H1575="","",IF(Recap!H1575&lt;0.25,1,0)+Recap!H1575)</f>
        <v/>
      </c>
      <c r="I1574" s="13" t="str">
        <f>IF(Recap!I1575="","",IF(Recap!I1575&lt;0.25,1,0)+Recap!I1575)</f>
        <v/>
      </c>
      <c r="J1574" s="13" t="str">
        <f>IF(Recap!J1575="","",IF(Recap!J1575&lt;0.25,1,0)+Recap!J1575)</f>
        <v/>
      </c>
      <c r="L1574" s="13" t="str">
        <f>IF(Recap!L1575="","",IF(Recap!L1575&lt;0.25,1,0)+Recap!L1575)</f>
        <v/>
      </c>
    </row>
    <row r="1575" spans="1:12">
      <c r="A1575" s="2" t="str">
        <f>IF(Recap!A1576="","",IF(Recap!A1576&lt;0.25,1,0)+Recap!A1576)</f>
        <v/>
      </c>
      <c r="B1575" s="13" t="str">
        <f>IF(Recap!B1576="","",IF(Recap!B1576&lt;0.25,1,0)+Recap!B1576)</f>
        <v/>
      </c>
      <c r="C1575" s="13" t="str">
        <f>IF(Recap!C1576="","",IF(Recap!C1576&lt;0.25,1,0)+Recap!C1576)</f>
        <v/>
      </c>
      <c r="D1575" s="13" t="str">
        <f>IF(Recap!D1576="","",IF(Recap!D1576&lt;0.25,1,0)+Recap!D1576)</f>
        <v/>
      </c>
      <c r="E1575" s="13" t="str">
        <f>IF(Recap!E1576="","",IF(Recap!E1576&lt;0.25,1,0)+Recap!E1576)</f>
        <v/>
      </c>
      <c r="F1575" s="13" t="str">
        <f>IF(Recap!F1576="","",IF(Recap!F1576&lt;0.25,1,0)+Recap!F1576)</f>
        <v/>
      </c>
      <c r="G1575" s="13" t="str">
        <f>IF(Recap!G1576="","",IF(Recap!G1576&lt;0.25,1,0)+Recap!G1576)</f>
        <v/>
      </c>
      <c r="H1575" s="13" t="str">
        <f>IF(Recap!H1576="","",IF(Recap!H1576&lt;0.25,1,0)+Recap!H1576)</f>
        <v/>
      </c>
      <c r="I1575" s="13" t="str">
        <f>IF(Recap!I1576="","",IF(Recap!I1576&lt;0.25,1,0)+Recap!I1576)</f>
        <v/>
      </c>
      <c r="J1575" s="13" t="str">
        <f>IF(Recap!J1576="","",IF(Recap!J1576&lt;0.25,1,0)+Recap!J1576)</f>
        <v/>
      </c>
      <c r="L1575" s="13" t="str">
        <f>IF(Recap!L1576="","",IF(Recap!L1576&lt;0.25,1,0)+Recap!L1576)</f>
        <v/>
      </c>
    </row>
    <row r="1576" spans="1:12">
      <c r="A1576" s="2" t="str">
        <f>IF(Recap!A1577="","",IF(Recap!A1577&lt;0.25,1,0)+Recap!A1577)</f>
        <v/>
      </c>
      <c r="B1576" s="13" t="str">
        <f>IF(Recap!B1577="","",IF(Recap!B1577&lt;0.25,1,0)+Recap!B1577)</f>
        <v/>
      </c>
      <c r="C1576" s="13" t="str">
        <f>IF(Recap!C1577="","",IF(Recap!C1577&lt;0.25,1,0)+Recap!C1577)</f>
        <v/>
      </c>
      <c r="D1576" s="13" t="str">
        <f>IF(Recap!D1577="","",IF(Recap!D1577&lt;0.25,1,0)+Recap!D1577)</f>
        <v/>
      </c>
      <c r="E1576" s="13" t="str">
        <f>IF(Recap!E1577="","",IF(Recap!E1577&lt;0.25,1,0)+Recap!E1577)</f>
        <v/>
      </c>
      <c r="F1576" s="13" t="str">
        <f>IF(Recap!F1577="","",IF(Recap!F1577&lt;0.25,1,0)+Recap!F1577)</f>
        <v/>
      </c>
      <c r="G1576" s="13" t="str">
        <f>IF(Recap!G1577="","",IF(Recap!G1577&lt;0.25,1,0)+Recap!G1577)</f>
        <v/>
      </c>
      <c r="H1576" s="13" t="str">
        <f>IF(Recap!H1577="","",IF(Recap!H1577&lt;0.25,1,0)+Recap!H1577)</f>
        <v/>
      </c>
      <c r="I1576" s="13" t="str">
        <f>IF(Recap!I1577="","",IF(Recap!I1577&lt;0.25,1,0)+Recap!I1577)</f>
        <v/>
      </c>
      <c r="J1576" s="13" t="str">
        <f>IF(Recap!J1577="","",IF(Recap!J1577&lt;0.25,1,0)+Recap!J1577)</f>
        <v/>
      </c>
      <c r="L1576" s="13" t="str">
        <f>IF(Recap!L1577="","",IF(Recap!L1577&lt;0.25,1,0)+Recap!L1577)</f>
        <v/>
      </c>
    </row>
    <row r="1577" spans="1:12">
      <c r="A1577" s="2" t="str">
        <f>IF(Recap!A1578="","",IF(Recap!A1578&lt;0.25,1,0)+Recap!A1578)</f>
        <v/>
      </c>
      <c r="B1577" s="13" t="str">
        <f>IF(Recap!B1578="","",IF(Recap!B1578&lt;0.25,1,0)+Recap!B1578)</f>
        <v/>
      </c>
      <c r="C1577" s="13" t="str">
        <f>IF(Recap!C1578="","",IF(Recap!C1578&lt;0.25,1,0)+Recap!C1578)</f>
        <v/>
      </c>
      <c r="D1577" s="13" t="str">
        <f>IF(Recap!D1578="","",IF(Recap!D1578&lt;0.25,1,0)+Recap!D1578)</f>
        <v/>
      </c>
      <c r="E1577" s="13" t="str">
        <f>IF(Recap!E1578="","",IF(Recap!E1578&lt;0.25,1,0)+Recap!E1578)</f>
        <v/>
      </c>
      <c r="F1577" s="13" t="str">
        <f>IF(Recap!F1578="","",IF(Recap!F1578&lt;0.25,1,0)+Recap!F1578)</f>
        <v/>
      </c>
      <c r="G1577" s="13" t="str">
        <f>IF(Recap!G1578="","",IF(Recap!G1578&lt;0.25,1,0)+Recap!G1578)</f>
        <v/>
      </c>
      <c r="H1577" s="13" t="str">
        <f>IF(Recap!H1578="","",IF(Recap!H1578&lt;0.25,1,0)+Recap!H1578)</f>
        <v/>
      </c>
      <c r="I1577" s="13" t="str">
        <f>IF(Recap!I1578="","",IF(Recap!I1578&lt;0.25,1,0)+Recap!I1578)</f>
        <v/>
      </c>
      <c r="J1577" s="13" t="str">
        <f>IF(Recap!J1578="","",IF(Recap!J1578&lt;0.25,1,0)+Recap!J1578)</f>
        <v/>
      </c>
      <c r="L1577" s="13" t="str">
        <f>IF(Recap!L1578="","",IF(Recap!L1578&lt;0.25,1,0)+Recap!L1578)</f>
        <v/>
      </c>
    </row>
    <row r="1578" spans="1:12">
      <c r="A1578" s="2" t="str">
        <f>IF(Recap!A1579="","",IF(Recap!A1579&lt;0.25,1,0)+Recap!A1579)</f>
        <v/>
      </c>
      <c r="B1578" s="13" t="str">
        <f>IF(Recap!B1579="","",IF(Recap!B1579&lt;0.25,1,0)+Recap!B1579)</f>
        <v/>
      </c>
      <c r="C1578" s="13" t="str">
        <f>IF(Recap!C1579="","",IF(Recap!C1579&lt;0.25,1,0)+Recap!C1579)</f>
        <v/>
      </c>
      <c r="D1578" s="13" t="str">
        <f>IF(Recap!D1579="","",IF(Recap!D1579&lt;0.25,1,0)+Recap!D1579)</f>
        <v/>
      </c>
      <c r="E1578" s="13" t="str">
        <f>IF(Recap!E1579="","",IF(Recap!E1579&lt;0.25,1,0)+Recap!E1579)</f>
        <v/>
      </c>
      <c r="F1578" s="13" t="str">
        <f>IF(Recap!F1579="","",IF(Recap!F1579&lt;0.25,1,0)+Recap!F1579)</f>
        <v/>
      </c>
      <c r="G1578" s="13" t="str">
        <f>IF(Recap!G1579="","",IF(Recap!G1579&lt;0.25,1,0)+Recap!G1579)</f>
        <v/>
      </c>
      <c r="H1578" s="13" t="str">
        <f>IF(Recap!H1579="","",IF(Recap!H1579&lt;0.25,1,0)+Recap!H1579)</f>
        <v/>
      </c>
      <c r="I1578" s="13" t="str">
        <f>IF(Recap!I1579="","",IF(Recap!I1579&lt;0.25,1,0)+Recap!I1579)</f>
        <v/>
      </c>
      <c r="J1578" s="13" t="str">
        <f>IF(Recap!J1579="","",IF(Recap!J1579&lt;0.25,1,0)+Recap!J1579)</f>
        <v/>
      </c>
      <c r="L1578" s="13" t="str">
        <f>IF(Recap!L1579="","",IF(Recap!L1579&lt;0.25,1,0)+Recap!L1579)</f>
        <v/>
      </c>
    </row>
    <row r="1579" spans="1:12">
      <c r="A1579" s="2" t="str">
        <f>IF(Recap!A1580="","",IF(Recap!A1580&lt;0.25,1,0)+Recap!A1580)</f>
        <v/>
      </c>
      <c r="B1579" s="13" t="str">
        <f>IF(Recap!B1580="","",IF(Recap!B1580&lt;0.25,1,0)+Recap!B1580)</f>
        <v/>
      </c>
      <c r="C1579" s="13" t="str">
        <f>IF(Recap!C1580="","",IF(Recap!C1580&lt;0.25,1,0)+Recap!C1580)</f>
        <v/>
      </c>
      <c r="D1579" s="13" t="str">
        <f>IF(Recap!D1580="","",IF(Recap!D1580&lt;0.25,1,0)+Recap!D1580)</f>
        <v/>
      </c>
      <c r="E1579" s="13" t="str">
        <f>IF(Recap!E1580="","",IF(Recap!E1580&lt;0.25,1,0)+Recap!E1580)</f>
        <v/>
      </c>
      <c r="F1579" s="13" t="str">
        <f>IF(Recap!F1580="","",IF(Recap!F1580&lt;0.25,1,0)+Recap!F1580)</f>
        <v/>
      </c>
      <c r="G1579" s="13" t="str">
        <f>IF(Recap!G1580="","",IF(Recap!G1580&lt;0.25,1,0)+Recap!G1580)</f>
        <v/>
      </c>
      <c r="H1579" s="13" t="str">
        <f>IF(Recap!H1580="","",IF(Recap!H1580&lt;0.25,1,0)+Recap!H1580)</f>
        <v/>
      </c>
      <c r="I1579" s="13" t="str">
        <f>IF(Recap!I1580="","",IF(Recap!I1580&lt;0.25,1,0)+Recap!I1580)</f>
        <v/>
      </c>
      <c r="J1579" s="13" t="str">
        <f>IF(Recap!J1580="","",IF(Recap!J1580&lt;0.25,1,0)+Recap!J1580)</f>
        <v/>
      </c>
      <c r="L1579" s="13" t="str">
        <f>IF(Recap!L1580="","",IF(Recap!L1580&lt;0.25,1,0)+Recap!L1580)</f>
        <v/>
      </c>
    </row>
    <row r="1580" spans="1:12">
      <c r="A1580" s="2" t="str">
        <f>IF(Recap!A1581="","",IF(Recap!A1581&lt;0.25,1,0)+Recap!A1581)</f>
        <v/>
      </c>
      <c r="B1580" s="13" t="str">
        <f>IF(Recap!B1581="","",IF(Recap!B1581&lt;0.25,1,0)+Recap!B1581)</f>
        <v/>
      </c>
      <c r="C1580" s="13" t="str">
        <f>IF(Recap!C1581="","",IF(Recap!C1581&lt;0.25,1,0)+Recap!C1581)</f>
        <v/>
      </c>
      <c r="D1580" s="13" t="str">
        <f>IF(Recap!D1581="","",IF(Recap!D1581&lt;0.25,1,0)+Recap!D1581)</f>
        <v/>
      </c>
      <c r="E1580" s="13" t="str">
        <f>IF(Recap!E1581="","",IF(Recap!E1581&lt;0.25,1,0)+Recap!E1581)</f>
        <v/>
      </c>
      <c r="F1580" s="13" t="str">
        <f>IF(Recap!F1581="","",IF(Recap!F1581&lt;0.25,1,0)+Recap!F1581)</f>
        <v/>
      </c>
      <c r="G1580" s="13" t="str">
        <f>IF(Recap!G1581="","",IF(Recap!G1581&lt;0.25,1,0)+Recap!G1581)</f>
        <v/>
      </c>
      <c r="H1580" s="13" t="str">
        <f>IF(Recap!H1581="","",IF(Recap!H1581&lt;0.25,1,0)+Recap!H1581)</f>
        <v/>
      </c>
      <c r="I1580" s="13" t="str">
        <f>IF(Recap!I1581="","",IF(Recap!I1581&lt;0.25,1,0)+Recap!I1581)</f>
        <v/>
      </c>
      <c r="J1580" s="13" t="str">
        <f>IF(Recap!J1581="","",IF(Recap!J1581&lt;0.25,1,0)+Recap!J1581)</f>
        <v/>
      </c>
      <c r="L1580" s="13" t="str">
        <f>IF(Recap!L1581="","",IF(Recap!L1581&lt;0.25,1,0)+Recap!L1581)</f>
        <v/>
      </c>
    </row>
    <row r="1581" spans="1:12">
      <c r="A1581" s="2" t="str">
        <f>IF(Recap!A1582="","",IF(Recap!A1582&lt;0.25,1,0)+Recap!A1582)</f>
        <v/>
      </c>
      <c r="B1581" s="13" t="str">
        <f>IF(Recap!B1582="","",IF(Recap!B1582&lt;0.25,1,0)+Recap!B1582)</f>
        <v/>
      </c>
      <c r="C1581" s="13" t="str">
        <f>IF(Recap!C1582="","",IF(Recap!C1582&lt;0.25,1,0)+Recap!C1582)</f>
        <v/>
      </c>
      <c r="D1581" s="13" t="str">
        <f>IF(Recap!D1582="","",IF(Recap!D1582&lt;0.25,1,0)+Recap!D1582)</f>
        <v/>
      </c>
      <c r="E1581" s="13" t="str">
        <f>IF(Recap!E1582="","",IF(Recap!E1582&lt;0.25,1,0)+Recap!E1582)</f>
        <v/>
      </c>
      <c r="F1581" s="13" t="str">
        <f>IF(Recap!F1582="","",IF(Recap!F1582&lt;0.25,1,0)+Recap!F1582)</f>
        <v/>
      </c>
      <c r="G1581" s="13" t="str">
        <f>IF(Recap!G1582="","",IF(Recap!G1582&lt;0.25,1,0)+Recap!G1582)</f>
        <v/>
      </c>
      <c r="H1581" s="13" t="str">
        <f>IF(Recap!H1582="","",IF(Recap!H1582&lt;0.25,1,0)+Recap!H1582)</f>
        <v/>
      </c>
      <c r="I1581" s="13" t="str">
        <f>IF(Recap!I1582="","",IF(Recap!I1582&lt;0.25,1,0)+Recap!I1582)</f>
        <v/>
      </c>
      <c r="J1581" s="13" t="str">
        <f>IF(Recap!J1582="","",IF(Recap!J1582&lt;0.25,1,0)+Recap!J1582)</f>
        <v/>
      </c>
      <c r="L1581" s="13" t="str">
        <f>IF(Recap!L1582="","",IF(Recap!L1582&lt;0.25,1,0)+Recap!L1582)</f>
        <v/>
      </c>
    </row>
    <row r="1582" spans="1:12">
      <c r="A1582" s="2" t="str">
        <f>IF(Recap!A1583="","",IF(Recap!A1583&lt;0.25,1,0)+Recap!A1583)</f>
        <v/>
      </c>
      <c r="B1582" s="13" t="str">
        <f>IF(Recap!B1583="","",IF(Recap!B1583&lt;0.25,1,0)+Recap!B1583)</f>
        <v/>
      </c>
      <c r="C1582" s="13" t="str">
        <f>IF(Recap!C1583="","",IF(Recap!C1583&lt;0.25,1,0)+Recap!C1583)</f>
        <v/>
      </c>
      <c r="D1582" s="13" t="str">
        <f>IF(Recap!D1583="","",IF(Recap!D1583&lt;0.25,1,0)+Recap!D1583)</f>
        <v/>
      </c>
      <c r="E1582" s="13" t="str">
        <f>IF(Recap!E1583="","",IF(Recap!E1583&lt;0.25,1,0)+Recap!E1583)</f>
        <v/>
      </c>
      <c r="F1582" s="13" t="str">
        <f>IF(Recap!F1583="","",IF(Recap!F1583&lt;0.25,1,0)+Recap!F1583)</f>
        <v/>
      </c>
      <c r="G1582" s="13" t="str">
        <f>IF(Recap!G1583="","",IF(Recap!G1583&lt;0.25,1,0)+Recap!G1583)</f>
        <v/>
      </c>
      <c r="H1582" s="13" t="str">
        <f>IF(Recap!H1583="","",IF(Recap!H1583&lt;0.25,1,0)+Recap!H1583)</f>
        <v/>
      </c>
      <c r="I1582" s="13" t="str">
        <f>IF(Recap!I1583="","",IF(Recap!I1583&lt;0.25,1,0)+Recap!I1583)</f>
        <v/>
      </c>
      <c r="J1582" s="13" t="str">
        <f>IF(Recap!J1583="","",IF(Recap!J1583&lt;0.25,1,0)+Recap!J1583)</f>
        <v/>
      </c>
      <c r="L1582" s="13" t="str">
        <f>IF(Recap!L1583="","",IF(Recap!L1583&lt;0.25,1,0)+Recap!L1583)</f>
        <v/>
      </c>
    </row>
    <row r="1583" spans="1:12">
      <c r="A1583" s="2" t="str">
        <f>IF(Recap!A1584="","",IF(Recap!A1584&lt;0.25,1,0)+Recap!A1584)</f>
        <v/>
      </c>
      <c r="B1583" s="13" t="str">
        <f>IF(Recap!B1584="","",IF(Recap!B1584&lt;0.25,1,0)+Recap!B1584)</f>
        <v/>
      </c>
      <c r="C1583" s="13" t="str">
        <f>IF(Recap!C1584="","",IF(Recap!C1584&lt;0.25,1,0)+Recap!C1584)</f>
        <v/>
      </c>
      <c r="D1583" s="13" t="str">
        <f>IF(Recap!D1584="","",IF(Recap!D1584&lt;0.25,1,0)+Recap!D1584)</f>
        <v/>
      </c>
      <c r="E1583" s="13" t="str">
        <f>IF(Recap!E1584="","",IF(Recap!E1584&lt;0.25,1,0)+Recap!E1584)</f>
        <v/>
      </c>
      <c r="F1583" s="13" t="str">
        <f>IF(Recap!F1584="","",IF(Recap!F1584&lt;0.25,1,0)+Recap!F1584)</f>
        <v/>
      </c>
      <c r="G1583" s="13" t="str">
        <f>IF(Recap!G1584="","",IF(Recap!G1584&lt;0.25,1,0)+Recap!G1584)</f>
        <v/>
      </c>
      <c r="H1583" s="13" t="str">
        <f>IF(Recap!H1584="","",IF(Recap!H1584&lt;0.25,1,0)+Recap!H1584)</f>
        <v/>
      </c>
      <c r="I1583" s="13" t="str">
        <f>IF(Recap!I1584="","",IF(Recap!I1584&lt;0.25,1,0)+Recap!I1584)</f>
        <v/>
      </c>
      <c r="J1583" s="13" t="str">
        <f>IF(Recap!J1584="","",IF(Recap!J1584&lt;0.25,1,0)+Recap!J1584)</f>
        <v/>
      </c>
      <c r="L1583" s="13" t="str">
        <f>IF(Recap!L1584="","",IF(Recap!L1584&lt;0.25,1,0)+Recap!L1584)</f>
        <v/>
      </c>
    </row>
    <row r="1584" spans="1:12">
      <c r="A1584" s="2" t="str">
        <f>IF(Recap!A1585="","",IF(Recap!A1585&lt;0.25,1,0)+Recap!A1585)</f>
        <v/>
      </c>
      <c r="B1584" s="13" t="str">
        <f>IF(Recap!B1585="","",IF(Recap!B1585&lt;0.25,1,0)+Recap!B1585)</f>
        <v/>
      </c>
      <c r="C1584" s="13" t="str">
        <f>IF(Recap!C1585="","",IF(Recap!C1585&lt;0.25,1,0)+Recap!C1585)</f>
        <v/>
      </c>
      <c r="D1584" s="13" t="str">
        <f>IF(Recap!D1585="","",IF(Recap!D1585&lt;0.25,1,0)+Recap!D1585)</f>
        <v/>
      </c>
      <c r="E1584" s="13" t="str">
        <f>IF(Recap!E1585="","",IF(Recap!E1585&lt;0.25,1,0)+Recap!E1585)</f>
        <v/>
      </c>
      <c r="F1584" s="13" t="str">
        <f>IF(Recap!F1585="","",IF(Recap!F1585&lt;0.25,1,0)+Recap!F1585)</f>
        <v/>
      </c>
      <c r="G1584" s="13" t="str">
        <f>IF(Recap!G1585="","",IF(Recap!G1585&lt;0.25,1,0)+Recap!G1585)</f>
        <v/>
      </c>
      <c r="H1584" s="13" t="str">
        <f>IF(Recap!H1585="","",IF(Recap!H1585&lt;0.25,1,0)+Recap!H1585)</f>
        <v/>
      </c>
      <c r="I1584" s="13" t="str">
        <f>IF(Recap!I1585="","",IF(Recap!I1585&lt;0.25,1,0)+Recap!I1585)</f>
        <v/>
      </c>
      <c r="J1584" s="13" t="str">
        <f>IF(Recap!J1585="","",IF(Recap!J1585&lt;0.25,1,0)+Recap!J1585)</f>
        <v/>
      </c>
      <c r="L1584" s="13" t="str">
        <f>IF(Recap!L1585="","",IF(Recap!L1585&lt;0.25,1,0)+Recap!L1585)</f>
        <v/>
      </c>
    </row>
    <row r="1585" spans="1:12">
      <c r="A1585" s="2" t="str">
        <f>IF(Recap!A1586="","",IF(Recap!A1586&lt;0.25,1,0)+Recap!A1586)</f>
        <v/>
      </c>
      <c r="B1585" s="13" t="str">
        <f>IF(Recap!B1586="","",IF(Recap!B1586&lt;0.25,1,0)+Recap!B1586)</f>
        <v/>
      </c>
      <c r="C1585" s="13" t="str">
        <f>IF(Recap!C1586="","",IF(Recap!C1586&lt;0.25,1,0)+Recap!C1586)</f>
        <v/>
      </c>
      <c r="D1585" s="13" t="str">
        <f>IF(Recap!D1586="","",IF(Recap!D1586&lt;0.25,1,0)+Recap!D1586)</f>
        <v/>
      </c>
      <c r="E1585" s="13" t="str">
        <f>IF(Recap!E1586="","",IF(Recap!E1586&lt;0.25,1,0)+Recap!E1586)</f>
        <v/>
      </c>
      <c r="F1585" s="13" t="str">
        <f>IF(Recap!F1586="","",IF(Recap!F1586&lt;0.25,1,0)+Recap!F1586)</f>
        <v/>
      </c>
      <c r="G1585" s="13" t="str">
        <f>IF(Recap!G1586="","",IF(Recap!G1586&lt;0.25,1,0)+Recap!G1586)</f>
        <v/>
      </c>
      <c r="H1585" s="13" t="str">
        <f>IF(Recap!H1586="","",IF(Recap!H1586&lt;0.25,1,0)+Recap!H1586)</f>
        <v/>
      </c>
      <c r="I1585" s="13" t="str">
        <f>IF(Recap!I1586="","",IF(Recap!I1586&lt;0.25,1,0)+Recap!I1586)</f>
        <v/>
      </c>
      <c r="J1585" s="13" t="str">
        <f>IF(Recap!J1586="","",IF(Recap!J1586&lt;0.25,1,0)+Recap!J1586)</f>
        <v/>
      </c>
      <c r="L1585" s="13" t="str">
        <f>IF(Recap!L1586="","",IF(Recap!L1586&lt;0.25,1,0)+Recap!L1586)</f>
        <v/>
      </c>
    </row>
    <row r="1586" spans="1:12">
      <c r="A1586" s="2" t="str">
        <f>IF(Recap!A1587="","",IF(Recap!A1587&lt;0.25,1,0)+Recap!A1587)</f>
        <v/>
      </c>
      <c r="B1586" s="13" t="str">
        <f>IF(Recap!B1587="","",IF(Recap!B1587&lt;0.25,1,0)+Recap!B1587)</f>
        <v/>
      </c>
      <c r="C1586" s="13" t="str">
        <f>IF(Recap!C1587="","",IF(Recap!C1587&lt;0.25,1,0)+Recap!C1587)</f>
        <v/>
      </c>
      <c r="D1586" s="13" t="str">
        <f>IF(Recap!D1587="","",IF(Recap!D1587&lt;0.25,1,0)+Recap!D1587)</f>
        <v/>
      </c>
      <c r="E1586" s="13" t="str">
        <f>IF(Recap!E1587="","",IF(Recap!E1587&lt;0.25,1,0)+Recap!E1587)</f>
        <v/>
      </c>
      <c r="F1586" s="13" t="str">
        <f>IF(Recap!F1587="","",IF(Recap!F1587&lt;0.25,1,0)+Recap!F1587)</f>
        <v/>
      </c>
      <c r="G1586" s="13" t="str">
        <f>IF(Recap!G1587="","",IF(Recap!G1587&lt;0.25,1,0)+Recap!G1587)</f>
        <v/>
      </c>
      <c r="H1586" s="13" t="str">
        <f>IF(Recap!H1587="","",IF(Recap!H1587&lt;0.25,1,0)+Recap!H1587)</f>
        <v/>
      </c>
      <c r="I1586" s="13" t="str">
        <f>IF(Recap!I1587="","",IF(Recap!I1587&lt;0.25,1,0)+Recap!I1587)</f>
        <v/>
      </c>
      <c r="J1586" s="13" t="str">
        <f>IF(Recap!J1587="","",IF(Recap!J1587&lt;0.25,1,0)+Recap!J1587)</f>
        <v/>
      </c>
      <c r="L1586" s="13" t="str">
        <f>IF(Recap!L1587="","",IF(Recap!L1587&lt;0.25,1,0)+Recap!L1587)</f>
        <v/>
      </c>
    </row>
    <row r="1587" spans="1:12">
      <c r="A1587" s="2" t="str">
        <f>IF(Recap!A1588="","",IF(Recap!A1588&lt;0.25,1,0)+Recap!A1588)</f>
        <v/>
      </c>
      <c r="B1587" s="13" t="str">
        <f>IF(Recap!B1588="","",IF(Recap!B1588&lt;0.25,1,0)+Recap!B1588)</f>
        <v/>
      </c>
      <c r="C1587" s="13" t="str">
        <f>IF(Recap!C1588="","",IF(Recap!C1588&lt;0.25,1,0)+Recap!C1588)</f>
        <v/>
      </c>
      <c r="D1587" s="13" t="str">
        <f>IF(Recap!D1588="","",IF(Recap!D1588&lt;0.25,1,0)+Recap!D1588)</f>
        <v/>
      </c>
      <c r="E1587" s="13" t="str">
        <f>IF(Recap!E1588="","",IF(Recap!E1588&lt;0.25,1,0)+Recap!E1588)</f>
        <v/>
      </c>
      <c r="F1587" s="13" t="str">
        <f>IF(Recap!F1588="","",IF(Recap!F1588&lt;0.25,1,0)+Recap!F1588)</f>
        <v/>
      </c>
      <c r="G1587" s="13" t="str">
        <f>IF(Recap!G1588="","",IF(Recap!G1588&lt;0.25,1,0)+Recap!G1588)</f>
        <v/>
      </c>
      <c r="H1587" s="13" t="str">
        <f>IF(Recap!H1588="","",IF(Recap!H1588&lt;0.25,1,0)+Recap!H1588)</f>
        <v/>
      </c>
      <c r="I1587" s="13" t="str">
        <f>IF(Recap!I1588="","",IF(Recap!I1588&lt;0.25,1,0)+Recap!I1588)</f>
        <v/>
      </c>
      <c r="J1587" s="13" t="str">
        <f>IF(Recap!J1588="","",IF(Recap!J1588&lt;0.25,1,0)+Recap!J1588)</f>
        <v/>
      </c>
      <c r="L1587" s="13" t="str">
        <f>IF(Recap!L1588="","",IF(Recap!L1588&lt;0.25,1,0)+Recap!L1588)</f>
        <v/>
      </c>
    </row>
    <row r="1588" spans="1:12">
      <c r="A1588" s="2" t="str">
        <f>IF(Recap!A1589="","",IF(Recap!A1589&lt;0.25,1,0)+Recap!A1589)</f>
        <v/>
      </c>
      <c r="B1588" s="13" t="str">
        <f>IF(Recap!B1589="","",IF(Recap!B1589&lt;0.25,1,0)+Recap!B1589)</f>
        <v/>
      </c>
      <c r="C1588" s="13" t="str">
        <f>IF(Recap!C1589="","",IF(Recap!C1589&lt;0.25,1,0)+Recap!C1589)</f>
        <v/>
      </c>
      <c r="D1588" s="13" t="str">
        <f>IF(Recap!D1589="","",IF(Recap!D1589&lt;0.25,1,0)+Recap!D1589)</f>
        <v/>
      </c>
      <c r="E1588" s="13" t="str">
        <f>IF(Recap!E1589="","",IF(Recap!E1589&lt;0.25,1,0)+Recap!E1589)</f>
        <v/>
      </c>
      <c r="F1588" s="13" t="str">
        <f>IF(Recap!F1589="","",IF(Recap!F1589&lt;0.25,1,0)+Recap!F1589)</f>
        <v/>
      </c>
      <c r="G1588" s="13" t="str">
        <f>IF(Recap!G1589="","",IF(Recap!G1589&lt;0.25,1,0)+Recap!G1589)</f>
        <v/>
      </c>
      <c r="H1588" s="13" t="str">
        <f>IF(Recap!H1589="","",IF(Recap!H1589&lt;0.25,1,0)+Recap!H1589)</f>
        <v/>
      </c>
      <c r="I1588" s="13" t="str">
        <f>IF(Recap!I1589="","",IF(Recap!I1589&lt;0.25,1,0)+Recap!I1589)</f>
        <v/>
      </c>
      <c r="J1588" s="13" t="str">
        <f>IF(Recap!J1589="","",IF(Recap!J1589&lt;0.25,1,0)+Recap!J1589)</f>
        <v/>
      </c>
      <c r="L1588" s="13" t="str">
        <f>IF(Recap!L1589="","",IF(Recap!L1589&lt;0.25,1,0)+Recap!L1589)</f>
        <v/>
      </c>
    </row>
    <row r="1589" spans="1:12">
      <c r="A1589" s="2" t="str">
        <f>IF(Recap!A1590="","",IF(Recap!A1590&lt;0.25,1,0)+Recap!A1590)</f>
        <v/>
      </c>
      <c r="B1589" s="13" t="str">
        <f>IF(Recap!B1590="","",IF(Recap!B1590&lt;0.25,1,0)+Recap!B1590)</f>
        <v/>
      </c>
      <c r="C1589" s="13" t="str">
        <f>IF(Recap!C1590="","",IF(Recap!C1590&lt;0.25,1,0)+Recap!C1590)</f>
        <v/>
      </c>
      <c r="D1589" s="13" t="str">
        <f>IF(Recap!D1590="","",IF(Recap!D1590&lt;0.25,1,0)+Recap!D1590)</f>
        <v/>
      </c>
      <c r="E1589" s="13" t="str">
        <f>IF(Recap!E1590="","",IF(Recap!E1590&lt;0.25,1,0)+Recap!E1590)</f>
        <v/>
      </c>
      <c r="F1589" s="13" t="str">
        <f>IF(Recap!F1590="","",IF(Recap!F1590&lt;0.25,1,0)+Recap!F1590)</f>
        <v/>
      </c>
      <c r="G1589" s="13" t="str">
        <f>IF(Recap!G1590="","",IF(Recap!G1590&lt;0.25,1,0)+Recap!G1590)</f>
        <v/>
      </c>
      <c r="H1589" s="13" t="str">
        <f>IF(Recap!H1590="","",IF(Recap!H1590&lt;0.25,1,0)+Recap!H1590)</f>
        <v/>
      </c>
      <c r="I1589" s="13" t="str">
        <f>IF(Recap!I1590="","",IF(Recap!I1590&lt;0.25,1,0)+Recap!I1590)</f>
        <v/>
      </c>
      <c r="J1589" s="13" t="str">
        <f>IF(Recap!J1590="","",IF(Recap!J1590&lt;0.25,1,0)+Recap!J1590)</f>
        <v/>
      </c>
      <c r="L1589" s="13" t="str">
        <f>IF(Recap!L1590="","",IF(Recap!L1590&lt;0.25,1,0)+Recap!L1590)</f>
        <v/>
      </c>
    </row>
    <row r="1590" spans="1:12">
      <c r="A1590" s="2" t="str">
        <f>IF(Recap!A1591="","",IF(Recap!A1591&lt;0.25,1,0)+Recap!A1591)</f>
        <v/>
      </c>
      <c r="B1590" s="13" t="str">
        <f>IF(Recap!B1591="","",IF(Recap!B1591&lt;0.25,1,0)+Recap!B1591)</f>
        <v/>
      </c>
      <c r="C1590" s="13" t="str">
        <f>IF(Recap!C1591="","",IF(Recap!C1591&lt;0.25,1,0)+Recap!C1591)</f>
        <v/>
      </c>
      <c r="D1590" s="13" t="str">
        <f>IF(Recap!D1591="","",IF(Recap!D1591&lt;0.25,1,0)+Recap!D1591)</f>
        <v/>
      </c>
      <c r="E1590" s="13" t="str">
        <f>IF(Recap!E1591="","",IF(Recap!E1591&lt;0.25,1,0)+Recap!E1591)</f>
        <v/>
      </c>
      <c r="F1590" s="13" t="str">
        <f>IF(Recap!F1591="","",IF(Recap!F1591&lt;0.25,1,0)+Recap!F1591)</f>
        <v/>
      </c>
      <c r="G1590" s="13" t="str">
        <f>IF(Recap!G1591="","",IF(Recap!G1591&lt;0.25,1,0)+Recap!G1591)</f>
        <v/>
      </c>
      <c r="H1590" s="13" t="str">
        <f>IF(Recap!H1591="","",IF(Recap!H1591&lt;0.25,1,0)+Recap!H1591)</f>
        <v/>
      </c>
      <c r="I1590" s="13" t="str">
        <f>IF(Recap!I1591="","",IF(Recap!I1591&lt;0.25,1,0)+Recap!I1591)</f>
        <v/>
      </c>
      <c r="J1590" s="13" t="str">
        <f>IF(Recap!J1591="","",IF(Recap!J1591&lt;0.25,1,0)+Recap!J1591)</f>
        <v/>
      </c>
      <c r="L1590" s="13" t="str">
        <f>IF(Recap!L1591="","",IF(Recap!L1591&lt;0.25,1,0)+Recap!L1591)</f>
        <v/>
      </c>
    </row>
    <row r="1591" spans="1:12">
      <c r="A1591" s="2" t="str">
        <f>IF(Recap!A1592="","",IF(Recap!A1592&lt;0.25,1,0)+Recap!A1592)</f>
        <v/>
      </c>
      <c r="B1591" s="13" t="str">
        <f>IF(Recap!B1592="","",IF(Recap!B1592&lt;0.25,1,0)+Recap!B1592)</f>
        <v/>
      </c>
      <c r="C1591" s="13" t="str">
        <f>IF(Recap!C1592="","",IF(Recap!C1592&lt;0.25,1,0)+Recap!C1592)</f>
        <v/>
      </c>
      <c r="D1591" s="13" t="str">
        <f>IF(Recap!D1592="","",IF(Recap!D1592&lt;0.25,1,0)+Recap!D1592)</f>
        <v/>
      </c>
      <c r="E1591" s="13" t="str">
        <f>IF(Recap!E1592="","",IF(Recap!E1592&lt;0.25,1,0)+Recap!E1592)</f>
        <v/>
      </c>
      <c r="F1591" s="13" t="str">
        <f>IF(Recap!F1592="","",IF(Recap!F1592&lt;0.25,1,0)+Recap!F1592)</f>
        <v/>
      </c>
      <c r="G1591" s="13" t="str">
        <f>IF(Recap!G1592="","",IF(Recap!G1592&lt;0.25,1,0)+Recap!G1592)</f>
        <v/>
      </c>
      <c r="H1591" s="13" t="str">
        <f>IF(Recap!H1592="","",IF(Recap!H1592&lt;0.25,1,0)+Recap!H1592)</f>
        <v/>
      </c>
      <c r="I1591" s="13" t="str">
        <f>IF(Recap!I1592="","",IF(Recap!I1592&lt;0.25,1,0)+Recap!I1592)</f>
        <v/>
      </c>
      <c r="J1591" s="13" t="str">
        <f>IF(Recap!J1592="","",IF(Recap!J1592&lt;0.25,1,0)+Recap!J1592)</f>
        <v/>
      </c>
      <c r="L1591" s="13" t="str">
        <f>IF(Recap!L1592="","",IF(Recap!L1592&lt;0.25,1,0)+Recap!L1592)</f>
        <v/>
      </c>
    </row>
    <row r="1592" spans="1:12">
      <c r="A1592" s="2" t="str">
        <f>IF(Recap!A1593="","",IF(Recap!A1593&lt;0.25,1,0)+Recap!A1593)</f>
        <v/>
      </c>
      <c r="B1592" s="13" t="str">
        <f>IF(Recap!B1593="","",IF(Recap!B1593&lt;0.25,1,0)+Recap!B1593)</f>
        <v/>
      </c>
      <c r="C1592" s="13" t="str">
        <f>IF(Recap!C1593="","",IF(Recap!C1593&lt;0.25,1,0)+Recap!C1593)</f>
        <v/>
      </c>
      <c r="D1592" s="13" t="str">
        <f>IF(Recap!D1593="","",IF(Recap!D1593&lt;0.25,1,0)+Recap!D1593)</f>
        <v/>
      </c>
      <c r="E1592" s="13" t="str">
        <f>IF(Recap!E1593="","",IF(Recap!E1593&lt;0.25,1,0)+Recap!E1593)</f>
        <v/>
      </c>
      <c r="F1592" s="13" t="str">
        <f>IF(Recap!F1593="","",IF(Recap!F1593&lt;0.25,1,0)+Recap!F1593)</f>
        <v/>
      </c>
      <c r="G1592" s="13" t="str">
        <f>IF(Recap!G1593="","",IF(Recap!G1593&lt;0.25,1,0)+Recap!G1593)</f>
        <v/>
      </c>
      <c r="H1592" s="13" t="str">
        <f>IF(Recap!H1593="","",IF(Recap!H1593&lt;0.25,1,0)+Recap!H1593)</f>
        <v/>
      </c>
      <c r="I1592" s="13" t="str">
        <f>IF(Recap!I1593="","",IF(Recap!I1593&lt;0.25,1,0)+Recap!I1593)</f>
        <v/>
      </c>
      <c r="J1592" s="13" t="str">
        <f>IF(Recap!J1593="","",IF(Recap!J1593&lt;0.25,1,0)+Recap!J1593)</f>
        <v/>
      </c>
      <c r="L1592" s="13" t="str">
        <f>IF(Recap!L1593="","",IF(Recap!L1593&lt;0.25,1,0)+Recap!L1593)</f>
        <v/>
      </c>
    </row>
    <row r="1593" spans="1:12">
      <c r="A1593" s="2" t="str">
        <f>IF(Recap!A1594="","",IF(Recap!A1594&lt;0.25,1,0)+Recap!A1594)</f>
        <v/>
      </c>
      <c r="B1593" s="13" t="str">
        <f>IF(Recap!B1594="","",IF(Recap!B1594&lt;0.25,1,0)+Recap!B1594)</f>
        <v/>
      </c>
      <c r="C1593" s="13" t="str">
        <f>IF(Recap!C1594="","",IF(Recap!C1594&lt;0.25,1,0)+Recap!C1594)</f>
        <v/>
      </c>
      <c r="D1593" s="13" t="str">
        <f>IF(Recap!D1594="","",IF(Recap!D1594&lt;0.25,1,0)+Recap!D1594)</f>
        <v/>
      </c>
      <c r="E1593" s="13" t="str">
        <f>IF(Recap!E1594="","",IF(Recap!E1594&lt;0.25,1,0)+Recap!E1594)</f>
        <v/>
      </c>
      <c r="F1593" s="13" t="str">
        <f>IF(Recap!F1594="","",IF(Recap!F1594&lt;0.25,1,0)+Recap!F1594)</f>
        <v/>
      </c>
      <c r="G1593" s="13" t="str">
        <f>IF(Recap!G1594="","",IF(Recap!G1594&lt;0.25,1,0)+Recap!G1594)</f>
        <v/>
      </c>
      <c r="H1593" s="13" t="str">
        <f>IF(Recap!H1594="","",IF(Recap!H1594&lt;0.25,1,0)+Recap!H1594)</f>
        <v/>
      </c>
      <c r="I1593" s="13" t="str">
        <f>IF(Recap!I1594="","",IF(Recap!I1594&lt;0.25,1,0)+Recap!I1594)</f>
        <v/>
      </c>
      <c r="J1593" s="13" t="str">
        <f>IF(Recap!J1594="","",IF(Recap!J1594&lt;0.25,1,0)+Recap!J1594)</f>
        <v/>
      </c>
      <c r="L1593" s="13" t="str">
        <f>IF(Recap!L1594="","",IF(Recap!L1594&lt;0.25,1,0)+Recap!L1594)</f>
        <v/>
      </c>
    </row>
    <row r="1594" spans="1:12">
      <c r="A1594" s="2" t="str">
        <f>IF(Recap!A1595="","",IF(Recap!A1595&lt;0.25,1,0)+Recap!A1595)</f>
        <v/>
      </c>
      <c r="B1594" s="13" t="str">
        <f>IF(Recap!B1595="","",IF(Recap!B1595&lt;0.25,1,0)+Recap!B1595)</f>
        <v/>
      </c>
      <c r="C1594" s="13" t="str">
        <f>IF(Recap!C1595="","",IF(Recap!C1595&lt;0.25,1,0)+Recap!C1595)</f>
        <v/>
      </c>
      <c r="D1594" s="13" t="str">
        <f>IF(Recap!D1595="","",IF(Recap!D1595&lt;0.25,1,0)+Recap!D1595)</f>
        <v/>
      </c>
      <c r="E1594" s="13" t="str">
        <f>IF(Recap!E1595="","",IF(Recap!E1595&lt;0.25,1,0)+Recap!E1595)</f>
        <v/>
      </c>
      <c r="F1594" s="13" t="str">
        <f>IF(Recap!F1595="","",IF(Recap!F1595&lt;0.25,1,0)+Recap!F1595)</f>
        <v/>
      </c>
      <c r="G1594" s="13" t="str">
        <f>IF(Recap!G1595="","",IF(Recap!G1595&lt;0.25,1,0)+Recap!G1595)</f>
        <v/>
      </c>
      <c r="H1594" s="13" t="str">
        <f>IF(Recap!H1595="","",IF(Recap!H1595&lt;0.25,1,0)+Recap!H1595)</f>
        <v/>
      </c>
      <c r="I1594" s="13" t="str">
        <f>IF(Recap!I1595="","",IF(Recap!I1595&lt;0.25,1,0)+Recap!I1595)</f>
        <v/>
      </c>
      <c r="J1594" s="13" t="str">
        <f>IF(Recap!J1595="","",IF(Recap!J1595&lt;0.25,1,0)+Recap!J1595)</f>
        <v/>
      </c>
      <c r="L1594" s="13" t="str">
        <f>IF(Recap!L1595="","",IF(Recap!L1595&lt;0.25,1,0)+Recap!L1595)</f>
        <v/>
      </c>
    </row>
    <row r="1595" spans="1:12">
      <c r="A1595" s="2" t="str">
        <f>IF(Recap!A1596="","",IF(Recap!A1596&lt;0.25,1,0)+Recap!A1596)</f>
        <v/>
      </c>
      <c r="B1595" s="13" t="str">
        <f>IF(Recap!B1596="","",IF(Recap!B1596&lt;0.25,1,0)+Recap!B1596)</f>
        <v/>
      </c>
      <c r="C1595" s="13" t="str">
        <f>IF(Recap!C1596="","",IF(Recap!C1596&lt;0.25,1,0)+Recap!C1596)</f>
        <v/>
      </c>
      <c r="D1595" s="13" t="str">
        <f>IF(Recap!D1596="","",IF(Recap!D1596&lt;0.25,1,0)+Recap!D1596)</f>
        <v/>
      </c>
      <c r="E1595" s="13" t="str">
        <f>IF(Recap!E1596="","",IF(Recap!E1596&lt;0.25,1,0)+Recap!E1596)</f>
        <v/>
      </c>
      <c r="F1595" s="13" t="str">
        <f>IF(Recap!F1596="","",IF(Recap!F1596&lt;0.25,1,0)+Recap!F1596)</f>
        <v/>
      </c>
      <c r="G1595" s="13" t="str">
        <f>IF(Recap!G1596="","",IF(Recap!G1596&lt;0.25,1,0)+Recap!G1596)</f>
        <v/>
      </c>
      <c r="H1595" s="13" t="str">
        <f>IF(Recap!H1596="","",IF(Recap!H1596&lt;0.25,1,0)+Recap!H1596)</f>
        <v/>
      </c>
      <c r="I1595" s="13" t="str">
        <f>IF(Recap!I1596="","",IF(Recap!I1596&lt;0.25,1,0)+Recap!I1596)</f>
        <v/>
      </c>
      <c r="J1595" s="13" t="str">
        <f>IF(Recap!J1596="","",IF(Recap!J1596&lt;0.25,1,0)+Recap!J1596)</f>
        <v/>
      </c>
      <c r="L1595" s="13" t="str">
        <f>IF(Recap!L1596="","",IF(Recap!L1596&lt;0.25,1,0)+Recap!L1596)</f>
        <v/>
      </c>
    </row>
    <row r="1596" spans="1:12">
      <c r="A1596" s="2" t="str">
        <f>IF(Recap!A1597="","",IF(Recap!A1597&lt;0.25,1,0)+Recap!A1597)</f>
        <v/>
      </c>
      <c r="B1596" s="13" t="str">
        <f>IF(Recap!B1597="","",IF(Recap!B1597&lt;0.25,1,0)+Recap!B1597)</f>
        <v/>
      </c>
      <c r="C1596" s="13" t="str">
        <f>IF(Recap!C1597="","",IF(Recap!C1597&lt;0.25,1,0)+Recap!C1597)</f>
        <v/>
      </c>
      <c r="D1596" s="13" t="str">
        <f>IF(Recap!D1597="","",IF(Recap!D1597&lt;0.25,1,0)+Recap!D1597)</f>
        <v/>
      </c>
      <c r="E1596" s="13" t="str">
        <f>IF(Recap!E1597="","",IF(Recap!E1597&lt;0.25,1,0)+Recap!E1597)</f>
        <v/>
      </c>
      <c r="F1596" s="13" t="str">
        <f>IF(Recap!F1597="","",IF(Recap!F1597&lt;0.25,1,0)+Recap!F1597)</f>
        <v/>
      </c>
      <c r="G1596" s="13" t="str">
        <f>IF(Recap!G1597="","",IF(Recap!G1597&lt;0.25,1,0)+Recap!G1597)</f>
        <v/>
      </c>
      <c r="H1596" s="13" t="str">
        <f>IF(Recap!H1597="","",IF(Recap!H1597&lt;0.25,1,0)+Recap!H1597)</f>
        <v/>
      </c>
      <c r="I1596" s="13" t="str">
        <f>IF(Recap!I1597="","",IF(Recap!I1597&lt;0.25,1,0)+Recap!I1597)</f>
        <v/>
      </c>
      <c r="J1596" s="13" t="str">
        <f>IF(Recap!J1597="","",IF(Recap!J1597&lt;0.25,1,0)+Recap!J1597)</f>
        <v/>
      </c>
      <c r="L1596" s="13" t="str">
        <f>IF(Recap!L1597="","",IF(Recap!L1597&lt;0.25,1,0)+Recap!L1597)</f>
        <v/>
      </c>
    </row>
    <row r="1597" spans="1:12">
      <c r="A1597" s="2" t="str">
        <f>IF(Recap!A1598="","",IF(Recap!A1598&lt;0.25,1,0)+Recap!A1598)</f>
        <v/>
      </c>
      <c r="B1597" s="13" t="str">
        <f>IF(Recap!B1598="","",IF(Recap!B1598&lt;0.25,1,0)+Recap!B1598)</f>
        <v/>
      </c>
      <c r="C1597" s="13" t="str">
        <f>IF(Recap!C1598="","",IF(Recap!C1598&lt;0.25,1,0)+Recap!C1598)</f>
        <v/>
      </c>
      <c r="D1597" s="13" t="str">
        <f>IF(Recap!D1598="","",IF(Recap!D1598&lt;0.25,1,0)+Recap!D1598)</f>
        <v/>
      </c>
      <c r="E1597" s="13" t="str">
        <f>IF(Recap!E1598="","",IF(Recap!E1598&lt;0.25,1,0)+Recap!E1598)</f>
        <v/>
      </c>
      <c r="F1597" s="13" t="str">
        <f>IF(Recap!F1598="","",IF(Recap!F1598&lt;0.25,1,0)+Recap!F1598)</f>
        <v/>
      </c>
      <c r="G1597" s="13" t="str">
        <f>IF(Recap!G1598="","",IF(Recap!G1598&lt;0.25,1,0)+Recap!G1598)</f>
        <v/>
      </c>
      <c r="H1597" s="13" t="str">
        <f>IF(Recap!H1598="","",IF(Recap!H1598&lt;0.25,1,0)+Recap!H1598)</f>
        <v/>
      </c>
      <c r="I1597" s="13" t="str">
        <f>IF(Recap!I1598="","",IF(Recap!I1598&lt;0.25,1,0)+Recap!I1598)</f>
        <v/>
      </c>
      <c r="J1597" s="13" t="str">
        <f>IF(Recap!J1598="","",IF(Recap!J1598&lt;0.25,1,0)+Recap!J1598)</f>
        <v/>
      </c>
      <c r="L1597" s="13" t="str">
        <f>IF(Recap!L1598="","",IF(Recap!L1598&lt;0.25,1,0)+Recap!L1598)</f>
        <v/>
      </c>
    </row>
    <row r="1598" spans="1:12">
      <c r="A1598" s="2" t="str">
        <f>IF(Recap!A1599="","",IF(Recap!A1599&lt;0.25,1,0)+Recap!A1599)</f>
        <v/>
      </c>
      <c r="B1598" s="13" t="str">
        <f>IF(Recap!B1599="","",IF(Recap!B1599&lt;0.25,1,0)+Recap!B1599)</f>
        <v/>
      </c>
      <c r="C1598" s="13" t="str">
        <f>IF(Recap!C1599="","",IF(Recap!C1599&lt;0.25,1,0)+Recap!C1599)</f>
        <v/>
      </c>
      <c r="D1598" s="13" t="str">
        <f>IF(Recap!D1599="","",IF(Recap!D1599&lt;0.25,1,0)+Recap!D1599)</f>
        <v/>
      </c>
      <c r="E1598" s="13" t="str">
        <f>IF(Recap!E1599="","",IF(Recap!E1599&lt;0.25,1,0)+Recap!E1599)</f>
        <v/>
      </c>
      <c r="F1598" s="13" t="str">
        <f>IF(Recap!F1599="","",IF(Recap!F1599&lt;0.25,1,0)+Recap!F1599)</f>
        <v/>
      </c>
      <c r="G1598" s="13" t="str">
        <f>IF(Recap!G1599="","",IF(Recap!G1599&lt;0.25,1,0)+Recap!G1599)</f>
        <v/>
      </c>
      <c r="H1598" s="13" t="str">
        <f>IF(Recap!H1599="","",IF(Recap!H1599&lt;0.25,1,0)+Recap!H1599)</f>
        <v/>
      </c>
      <c r="I1598" s="13" t="str">
        <f>IF(Recap!I1599="","",IF(Recap!I1599&lt;0.25,1,0)+Recap!I1599)</f>
        <v/>
      </c>
      <c r="J1598" s="13" t="str">
        <f>IF(Recap!J1599="","",IF(Recap!J1599&lt;0.25,1,0)+Recap!J1599)</f>
        <v/>
      </c>
      <c r="L1598" s="13" t="str">
        <f>IF(Recap!L1599="","",IF(Recap!L1599&lt;0.25,1,0)+Recap!L1599)</f>
        <v/>
      </c>
    </row>
    <row r="1599" spans="1:12">
      <c r="A1599" s="2" t="str">
        <f>IF(Recap!A1600="","",IF(Recap!A1600&lt;0.25,1,0)+Recap!A1600)</f>
        <v/>
      </c>
      <c r="B1599" s="13" t="str">
        <f>IF(Recap!B1600="","",IF(Recap!B1600&lt;0.25,1,0)+Recap!B1600)</f>
        <v/>
      </c>
      <c r="C1599" s="13" t="str">
        <f>IF(Recap!C1600="","",IF(Recap!C1600&lt;0.25,1,0)+Recap!C1600)</f>
        <v/>
      </c>
      <c r="D1599" s="13" t="str">
        <f>IF(Recap!D1600="","",IF(Recap!D1600&lt;0.25,1,0)+Recap!D1600)</f>
        <v/>
      </c>
      <c r="E1599" s="13" t="str">
        <f>IF(Recap!E1600="","",IF(Recap!E1600&lt;0.25,1,0)+Recap!E1600)</f>
        <v/>
      </c>
      <c r="F1599" s="13" t="str">
        <f>IF(Recap!F1600="","",IF(Recap!F1600&lt;0.25,1,0)+Recap!F1600)</f>
        <v/>
      </c>
      <c r="G1599" s="13" t="str">
        <f>IF(Recap!G1600="","",IF(Recap!G1600&lt;0.25,1,0)+Recap!G1600)</f>
        <v/>
      </c>
      <c r="H1599" s="13" t="str">
        <f>IF(Recap!H1600="","",IF(Recap!H1600&lt;0.25,1,0)+Recap!H1600)</f>
        <v/>
      </c>
      <c r="I1599" s="13" t="str">
        <f>IF(Recap!I1600="","",IF(Recap!I1600&lt;0.25,1,0)+Recap!I1600)</f>
        <v/>
      </c>
      <c r="J1599" s="13" t="str">
        <f>IF(Recap!J1600="","",IF(Recap!J1600&lt;0.25,1,0)+Recap!J1600)</f>
        <v/>
      </c>
      <c r="L1599" s="13" t="str">
        <f>IF(Recap!L1600="","",IF(Recap!L1600&lt;0.25,1,0)+Recap!L1600)</f>
        <v/>
      </c>
    </row>
    <row r="1600" spans="1:12">
      <c r="A1600" s="2" t="str">
        <f>IF(Recap!A1601="","",IF(Recap!A1601&lt;0.25,1,0)+Recap!A1601)</f>
        <v/>
      </c>
      <c r="B1600" s="13" t="str">
        <f>IF(Recap!B1601="","",IF(Recap!B1601&lt;0.25,1,0)+Recap!B1601)</f>
        <v/>
      </c>
      <c r="C1600" s="13" t="str">
        <f>IF(Recap!C1601="","",IF(Recap!C1601&lt;0.25,1,0)+Recap!C1601)</f>
        <v/>
      </c>
      <c r="D1600" s="13" t="str">
        <f>IF(Recap!D1601="","",IF(Recap!D1601&lt;0.25,1,0)+Recap!D1601)</f>
        <v/>
      </c>
      <c r="E1600" s="13" t="str">
        <f>IF(Recap!E1601="","",IF(Recap!E1601&lt;0.25,1,0)+Recap!E1601)</f>
        <v/>
      </c>
      <c r="F1600" s="13" t="str">
        <f>IF(Recap!F1601="","",IF(Recap!F1601&lt;0.25,1,0)+Recap!F1601)</f>
        <v/>
      </c>
      <c r="G1600" s="13" t="str">
        <f>IF(Recap!G1601="","",IF(Recap!G1601&lt;0.25,1,0)+Recap!G1601)</f>
        <v/>
      </c>
      <c r="H1600" s="13" t="str">
        <f>IF(Recap!H1601="","",IF(Recap!H1601&lt;0.25,1,0)+Recap!H1601)</f>
        <v/>
      </c>
      <c r="I1600" s="13" t="str">
        <f>IF(Recap!I1601="","",IF(Recap!I1601&lt;0.25,1,0)+Recap!I1601)</f>
        <v/>
      </c>
      <c r="J1600" s="13" t="str">
        <f>IF(Recap!J1601="","",IF(Recap!J1601&lt;0.25,1,0)+Recap!J1601)</f>
        <v/>
      </c>
      <c r="L1600" s="13" t="str">
        <f>IF(Recap!L1601="","",IF(Recap!L1601&lt;0.25,1,0)+Recap!L1601)</f>
        <v/>
      </c>
    </row>
    <row r="1601" spans="1:12">
      <c r="A1601" s="2" t="str">
        <f>IF(Recap!A1602="","",IF(Recap!A1602&lt;0.25,1,0)+Recap!A1602)</f>
        <v/>
      </c>
      <c r="B1601" s="13" t="str">
        <f>IF(Recap!B1602="","",IF(Recap!B1602&lt;0.25,1,0)+Recap!B1602)</f>
        <v/>
      </c>
      <c r="C1601" s="13" t="str">
        <f>IF(Recap!C1602="","",IF(Recap!C1602&lt;0.25,1,0)+Recap!C1602)</f>
        <v/>
      </c>
      <c r="D1601" s="13" t="str">
        <f>IF(Recap!D1602="","",IF(Recap!D1602&lt;0.25,1,0)+Recap!D1602)</f>
        <v/>
      </c>
      <c r="E1601" s="13" t="str">
        <f>IF(Recap!E1602="","",IF(Recap!E1602&lt;0.25,1,0)+Recap!E1602)</f>
        <v/>
      </c>
      <c r="F1601" s="13" t="str">
        <f>IF(Recap!F1602="","",IF(Recap!F1602&lt;0.25,1,0)+Recap!F1602)</f>
        <v/>
      </c>
      <c r="G1601" s="13" t="str">
        <f>IF(Recap!G1602="","",IF(Recap!G1602&lt;0.25,1,0)+Recap!G1602)</f>
        <v/>
      </c>
      <c r="H1601" s="13" t="str">
        <f>IF(Recap!H1602="","",IF(Recap!H1602&lt;0.25,1,0)+Recap!H1602)</f>
        <v/>
      </c>
      <c r="I1601" s="13" t="str">
        <f>IF(Recap!I1602="","",IF(Recap!I1602&lt;0.25,1,0)+Recap!I1602)</f>
        <v/>
      </c>
      <c r="J1601" s="13" t="str">
        <f>IF(Recap!J1602="","",IF(Recap!J1602&lt;0.25,1,0)+Recap!J1602)</f>
        <v/>
      </c>
      <c r="L1601" s="13" t="str">
        <f>IF(Recap!L1602="","",IF(Recap!L1602&lt;0.25,1,0)+Recap!L1602)</f>
        <v/>
      </c>
    </row>
    <row r="1602" spans="1:12">
      <c r="A1602" s="2" t="str">
        <f>IF(Recap!A1603="","",IF(Recap!A1603&lt;0.25,1,0)+Recap!A1603)</f>
        <v/>
      </c>
      <c r="B1602" s="13" t="str">
        <f>IF(Recap!B1603="","",IF(Recap!B1603&lt;0.25,1,0)+Recap!B1603)</f>
        <v/>
      </c>
      <c r="C1602" s="13" t="str">
        <f>IF(Recap!C1603="","",IF(Recap!C1603&lt;0.25,1,0)+Recap!C1603)</f>
        <v/>
      </c>
      <c r="D1602" s="13" t="str">
        <f>IF(Recap!D1603="","",IF(Recap!D1603&lt;0.25,1,0)+Recap!D1603)</f>
        <v/>
      </c>
      <c r="E1602" s="13" t="str">
        <f>IF(Recap!E1603="","",IF(Recap!E1603&lt;0.25,1,0)+Recap!E1603)</f>
        <v/>
      </c>
      <c r="F1602" s="13" t="str">
        <f>IF(Recap!F1603="","",IF(Recap!F1603&lt;0.25,1,0)+Recap!F1603)</f>
        <v/>
      </c>
      <c r="G1602" s="13" t="str">
        <f>IF(Recap!G1603="","",IF(Recap!G1603&lt;0.25,1,0)+Recap!G1603)</f>
        <v/>
      </c>
      <c r="H1602" s="13" t="str">
        <f>IF(Recap!H1603="","",IF(Recap!H1603&lt;0.25,1,0)+Recap!H1603)</f>
        <v/>
      </c>
      <c r="I1602" s="13" t="str">
        <f>IF(Recap!I1603="","",IF(Recap!I1603&lt;0.25,1,0)+Recap!I1603)</f>
        <v/>
      </c>
      <c r="J1602" s="13" t="str">
        <f>IF(Recap!J1603="","",IF(Recap!J1603&lt;0.25,1,0)+Recap!J1603)</f>
        <v/>
      </c>
      <c r="L1602" s="13" t="str">
        <f>IF(Recap!L1603="","",IF(Recap!L1603&lt;0.25,1,0)+Recap!L1603)</f>
        <v/>
      </c>
    </row>
    <row r="1603" spans="1:12">
      <c r="A1603" s="2" t="str">
        <f>IF(Recap!A1604="","",IF(Recap!A1604&lt;0.25,1,0)+Recap!A1604)</f>
        <v/>
      </c>
      <c r="B1603" s="13" t="str">
        <f>IF(Recap!B1604="","",IF(Recap!B1604&lt;0.25,1,0)+Recap!B1604)</f>
        <v/>
      </c>
      <c r="C1603" s="13" t="str">
        <f>IF(Recap!C1604="","",IF(Recap!C1604&lt;0.25,1,0)+Recap!C1604)</f>
        <v/>
      </c>
      <c r="D1603" s="13" t="str">
        <f>IF(Recap!D1604="","",IF(Recap!D1604&lt;0.25,1,0)+Recap!D1604)</f>
        <v/>
      </c>
      <c r="E1603" s="13" t="str">
        <f>IF(Recap!E1604="","",IF(Recap!E1604&lt;0.25,1,0)+Recap!E1604)</f>
        <v/>
      </c>
      <c r="F1603" s="13" t="str">
        <f>IF(Recap!F1604="","",IF(Recap!F1604&lt;0.25,1,0)+Recap!F1604)</f>
        <v/>
      </c>
      <c r="G1603" s="13" t="str">
        <f>IF(Recap!G1604="","",IF(Recap!G1604&lt;0.25,1,0)+Recap!G1604)</f>
        <v/>
      </c>
      <c r="H1603" s="13" t="str">
        <f>IF(Recap!H1604="","",IF(Recap!H1604&lt;0.25,1,0)+Recap!H1604)</f>
        <v/>
      </c>
      <c r="I1603" s="13" t="str">
        <f>IF(Recap!I1604="","",IF(Recap!I1604&lt;0.25,1,0)+Recap!I1604)</f>
        <v/>
      </c>
      <c r="J1603" s="13" t="str">
        <f>IF(Recap!J1604="","",IF(Recap!J1604&lt;0.25,1,0)+Recap!J1604)</f>
        <v/>
      </c>
      <c r="L1603" s="13" t="str">
        <f>IF(Recap!L1604="","",IF(Recap!L1604&lt;0.25,1,0)+Recap!L1604)</f>
        <v/>
      </c>
    </row>
    <row r="1604" spans="1:12">
      <c r="A1604" s="2" t="str">
        <f>IF(Recap!A1605="","",IF(Recap!A1605&lt;0.25,1,0)+Recap!A1605)</f>
        <v/>
      </c>
      <c r="B1604" s="13" t="str">
        <f>IF(Recap!B1605="","",IF(Recap!B1605&lt;0.25,1,0)+Recap!B1605)</f>
        <v/>
      </c>
      <c r="C1604" s="13" t="str">
        <f>IF(Recap!C1605="","",IF(Recap!C1605&lt;0.25,1,0)+Recap!C1605)</f>
        <v/>
      </c>
      <c r="D1604" s="13" t="str">
        <f>IF(Recap!D1605="","",IF(Recap!D1605&lt;0.25,1,0)+Recap!D1605)</f>
        <v/>
      </c>
      <c r="E1604" s="13" t="str">
        <f>IF(Recap!E1605="","",IF(Recap!E1605&lt;0.25,1,0)+Recap!E1605)</f>
        <v/>
      </c>
      <c r="F1604" s="13" t="str">
        <f>IF(Recap!F1605="","",IF(Recap!F1605&lt;0.25,1,0)+Recap!F1605)</f>
        <v/>
      </c>
      <c r="G1604" s="13" t="str">
        <f>IF(Recap!G1605="","",IF(Recap!G1605&lt;0.25,1,0)+Recap!G1605)</f>
        <v/>
      </c>
      <c r="H1604" s="13" t="str">
        <f>IF(Recap!H1605="","",IF(Recap!H1605&lt;0.25,1,0)+Recap!H1605)</f>
        <v/>
      </c>
      <c r="I1604" s="13" t="str">
        <f>IF(Recap!I1605="","",IF(Recap!I1605&lt;0.25,1,0)+Recap!I1605)</f>
        <v/>
      </c>
      <c r="J1604" s="13" t="str">
        <f>IF(Recap!J1605="","",IF(Recap!J1605&lt;0.25,1,0)+Recap!J1605)</f>
        <v/>
      </c>
      <c r="L1604" s="13" t="str">
        <f>IF(Recap!L1605="","",IF(Recap!L1605&lt;0.25,1,0)+Recap!L1605)</f>
        <v/>
      </c>
    </row>
    <row r="1605" spans="1:12">
      <c r="A1605" s="2" t="str">
        <f>IF(Recap!A1606="","",IF(Recap!A1606&lt;0.25,1,0)+Recap!A1606)</f>
        <v/>
      </c>
      <c r="B1605" s="13" t="str">
        <f>IF(Recap!B1606="","",IF(Recap!B1606&lt;0.25,1,0)+Recap!B1606)</f>
        <v/>
      </c>
      <c r="C1605" s="13" t="str">
        <f>IF(Recap!C1606="","",IF(Recap!C1606&lt;0.25,1,0)+Recap!C1606)</f>
        <v/>
      </c>
      <c r="D1605" s="13" t="str">
        <f>IF(Recap!D1606="","",IF(Recap!D1606&lt;0.25,1,0)+Recap!D1606)</f>
        <v/>
      </c>
      <c r="E1605" s="13" t="str">
        <f>IF(Recap!E1606="","",IF(Recap!E1606&lt;0.25,1,0)+Recap!E1606)</f>
        <v/>
      </c>
      <c r="F1605" s="13" t="str">
        <f>IF(Recap!F1606="","",IF(Recap!F1606&lt;0.25,1,0)+Recap!F1606)</f>
        <v/>
      </c>
      <c r="G1605" s="13" t="str">
        <f>IF(Recap!G1606="","",IF(Recap!G1606&lt;0.25,1,0)+Recap!G1606)</f>
        <v/>
      </c>
      <c r="H1605" s="13" t="str">
        <f>IF(Recap!H1606="","",IF(Recap!H1606&lt;0.25,1,0)+Recap!H1606)</f>
        <v/>
      </c>
      <c r="I1605" s="13" t="str">
        <f>IF(Recap!I1606="","",IF(Recap!I1606&lt;0.25,1,0)+Recap!I1606)</f>
        <v/>
      </c>
      <c r="J1605" s="13" t="str">
        <f>IF(Recap!J1606="","",IF(Recap!J1606&lt;0.25,1,0)+Recap!J1606)</f>
        <v/>
      </c>
      <c r="L1605" s="13" t="str">
        <f>IF(Recap!L1606="","",IF(Recap!L1606&lt;0.25,1,0)+Recap!L1606)</f>
        <v/>
      </c>
    </row>
    <row r="1606" spans="1:12">
      <c r="A1606" s="2" t="str">
        <f>IF(Recap!A1607="","",IF(Recap!A1607&lt;0.25,1,0)+Recap!A1607)</f>
        <v/>
      </c>
      <c r="B1606" s="13" t="str">
        <f>IF(Recap!B1607="","",IF(Recap!B1607&lt;0.25,1,0)+Recap!B1607)</f>
        <v/>
      </c>
      <c r="C1606" s="13" t="str">
        <f>IF(Recap!C1607="","",IF(Recap!C1607&lt;0.25,1,0)+Recap!C1607)</f>
        <v/>
      </c>
      <c r="D1606" s="13" t="str">
        <f>IF(Recap!D1607="","",IF(Recap!D1607&lt;0.25,1,0)+Recap!D1607)</f>
        <v/>
      </c>
      <c r="E1606" s="13" t="str">
        <f>IF(Recap!E1607="","",IF(Recap!E1607&lt;0.25,1,0)+Recap!E1607)</f>
        <v/>
      </c>
      <c r="F1606" s="13" t="str">
        <f>IF(Recap!F1607="","",IF(Recap!F1607&lt;0.25,1,0)+Recap!F1607)</f>
        <v/>
      </c>
      <c r="G1606" s="13" t="str">
        <f>IF(Recap!G1607="","",IF(Recap!G1607&lt;0.25,1,0)+Recap!G1607)</f>
        <v/>
      </c>
      <c r="H1606" s="13" t="str">
        <f>IF(Recap!H1607="","",IF(Recap!H1607&lt;0.25,1,0)+Recap!H1607)</f>
        <v/>
      </c>
      <c r="I1606" s="13" t="str">
        <f>IF(Recap!I1607="","",IF(Recap!I1607&lt;0.25,1,0)+Recap!I1607)</f>
        <v/>
      </c>
      <c r="J1606" s="13" t="str">
        <f>IF(Recap!J1607="","",IF(Recap!J1607&lt;0.25,1,0)+Recap!J1607)</f>
        <v/>
      </c>
      <c r="L1606" s="13" t="str">
        <f>IF(Recap!L1607="","",IF(Recap!L1607&lt;0.25,1,0)+Recap!L1607)</f>
        <v/>
      </c>
    </row>
    <row r="1607" spans="1:12">
      <c r="A1607" s="2" t="str">
        <f>IF(Recap!A1608="","",IF(Recap!A1608&lt;0.25,1,0)+Recap!A1608)</f>
        <v/>
      </c>
      <c r="B1607" s="13" t="str">
        <f>IF(Recap!B1608="","",IF(Recap!B1608&lt;0.25,1,0)+Recap!B1608)</f>
        <v/>
      </c>
      <c r="C1607" s="13" t="str">
        <f>IF(Recap!C1608="","",IF(Recap!C1608&lt;0.25,1,0)+Recap!C1608)</f>
        <v/>
      </c>
      <c r="D1607" s="13" t="str">
        <f>IF(Recap!D1608="","",IF(Recap!D1608&lt;0.25,1,0)+Recap!D1608)</f>
        <v/>
      </c>
      <c r="E1607" s="13" t="str">
        <f>IF(Recap!E1608="","",IF(Recap!E1608&lt;0.25,1,0)+Recap!E1608)</f>
        <v/>
      </c>
      <c r="F1607" s="13" t="str">
        <f>IF(Recap!F1608="","",IF(Recap!F1608&lt;0.25,1,0)+Recap!F1608)</f>
        <v/>
      </c>
      <c r="G1607" s="13" t="str">
        <f>IF(Recap!G1608="","",IF(Recap!G1608&lt;0.25,1,0)+Recap!G1608)</f>
        <v/>
      </c>
      <c r="H1607" s="13" t="str">
        <f>IF(Recap!H1608="","",IF(Recap!H1608&lt;0.25,1,0)+Recap!H1608)</f>
        <v/>
      </c>
      <c r="I1607" s="13" t="str">
        <f>IF(Recap!I1608="","",IF(Recap!I1608&lt;0.25,1,0)+Recap!I1608)</f>
        <v/>
      </c>
      <c r="J1607" s="13" t="str">
        <f>IF(Recap!J1608="","",IF(Recap!J1608&lt;0.25,1,0)+Recap!J1608)</f>
        <v/>
      </c>
      <c r="L1607" s="13" t="str">
        <f>IF(Recap!L1608="","",IF(Recap!L1608&lt;0.25,1,0)+Recap!L1608)</f>
        <v/>
      </c>
    </row>
    <row r="1608" spans="1:12">
      <c r="A1608" s="2" t="str">
        <f>IF(Recap!A1609="","",IF(Recap!A1609&lt;0.25,1,0)+Recap!A1609)</f>
        <v/>
      </c>
      <c r="B1608" s="13" t="str">
        <f>IF(Recap!B1609="","",IF(Recap!B1609&lt;0.25,1,0)+Recap!B1609)</f>
        <v/>
      </c>
      <c r="C1608" s="13" t="str">
        <f>IF(Recap!C1609="","",IF(Recap!C1609&lt;0.25,1,0)+Recap!C1609)</f>
        <v/>
      </c>
      <c r="D1608" s="13" t="str">
        <f>IF(Recap!D1609="","",IF(Recap!D1609&lt;0.25,1,0)+Recap!D1609)</f>
        <v/>
      </c>
      <c r="E1608" s="13" t="str">
        <f>IF(Recap!E1609="","",IF(Recap!E1609&lt;0.25,1,0)+Recap!E1609)</f>
        <v/>
      </c>
      <c r="F1608" s="13" t="str">
        <f>IF(Recap!F1609="","",IF(Recap!F1609&lt;0.25,1,0)+Recap!F1609)</f>
        <v/>
      </c>
      <c r="G1608" s="13" t="str">
        <f>IF(Recap!G1609="","",IF(Recap!G1609&lt;0.25,1,0)+Recap!G1609)</f>
        <v/>
      </c>
      <c r="H1608" s="13" t="str">
        <f>IF(Recap!H1609="","",IF(Recap!H1609&lt;0.25,1,0)+Recap!H1609)</f>
        <v/>
      </c>
      <c r="I1608" s="13" t="str">
        <f>IF(Recap!I1609="","",IF(Recap!I1609&lt;0.25,1,0)+Recap!I1609)</f>
        <v/>
      </c>
      <c r="J1608" s="13" t="str">
        <f>IF(Recap!J1609="","",IF(Recap!J1609&lt;0.25,1,0)+Recap!J1609)</f>
        <v/>
      </c>
      <c r="L1608" s="13" t="str">
        <f>IF(Recap!L1609="","",IF(Recap!L1609&lt;0.25,1,0)+Recap!L1609)</f>
        <v/>
      </c>
    </row>
    <row r="1609" spans="1:12">
      <c r="A1609" s="2" t="str">
        <f>IF(Recap!A1610="","",IF(Recap!A1610&lt;0.25,1,0)+Recap!A1610)</f>
        <v/>
      </c>
      <c r="B1609" s="13" t="str">
        <f>IF(Recap!B1610="","",IF(Recap!B1610&lt;0.25,1,0)+Recap!B1610)</f>
        <v/>
      </c>
      <c r="C1609" s="13" t="str">
        <f>IF(Recap!C1610="","",IF(Recap!C1610&lt;0.25,1,0)+Recap!C1610)</f>
        <v/>
      </c>
      <c r="D1609" s="13" t="str">
        <f>IF(Recap!D1610="","",IF(Recap!D1610&lt;0.25,1,0)+Recap!D1610)</f>
        <v/>
      </c>
      <c r="E1609" s="13" t="str">
        <f>IF(Recap!E1610="","",IF(Recap!E1610&lt;0.25,1,0)+Recap!E1610)</f>
        <v/>
      </c>
      <c r="F1609" s="13" t="str">
        <f>IF(Recap!F1610="","",IF(Recap!F1610&lt;0.25,1,0)+Recap!F1610)</f>
        <v/>
      </c>
      <c r="G1609" s="13" t="str">
        <f>IF(Recap!G1610="","",IF(Recap!G1610&lt;0.25,1,0)+Recap!G1610)</f>
        <v/>
      </c>
      <c r="H1609" s="13" t="str">
        <f>IF(Recap!H1610="","",IF(Recap!H1610&lt;0.25,1,0)+Recap!H1610)</f>
        <v/>
      </c>
      <c r="I1609" s="13" t="str">
        <f>IF(Recap!I1610="","",IF(Recap!I1610&lt;0.25,1,0)+Recap!I1610)</f>
        <v/>
      </c>
      <c r="J1609" s="13" t="str">
        <f>IF(Recap!J1610="","",IF(Recap!J1610&lt;0.25,1,0)+Recap!J1610)</f>
        <v/>
      </c>
      <c r="L1609" s="13" t="str">
        <f>IF(Recap!L1610="","",IF(Recap!L1610&lt;0.25,1,0)+Recap!L1610)</f>
        <v/>
      </c>
    </row>
    <row r="1610" spans="1:12">
      <c r="A1610" s="2" t="str">
        <f>IF(Recap!A1611="","",IF(Recap!A1611&lt;0.25,1,0)+Recap!A1611)</f>
        <v/>
      </c>
      <c r="B1610" s="13" t="str">
        <f>IF(Recap!B1611="","",IF(Recap!B1611&lt;0.25,1,0)+Recap!B1611)</f>
        <v/>
      </c>
      <c r="C1610" s="13" t="str">
        <f>IF(Recap!C1611="","",IF(Recap!C1611&lt;0.25,1,0)+Recap!C1611)</f>
        <v/>
      </c>
      <c r="D1610" s="13" t="str">
        <f>IF(Recap!D1611="","",IF(Recap!D1611&lt;0.25,1,0)+Recap!D1611)</f>
        <v/>
      </c>
      <c r="E1610" s="13" t="str">
        <f>IF(Recap!E1611="","",IF(Recap!E1611&lt;0.25,1,0)+Recap!E1611)</f>
        <v/>
      </c>
      <c r="F1610" s="13" t="str">
        <f>IF(Recap!F1611="","",IF(Recap!F1611&lt;0.25,1,0)+Recap!F1611)</f>
        <v/>
      </c>
      <c r="G1610" s="13" t="str">
        <f>IF(Recap!G1611="","",IF(Recap!G1611&lt;0.25,1,0)+Recap!G1611)</f>
        <v/>
      </c>
      <c r="H1610" s="13" t="str">
        <f>IF(Recap!H1611="","",IF(Recap!H1611&lt;0.25,1,0)+Recap!H1611)</f>
        <v/>
      </c>
      <c r="I1610" s="13" t="str">
        <f>IF(Recap!I1611="","",IF(Recap!I1611&lt;0.25,1,0)+Recap!I1611)</f>
        <v/>
      </c>
      <c r="J1610" s="13" t="str">
        <f>IF(Recap!J1611="","",IF(Recap!J1611&lt;0.25,1,0)+Recap!J1611)</f>
        <v/>
      </c>
      <c r="L1610" s="13" t="str">
        <f>IF(Recap!L1611="","",IF(Recap!L1611&lt;0.25,1,0)+Recap!L1611)</f>
        <v/>
      </c>
    </row>
    <row r="1611" spans="1:12">
      <c r="A1611" s="2" t="str">
        <f>IF(Recap!A1612="","",IF(Recap!A1612&lt;0.25,1,0)+Recap!A1612)</f>
        <v/>
      </c>
      <c r="B1611" s="13" t="str">
        <f>IF(Recap!B1612="","",IF(Recap!B1612&lt;0.25,1,0)+Recap!B1612)</f>
        <v/>
      </c>
      <c r="C1611" s="13" t="str">
        <f>IF(Recap!C1612="","",IF(Recap!C1612&lt;0.25,1,0)+Recap!C1612)</f>
        <v/>
      </c>
      <c r="D1611" s="13" t="str">
        <f>IF(Recap!D1612="","",IF(Recap!D1612&lt;0.25,1,0)+Recap!D1612)</f>
        <v/>
      </c>
      <c r="E1611" s="13" t="str">
        <f>IF(Recap!E1612="","",IF(Recap!E1612&lt;0.25,1,0)+Recap!E1612)</f>
        <v/>
      </c>
      <c r="F1611" s="13" t="str">
        <f>IF(Recap!F1612="","",IF(Recap!F1612&lt;0.25,1,0)+Recap!F1612)</f>
        <v/>
      </c>
      <c r="G1611" s="13" t="str">
        <f>IF(Recap!G1612="","",IF(Recap!G1612&lt;0.25,1,0)+Recap!G1612)</f>
        <v/>
      </c>
      <c r="H1611" s="13" t="str">
        <f>IF(Recap!H1612="","",IF(Recap!H1612&lt;0.25,1,0)+Recap!H1612)</f>
        <v/>
      </c>
      <c r="I1611" s="13" t="str">
        <f>IF(Recap!I1612="","",IF(Recap!I1612&lt;0.25,1,0)+Recap!I1612)</f>
        <v/>
      </c>
      <c r="J1611" s="13" t="str">
        <f>IF(Recap!J1612="","",IF(Recap!J1612&lt;0.25,1,0)+Recap!J1612)</f>
        <v/>
      </c>
      <c r="L1611" s="13" t="str">
        <f>IF(Recap!L1612="","",IF(Recap!L1612&lt;0.25,1,0)+Recap!L1612)</f>
        <v/>
      </c>
    </row>
    <row r="1612" spans="1:12">
      <c r="A1612" s="2" t="str">
        <f>IF(Recap!A1613="","",IF(Recap!A1613&lt;0.25,1,0)+Recap!A1613)</f>
        <v/>
      </c>
      <c r="B1612" s="13" t="str">
        <f>IF(Recap!B1613="","",IF(Recap!B1613&lt;0.25,1,0)+Recap!B1613)</f>
        <v/>
      </c>
      <c r="C1612" s="13" t="str">
        <f>IF(Recap!C1613="","",IF(Recap!C1613&lt;0.25,1,0)+Recap!C1613)</f>
        <v/>
      </c>
      <c r="D1612" s="13" t="str">
        <f>IF(Recap!D1613="","",IF(Recap!D1613&lt;0.25,1,0)+Recap!D1613)</f>
        <v/>
      </c>
      <c r="E1612" s="13" t="str">
        <f>IF(Recap!E1613="","",IF(Recap!E1613&lt;0.25,1,0)+Recap!E1613)</f>
        <v/>
      </c>
      <c r="F1612" s="13" t="str">
        <f>IF(Recap!F1613="","",IF(Recap!F1613&lt;0.25,1,0)+Recap!F1613)</f>
        <v/>
      </c>
      <c r="G1612" s="13" t="str">
        <f>IF(Recap!G1613="","",IF(Recap!G1613&lt;0.25,1,0)+Recap!G1613)</f>
        <v/>
      </c>
      <c r="H1612" s="13" t="str">
        <f>IF(Recap!H1613="","",IF(Recap!H1613&lt;0.25,1,0)+Recap!H1613)</f>
        <v/>
      </c>
      <c r="I1612" s="13" t="str">
        <f>IF(Recap!I1613="","",IF(Recap!I1613&lt;0.25,1,0)+Recap!I1613)</f>
        <v/>
      </c>
      <c r="J1612" s="13" t="str">
        <f>IF(Recap!J1613="","",IF(Recap!J1613&lt;0.25,1,0)+Recap!J1613)</f>
        <v/>
      </c>
      <c r="L1612" s="13" t="str">
        <f>IF(Recap!L1613="","",IF(Recap!L1613&lt;0.25,1,0)+Recap!L1613)</f>
        <v/>
      </c>
    </row>
    <row r="1613" spans="1:12">
      <c r="A1613" s="2" t="str">
        <f>IF(Recap!A1614="","",IF(Recap!A1614&lt;0.25,1,0)+Recap!A1614)</f>
        <v/>
      </c>
      <c r="B1613" s="13" t="str">
        <f>IF(Recap!B1614="","",IF(Recap!B1614&lt;0.25,1,0)+Recap!B1614)</f>
        <v/>
      </c>
      <c r="C1613" s="13" t="str">
        <f>IF(Recap!C1614="","",IF(Recap!C1614&lt;0.25,1,0)+Recap!C1614)</f>
        <v/>
      </c>
      <c r="D1613" s="13" t="str">
        <f>IF(Recap!D1614="","",IF(Recap!D1614&lt;0.25,1,0)+Recap!D1614)</f>
        <v/>
      </c>
      <c r="E1613" s="13" t="str">
        <f>IF(Recap!E1614="","",IF(Recap!E1614&lt;0.25,1,0)+Recap!E1614)</f>
        <v/>
      </c>
      <c r="F1613" s="13" t="str">
        <f>IF(Recap!F1614="","",IF(Recap!F1614&lt;0.25,1,0)+Recap!F1614)</f>
        <v/>
      </c>
      <c r="G1613" s="13" t="str">
        <f>IF(Recap!G1614="","",IF(Recap!G1614&lt;0.25,1,0)+Recap!G1614)</f>
        <v/>
      </c>
      <c r="H1613" s="13" t="str">
        <f>IF(Recap!H1614="","",IF(Recap!H1614&lt;0.25,1,0)+Recap!H1614)</f>
        <v/>
      </c>
      <c r="I1613" s="13" t="str">
        <f>IF(Recap!I1614="","",IF(Recap!I1614&lt;0.25,1,0)+Recap!I1614)</f>
        <v/>
      </c>
      <c r="J1613" s="13" t="str">
        <f>IF(Recap!J1614="","",IF(Recap!J1614&lt;0.25,1,0)+Recap!J1614)</f>
        <v/>
      </c>
      <c r="L1613" s="13" t="str">
        <f>IF(Recap!L1614="","",IF(Recap!L1614&lt;0.25,1,0)+Recap!L1614)</f>
        <v/>
      </c>
    </row>
    <row r="1614" spans="1:12">
      <c r="A1614" s="2" t="str">
        <f>IF(Recap!A1615="","",IF(Recap!A1615&lt;0.25,1,0)+Recap!A1615)</f>
        <v/>
      </c>
      <c r="B1614" s="13" t="str">
        <f>IF(Recap!B1615="","",IF(Recap!B1615&lt;0.25,1,0)+Recap!B1615)</f>
        <v/>
      </c>
      <c r="C1614" s="13" t="str">
        <f>IF(Recap!C1615="","",IF(Recap!C1615&lt;0.25,1,0)+Recap!C1615)</f>
        <v/>
      </c>
      <c r="D1614" s="13" t="str">
        <f>IF(Recap!D1615="","",IF(Recap!D1615&lt;0.25,1,0)+Recap!D1615)</f>
        <v/>
      </c>
      <c r="E1614" s="13" t="str">
        <f>IF(Recap!E1615="","",IF(Recap!E1615&lt;0.25,1,0)+Recap!E1615)</f>
        <v/>
      </c>
      <c r="F1614" s="13" t="str">
        <f>IF(Recap!F1615="","",IF(Recap!F1615&lt;0.25,1,0)+Recap!F1615)</f>
        <v/>
      </c>
      <c r="G1614" s="13" t="str">
        <f>IF(Recap!G1615="","",IF(Recap!G1615&lt;0.25,1,0)+Recap!G1615)</f>
        <v/>
      </c>
      <c r="H1614" s="13" t="str">
        <f>IF(Recap!H1615="","",IF(Recap!H1615&lt;0.25,1,0)+Recap!H1615)</f>
        <v/>
      </c>
      <c r="I1614" s="13" t="str">
        <f>IF(Recap!I1615="","",IF(Recap!I1615&lt;0.25,1,0)+Recap!I1615)</f>
        <v/>
      </c>
      <c r="J1614" s="13" t="str">
        <f>IF(Recap!J1615="","",IF(Recap!J1615&lt;0.25,1,0)+Recap!J1615)</f>
        <v/>
      </c>
      <c r="L1614" s="13" t="str">
        <f>IF(Recap!L1615="","",IF(Recap!L1615&lt;0.25,1,0)+Recap!L1615)</f>
        <v/>
      </c>
    </row>
    <row r="1615" spans="1:12">
      <c r="A1615" s="2" t="str">
        <f>IF(Recap!A1616="","",IF(Recap!A1616&lt;0.25,1,0)+Recap!A1616)</f>
        <v/>
      </c>
      <c r="B1615" s="13" t="str">
        <f>IF(Recap!B1616="","",IF(Recap!B1616&lt;0.25,1,0)+Recap!B1616)</f>
        <v/>
      </c>
      <c r="C1615" s="13" t="str">
        <f>IF(Recap!C1616="","",IF(Recap!C1616&lt;0.25,1,0)+Recap!C1616)</f>
        <v/>
      </c>
      <c r="D1615" s="13" t="str">
        <f>IF(Recap!D1616="","",IF(Recap!D1616&lt;0.25,1,0)+Recap!D1616)</f>
        <v/>
      </c>
      <c r="E1615" s="13" t="str">
        <f>IF(Recap!E1616="","",IF(Recap!E1616&lt;0.25,1,0)+Recap!E1616)</f>
        <v/>
      </c>
      <c r="F1615" s="13" t="str">
        <f>IF(Recap!F1616="","",IF(Recap!F1616&lt;0.25,1,0)+Recap!F1616)</f>
        <v/>
      </c>
      <c r="G1615" s="13" t="str">
        <f>IF(Recap!G1616="","",IF(Recap!G1616&lt;0.25,1,0)+Recap!G1616)</f>
        <v/>
      </c>
      <c r="H1615" s="13" t="str">
        <f>IF(Recap!H1616="","",IF(Recap!H1616&lt;0.25,1,0)+Recap!H1616)</f>
        <v/>
      </c>
      <c r="I1615" s="13" t="str">
        <f>IF(Recap!I1616="","",IF(Recap!I1616&lt;0.25,1,0)+Recap!I1616)</f>
        <v/>
      </c>
      <c r="J1615" s="13" t="str">
        <f>IF(Recap!J1616="","",IF(Recap!J1616&lt;0.25,1,0)+Recap!J1616)</f>
        <v/>
      </c>
      <c r="L1615" s="13" t="str">
        <f>IF(Recap!L1616="","",IF(Recap!L1616&lt;0.25,1,0)+Recap!L1616)</f>
        <v/>
      </c>
    </row>
    <row r="1616" spans="1:12">
      <c r="A1616" s="2" t="str">
        <f>IF(Recap!A1617="","",IF(Recap!A1617&lt;0.25,1,0)+Recap!A1617)</f>
        <v/>
      </c>
      <c r="B1616" s="13" t="str">
        <f>IF(Recap!B1617="","",IF(Recap!B1617&lt;0.25,1,0)+Recap!B1617)</f>
        <v/>
      </c>
      <c r="C1616" s="13" t="str">
        <f>IF(Recap!C1617="","",IF(Recap!C1617&lt;0.25,1,0)+Recap!C1617)</f>
        <v/>
      </c>
      <c r="D1616" s="13" t="str">
        <f>IF(Recap!D1617="","",IF(Recap!D1617&lt;0.25,1,0)+Recap!D1617)</f>
        <v/>
      </c>
      <c r="E1616" s="13" t="str">
        <f>IF(Recap!E1617="","",IF(Recap!E1617&lt;0.25,1,0)+Recap!E1617)</f>
        <v/>
      </c>
      <c r="F1616" s="13" t="str">
        <f>IF(Recap!F1617="","",IF(Recap!F1617&lt;0.25,1,0)+Recap!F1617)</f>
        <v/>
      </c>
      <c r="G1616" s="13" t="str">
        <f>IF(Recap!G1617="","",IF(Recap!G1617&lt;0.25,1,0)+Recap!G1617)</f>
        <v/>
      </c>
      <c r="H1616" s="13" t="str">
        <f>IF(Recap!H1617="","",IF(Recap!H1617&lt;0.25,1,0)+Recap!H1617)</f>
        <v/>
      </c>
      <c r="I1616" s="13" t="str">
        <f>IF(Recap!I1617="","",IF(Recap!I1617&lt;0.25,1,0)+Recap!I1617)</f>
        <v/>
      </c>
      <c r="J1616" s="13" t="str">
        <f>IF(Recap!J1617="","",IF(Recap!J1617&lt;0.25,1,0)+Recap!J1617)</f>
        <v/>
      </c>
      <c r="L1616" s="13" t="str">
        <f>IF(Recap!L1617="","",IF(Recap!L1617&lt;0.25,1,0)+Recap!L1617)</f>
        <v/>
      </c>
    </row>
    <row r="1617" spans="1:12">
      <c r="A1617" s="2" t="str">
        <f>IF(Recap!A1618="","",IF(Recap!A1618&lt;0.25,1,0)+Recap!A1618)</f>
        <v/>
      </c>
      <c r="B1617" s="13" t="str">
        <f>IF(Recap!B1618="","",IF(Recap!B1618&lt;0.25,1,0)+Recap!B1618)</f>
        <v/>
      </c>
      <c r="C1617" s="13" t="str">
        <f>IF(Recap!C1618="","",IF(Recap!C1618&lt;0.25,1,0)+Recap!C1618)</f>
        <v/>
      </c>
      <c r="D1617" s="13" t="str">
        <f>IF(Recap!D1618="","",IF(Recap!D1618&lt;0.25,1,0)+Recap!D1618)</f>
        <v/>
      </c>
      <c r="E1617" s="13" t="str">
        <f>IF(Recap!E1618="","",IF(Recap!E1618&lt;0.25,1,0)+Recap!E1618)</f>
        <v/>
      </c>
      <c r="F1617" s="13" t="str">
        <f>IF(Recap!F1618="","",IF(Recap!F1618&lt;0.25,1,0)+Recap!F1618)</f>
        <v/>
      </c>
      <c r="G1617" s="13" t="str">
        <f>IF(Recap!G1618="","",IF(Recap!G1618&lt;0.25,1,0)+Recap!G1618)</f>
        <v/>
      </c>
      <c r="H1617" s="13" t="str">
        <f>IF(Recap!H1618="","",IF(Recap!H1618&lt;0.25,1,0)+Recap!H1618)</f>
        <v/>
      </c>
      <c r="I1617" s="13" t="str">
        <f>IF(Recap!I1618="","",IF(Recap!I1618&lt;0.25,1,0)+Recap!I1618)</f>
        <v/>
      </c>
      <c r="J1617" s="13" t="str">
        <f>IF(Recap!J1618="","",IF(Recap!J1618&lt;0.25,1,0)+Recap!J1618)</f>
        <v/>
      </c>
      <c r="L1617" s="13" t="str">
        <f>IF(Recap!L1618="","",IF(Recap!L1618&lt;0.25,1,0)+Recap!L1618)</f>
        <v/>
      </c>
    </row>
    <row r="1618" spans="1:12">
      <c r="A1618" s="2" t="str">
        <f>IF(Recap!A1619="","",IF(Recap!A1619&lt;0.25,1,0)+Recap!A1619)</f>
        <v/>
      </c>
      <c r="B1618" s="13" t="str">
        <f>IF(Recap!B1619="","",IF(Recap!B1619&lt;0.25,1,0)+Recap!B1619)</f>
        <v/>
      </c>
      <c r="C1618" s="13" t="str">
        <f>IF(Recap!C1619="","",IF(Recap!C1619&lt;0.25,1,0)+Recap!C1619)</f>
        <v/>
      </c>
      <c r="D1618" s="13" t="str">
        <f>IF(Recap!D1619="","",IF(Recap!D1619&lt;0.25,1,0)+Recap!D1619)</f>
        <v/>
      </c>
      <c r="E1618" s="13" t="str">
        <f>IF(Recap!E1619="","",IF(Recap!E1619&lt;0.25,1,0)+Recap!E1619)</f>
        <v/>
      </c>
      <c r="F1618" s="13" t="str">
        <f>IF(Recap!F1619="","",IF(Recap!F1619&lt;0.25,1,0)+Recap!F1619)</f>
        <v/>
      </c>
      <c r="G1618" s="13" t="str">
        <f>IF(Recap!G1619="","",IF(Recap!G1619&lt;0.25,1,0)+Recap!G1619)</f>
        <v/>
      </c>
      <c r="H1618" s="13" t="str">
        <f>IF(Recap!H1619="","",IF(Recap!H1619&lt;0.25,1,0)+Recap!H1619)</f>
        <v/>
      </c>
      <c r="I1618" s="13" t="str">
        <f>IF(Recap!I1619="","",IF(Recap!I1619&lt;0.25,1,0)+Recap!I1619)</f>
        <v/>
      </c>
      <c r="J1618" s="13" t="str">
        <f>IF(Recap!J1619="","",IF(Recap!J1619&lt;0.25,1,0)+Recap!J1619)</f>
        <v/>
      </c>
      <c r="L1618" s="13" t="str">
        <f>IF(Recap!L1619="","",IF(Recap!L1619&lt;0.25,1,0)+Recap!L1619)</f>
        <v/>
      </c>
    </row>
    <row r="1619" spans="1:12">
      <c r="A1619" s="2" t="str">
        <f>IF(Recap!A1620="","",IF(Recap!A1620&lt;0.25,1,0)+Recap!A1620)</f>
        <v/>
      </c>
      <c r="B1619" s="13" t="str">
        <f>IF(Recap!B1620="","",IF(Recap!B1620&lt;0.25,1,0)+Recap!B1620)</f>
        <v/>
      </c>
      <c r="C1619" s="13" t="str">
        <f>IF(Recap!C1620="","",IF(Recap!C1620&lt;0.25,1,0)+Recap!C1620)</f>
        <v/>
      </c>
      <c r="D1619" s="13" t="str">
        <f>IF(Recap!D1620="","",IF(Recap!D1620&lt;0.25,1,0)+Recap!D1620)</f>
        <v/>
      </c>
      <c r="E1619" s="13" t="str">
        <f>IF(Recap!E1620="","",IF(Recap!E1620&lt;0.25,1,0)+Recap!E1620)</f>
        <v/>
      </c>
      <c r="F1619" s="13" t="str">
        <f>IF(Recap!F1620="","",IF(Recap!F1620&lt;0.25,1,0)+Recap!F1620)</f>
        <v/>
      </c>
      <c r="G1619" s="13" t="str">
        <f>IF(Recap!G1620="","",IF(Recap!G1620&lt;0.25,1,0)+Recap!G1620)</f>
        <v/>
      </c>
      <c r="H1619" s="13" t="str">
        <f>IF(Recap!H1620="","",IF(Recap!H1620&lt;0.25,1,0)+Recap!H1620)</f>
        <v/>
      </c>
      <c r="I1619" s="13" t="str">
        <f>IF(Recap!I1620="","",IF(Recap!I1620&lt;0.25,1,0)+Recap!I1620)</f>
        <v/>
      </c>
      <c r="J1619" s="13" t="str">
        <f>IF(Recap!J1620="","",IF(Recap!J1620&lt;0.25,1,0)+Recap!J1620)</f>
        <v/>
      </c>
      <c r="L1619" s="13" t="str">
        <f>IF(Recap!L1620="","",IF(Recap!L1620&lt;0.25,1,0)+Recap!L1620)</f>
        <v/>
      </c>
    </row>
    <row r="1620" spans="1:12">
      <c r="A1620" s="2" t="str">
        <f>IF(Recap!A1621="","",IF(Recap!A1621&lt;0.25,1,0)+Recap!A1621)</f>
        <v/>
      </c>
      <c r="B1620" s="13" t="str">
        <f>IF(Recap!B1621="","",IF(Recap!B1621&lt;0.25,1,0)+Recap!B1621)</f>
        <v/>
      </c>
      <c r="C1620" s="13" t="str">
        <f>IF(Recap!C1621="","",IF(Recap!C1621&lt;0.25,1,0)+Recap!C1621)</f>
        <v/>
      </c>
      <c r="D1620" s="13" t="str">
        <f>IF(Recap!D1621="","",IF(Recap!D1621&lt;0.25,1,0)+Recap!D1621)</f>
        <v/>
      </c>
      <c r="E1620" s="13" t="str">
        <f>IF(Recap!E1621="","",IF(Recap!E1621&lt;0.25,1,0)+Recap!E1621)</f>
        <v/>
      </c>
      <c r="F1620" s="13" t="str">
        <f>IF(Recap!F1621="","",IF(Recap!F1621&lt;0.25,1,0)+Recap!F1621)</f>
        <v/>
      </c>
      <c r="G1620" s="13" t="str">
        <f>IF(Recap!G1621="","",IF(Recap!G1621&lt;0.25,1,0)+Recap!G1621)</f>
        <v/>
      </c>
      <c r="H1620" s="13" t="str">
        <f>IF(Recap!H1621="","",IF(Recap!H1621&lt;0.25,1,0)+Recap!H1621)</f>
        <v/>
      </c>
      <c r="I1620" s="13" t="str">
        <f>IF(Recap!I1621="","",IF(Recap!I1621&lt;0.25,1,0)+Recap!I1621)</f>
        <v/>
      </c>
      <c r="J1620" s="13" t="str">
        <f>IF(Recap!J1621="","",IF(Recap!J1621&lt;0.25,1,0)+Recap!J1621)</f>
        <v/>
      </c>
      <c r="L1620" s="13" t="str">
        <f>IF(Recap!L1621="","",IF(Recap!L1621&lt;0.25,1,0)+Recap!L1621)</f>
        <v/>
      </c>
    </row>
    <row r="1621" spans="1:12">
      <c r="A1621" s="2" t="str">
        <f>IF(Recap!A1622="","",IF(Recap!A1622&lt;0.25,1,0)+Recap!A1622)</f>
        <v/>
      </c>
      <c r="B1621" s="13" t="str">
        <f>IF(Recap!B1622="","",IF(Recap!B1622&lt;0.25,1,0)+Recap!B1622)</f>
        <v/>
      </c>
      <c r="C1621" s="13" t="str">
        <f>IF(Recap!C1622="","",IF(Recap!C1622&lt;0.25,1,0)+Recap!C1622)</f>
        <v/>
      </c>
      <c r="D1621" s="13" t="str">
        <f>IF(Recap!D1622="","",IF(Recap!D1622&lt;0.25,1,0)+Recap!D1622)</f>
        <v/>
      </c>
      <c r="E1621" s="13" t="str">
        <f>IF(Recap!E1622="","",IF(Recap!E1622&lt;0.25,1,0)+Recap!E1622)</f>
        <v/>
      </c>
      <c r="F1621" s="13" t="str">
        <f>IF(Recap!F1622="","",IF(Recap!F1622&lt;0.25,1,0)+Recap!F1622)</f>
        <v/>
      </c>
      <c r="G1621" s="13" t="str">
        <f>IF(Recap!G1622="","",IF(Recap!G1622&lt;0.25,1,0)+Recap!G1622)</f>
        <v/>
      </c>
      <c r="H1621" s="13" t="str">
        <f>IF(Recap!H1622="","",IF(Recap!H1622&lt;0.25,1,0)+Recap!H1622)</f>
        <v/>
      </c>
      <c r="I1621" s="13" t="str">
        <f>IF(Recap!I1622="","",IF(Recap!I1622&lt;0.25,1,0)+Recap!I1622)</f>
        <v/>
      </c>
      <c r="J1621" s="13" t="str">
        <f>IF(Recap!J1622="","",IF(Recap!J1622&lt;0.25,1,0)+Recap!J1622)</f>
        <v/>
      </c>
      <c r="L1621" s="13" t="str">
        <f>IF(Recap!L1622="","",IF(Recap!L1622&lt;0.25,1,0)+Recap!L1622)</f>
        <v/>
      </c>
    </row>
    <row r="1622" spans="1:12">
      <c r="A1622" s="2" t="str">
        <f>IF(Recap!A1623="","",IF(Recap!A1623&lt;0.25,1,0)+Recap!A1623)</f>
        <v/>
      </c>
      <c r="B1622" s="13" t="str">
        <f>IF(Recap!B1623="","",IF(Recap!B1623&lt;0.25,1,0)+Recap!B1623)</f>
        <v/>
      </c>
      <c r="C1622" s="13" t="str">
        <f>IF(Recap!C1623="","",IF(Recap!C1623&lt;0.25,1,0)+Recap!C1623)</f>
        <v/>
      </c>
      <c r="D1622" s="13" t="str">
        <f>IF(Recap!D1623="","",IF(Recap!D1623&lt;0.25,1,0)+Recap!D1623)</f>
        <v/>
      </c>
      <c r="E1622" s="13" t="str">
        <f>IF(Recap!E1623="","",IF(Recap!E1623&lt;0.25,1,0)+Recap!E1623)</f>
        <v/>
      </c>
      <c r="F1622" s="13" t="str">
        <f>IF(Recap!F1623="","",IF(Recap!F1623&lt;0.25,1,0)+Recap!F1623)</f>
        <v/>
      </c>
      <c r="G1622" s="13" t="str">
        <f>IF(Recap!G1623="","",IF(Recap!G1623&lt;0.25,1,0)+Recap!G1623)</f>
        <v/>
      </c>
      <c r="H1622" s="13" t="str">
        <f>IF(Recap!H1623="","",IF(Recap!H1623&lt;0.25,1,0)+Recap!H1623)</f>
        <v/>
      </c>
      <c r="I1622" s="13" t="str">
        <f>IF(Recap!I1623="","",IF(Recap!I1623&lt;0.25,1,0)+Recap!I1623)</f>
        <v/>
      </c>
      <c r="J1622" s="13" t="str">
        <f>IF(Recap!J1623="","",IF(Recap!J1623&lt;0.25,1,0)+Recap!J1623)</f>
        <v/>
      </c>
      <c r="L1622" s="13" t="str">
        <f>IF(Recap!L1623="","",IF(Recap!L1623&lt;0.25,1,0)+Recap!L1623)</f>
        <v/>
      </c>
    </row>
    <row r="1623" spans="1:12">
      <c r="A1623" s="2" t="str">
        <f>IF(Recap!A1624="","",IF(Recap!A1624&lt;0.25,1,0)+Recap!A1624)</f>
        <v/>
      </c>
      <c r="B1623" s="13" t="str">
        <f>IF(Recap!B1624="","",IF(Recap!B1624&lt;0.25,1,0)+Recap!B1624)</f>
        <v/>
      </c>
      <c r="C1623" s="13" t="str">
        <f>IF(Recap!C1624="","",IF(Recap!C1624&lt;0.25,1,0)+Recap!C1624)</f>
        <v/>
      </c>
      <c r="D1623" s="13" t="str">
        <f>IF(Recap!D1624="","",IF(Recap!D1624&lt;0.25,1,0)+Recap!D1624)</f>
        <v/>
      </c>
      <c r="E1623" s="13" t="str">
        <f>IF(Recap!E1624="","",IF(Recap!E1624&lt;0.25,1,0)+Recap!E1624)</f>
        <v/>
      </c>
      <c r="F1623" s="13" t="str">
        <f>IF(Recap!F1624="","",IF(Recap!F1624&lt;0.25,1,0)+Recap!F1624)</f>
        <v/>
      </c>
      <c r="G1623" s="13" t="str">
        <f>IF(Recap!G1624="","",IF(Recap!G1624&lt;0.25,1,0)+Recap!G1624)</f>
        <v/>
      </c>
      <c r="H1623" s="13" t="str">
        <f>IF(Recap!H1624="","",IF(Recap!H1624&lt;0.25,1,0)+Recap!H1624)</f>
        <v/>
      </c>
      <c r="I1623" s="13" t="str">
        <f>IF(Recap!I1624="","",IF(Recap!I1624&lt;0.25,1,0)+Recap!I1624)</f>
        <v/>
      </c>
      <c r="J1623" s="13" t="str">
        <f>IF(Recap!J1624="","",IF(Recap!J1624&lt;0.25,1,0)+Recap!J1624)</f>
        <v/>
      </c>
      <c r="L1623" s="13" t="str">
        <f>IF(Recap!L1624="","",IF(Recap!L1624&lt;0.25,1,0)+Recap!L1624)</f>
        <v/>
      </c>
    </row>
    <row r="1624" spans="1:12">
      <c r="A1624" s="2" t="str">
        <f>IF(Recap!A1625="","",IF(Recap!A1625&lt;0.25,1,0)+Recap!A1625)</f>
        <v/>
      </c>
      <c r="B1624" s="13" t="str">
        <f>IF(Recap!B1625="","",IF(Recap!B1625&lt;0.25,1,0)+Recap!B1625)</f>
        <v/>
      </c>
      <c r="C1624" s="13" t="str">
        <f>IF(Recap!C1625="","",IF(Recap!C1625&lt;0.25,1,0)+Recap!C1625)</f>
        <v/>
      </c>
      <c r="D1624" s="13" t="str">
        <f>IF(Recap!D1625="","",IF(Recap!D1625&lt;0.25,1,0)+Recap!D1625)</f>
        <v/>
      </c>
      <c r="E1624" s="13" t="str">
        <f>IF(Recap!E1625="","",IF(Recap!E1625&lt;0.25,1,0)+Recap!E1625)</f>
        <v/>
      </c>
      <c r="F1624" s="13" t="str">
        <f>IF(Recap!F1625="","",IF(Recap!F1625&lt;0.25,1,0)+Recap!F1625)</f>
        <v/>
      </c>
      <c r="G1624" s="13" t="str">
        <f>IF(Recap!G1625="","",IF(Recap!G1625&lt;0.25,1,0)+Recap!G1625)</f>
        <v/>
      </c>
      <c r="H1624" s="13" t="str">
        <f>IF(Recap!H1625="","",IF(Recap!H1625&lt;0.25,1,0)+Recap!H1625)</f>
        <v/>
      </c>
      <c r="I1624" s="13" t="str">
        <f>IF(Recap!I1625="","",IF(Recap!I1625&lt;0.25,1,0)+Recap!I1625)</f>
        <v/>
      </c>
      <c r="J1624" s="13" t="str">
        <f>IF(Recap!J1625="","",IF(Recap!J1625&lt;0.25,1,0)+Recap!J1625)</f>
        <v/>
      </c>
      <c r="L1624" s="13" t="str">
        <f>IF(Recap!L1625="","",IF(Recap!L1625&lt;0.25,1,0)+Recap!L1625)</f>
        <v/>
      </c>
    </row>
    <row r="1625" spans="1:12">
      <c r="A1625" s="2" t="str">
        <f>IF(Recap!A1626="","",IF(Recap!A1626&lt;0.25,1,0)+Recap!A1626)</f>
        <v/>
      </c>
      <c r="B1625" s="13" t="str">
        <f>IF(Recap!B1626="","",IF(Recap!B1626&lt;0.25,1,0)+Recap!B1626)</f>
        <v/>
      </c>
      <c r="C1625" s="13" t="str">
        <f>IF(Recap!C1626="","",IF(Recap!C1626&lt;0.25,1,0)+Recap!C1626)</f>
        <v/>
      </c>
      <c r="D1625" s="13" t="str">
        <f>IF(Recap!D1626="","",IF(Recap!D1626&lt;0.25,1,0)+Recap!D1626)</f>
        <v/>
      </c>
      <c r="E1625" s="13" t="str">
        <f>IF(Recap!E1626="","",IF(Recap!E1626&lt;0.25,1,0)+Recap!E1626)</f>
        <v/>
      </c>
      <c r="F1625" s="13" t="str">
        <f>IF(Recap!F1626="","",IF(Recap!F1626&lt;0.25,1,0)+Recap!F1626)</f>
        <v/>
      </c>
      <c r="G1625" s="13" t="str">
        <f>IF(Recap!G1626="","",IF(Recap!G1626&lt;0.25,1,0)+Recap!G1626)</f>
        <v/>
      </c>
      <c r="H1625" s="13" t="str">
        <f>IF(Recap!H1626="","",IF(Recap!H1626&lt;0.25,1,0)+Recap!H1626)</f>
        <v/>
      </c>
      <c r="I1625" s="13" t="str">
        <f>IF(Recap!I1626="","",IF(Recap!I1626&lt;0.25,1,0)+Recap!I1626)</f>
        <v/>
      </c>
      <c r="J1625" s="13" t="str">
        <f>IF(Recap!J1626="","",IF(Recap!J1626&lt;0.25,1,0)+Recap!J1626)</f>
        <v/>
      </c>
      <c r="L1625" s="13" t="str">
        <f>IF(Recap!L1626="","",IF(Recap!L1626&lt;0.25,1,0)+Recap!L1626)</f>
        <v/>
      </c>
    </row>
    <row r="1626" spans="1:12">
      <c r="A1626" s="2" t="str">
        <f>IF(Recap!A1627="","",IF(Recap!A1627&lt;0.25,1,0)+Recap!A1627)</f>
        <v/>
      </c>
      <c r="B1626" s="13" t="str">
        <f>IF(Recap!B1627="","",IF(Recap!B1627&lt;0.25,1,0)+Recap!B1627)</f>
        <v/>
      </c>
      <c r="C1626" s="13" t="str">
        <f>IF(Recap!C1627="","",IF(Recap!C1627&lt;0.25,1,0)+Recap!C1627)</f>
        <v/>
      </c>
      <c r="D1626" s="13" t="str">
        <f>IF(Recap!D1627="","",IF(Recap!D1627&lt;0.25,1,0)+Recap!D1627)</f>
        <v/>
      </c>
      <c r="E1626" s="13" t="str">
        <f>IF(Recap!E1627="","",IF(Recap!E1627&lt;0.25,1,0)+Recap!E1627)</f>
        <v/>
      </c>
      <c r="F1626" s="13" t="str">
        <f>IF(Recap!F1627="","",IF(Recap!F1627&lt;0.25,1,0)+Recap!F1627)</f>
        <v/>
      </c>
      <c r="G1626" s="13" t="str">
        <f>IF(Recap!G1627="","",IF(Recap!G1627&lt;0.25,1,0)+Recap!G1627)</f>
        <v/>
      </c>
      <c r="H1626" s="13" t="str">
        <f>IF(Recap!H1627="","",IF(Recap!H1627&lt;0.25,1,0)+Recap!H1627)</f>
        <v/>
      </c>
      <c r="I1626" s="13" t="str">
        <f>IF(Recap!I1627="","",IF(Recap!I1627&lt;0.25,1,0)+Recap!I1627)</f>
        <v/>
      </c>
      <c r="J1626" s="13" t="str">
        <f>IF(Recap!J1627="","",IF(Recap!J1627&lt;0.25,1,0)+Recap!J1627)</f>
        <v/>
      </c>
      <c r="L1626" s="13" t="str">
        <f>IF(Recap!L1627="","",IF(Recap!L1627&lt;0.25,1,0)+Recap!L1627)</f>
        <v/>
      </c>
    </row>
    <row r="1627" spans="1:12">
      <c r="A1627" s="2" t="str">
        <f>IF(Recap!A1628="","",IF(Recap!A1628&lt;0.25,1,0)+Recap!A1628)</f>
        <v/>
      </c>
      <c r="B1627" s="13" t="str">
        <f>IF(Recap!B1628="","",IF(Recap!B1628&lt;0.25,1,0)+Recap!B1628)</f>
        <v/>
      </c>
      <c r="C1627" s="13" t="str">
        <f>IF(Recap!C1628="","",IF(Recap!C1628&lt;0.25,1,0)+Recap!C1628)</f>
        <v/>
      </c>
      <c r="D1627" s="13" t="str">
        <f>IF(Recap!D1628="","",IF(Recap!D1628&lt;0.25,1,0)+Recap!D1628)</f>
        <v/>
      </c>
      <c r="E1627" s="13" t="str">
        <f>IF(Recap!E1628="","",IF(Recap!E1628&lt;0.25,1,0)+Recap!E1628)</f>
        <v/>
      </c>
      <c r="F1627" s="13" t="str">
        <f>IF(Recap!F1628="","",IF(Recap!F1628&lt;0.25,1,0)+Recap!F1628)</f>
        <v/>
      </c>
      <c r="G1627" s="13" t="str">
        <f>IF(Recap!G1628="","",IF(Recap!G1628&lt;0.25,1,0)+Recap!G1628)</f>
        <v/>
      </c>
      <c r="H1627" s="13" t="str">
        <f>IF(Recap!H1628="","",IF(Recap!H1628&lt;0.25,1,0)+Recap!H1628)</f>
        <v/>
      </c>
      <c r="I1627" s="13" t="str">
        <f>IF(Recap!I1628="","",IF(Recap!I1628&lt;0.25,1,0)+Recap!I1628)</f>
        <v/>
      </c>
      <c r="J1627" s="13" t="str">
        <f>IF(Recap!J1628="","",IF(Recap!J1628&lt;0.25,1,0)+Recap!J1628)</f>
        <v/>
      </c>
      <c r="L1627" s="13" t="str">
        <f>IF(Recap!L1628="","",IF(Recap!L1628&lt;0.25,1,0)+Recap!L1628)</f>
        <v/>
      </c>
    </row>
    <row r="1628" spans="1:12">
      <c r="A1628" s="2" t="str">
        <f>IF(Recap!A1629="","",IF(Recap!A1629&lt;0.25,1,0)+Recap!A1629)</f>
        <v/>
      </c>
      <c r="B1628" s="13" t="str">
        <f>IF(Recap!B1629="","",IF(Recap!B1629&lt;0.25,1,0)+Recap!B1629)</f>
        <v/>
      </c>
      <c r="C1628" s="13" t="str">
        <f>IF(Recap!C1629="","",IF(Recap!C1629&lt;0.25,1,0)+Recap!C1629)</f>
        <v/>
      </c>
      <c r="D1628" s="13" t="str">
        <f>IF(Recap!D1629="","",IF(Recap!D1629&lt;0.25,1,0)+Recap!D1629)</f>
        <v/>
      </c>
      <c r="E1628" s="13" t="str">
        <f>IF(Recap!E1629="","",IF(Recap!E1629&lt;0.25,1,0)+Recap!E1629)</f>
        <v/>
      </c>
      <c r="F1628" s="13" t="str">
        <f>IF(Recap!F1629="","",IF(Recap!F1629&lt;0.25,1,0)+Recap!F1629)</f>
        <v/>
      </c>
      <c r="G1628" s="13" t="str">
        <f>IF(Recap!G1629="","",IF(Recap!G1629&lt;0.25,1,0)+Recap!G1629)</f>
        <v/>
      </c>
      <c r="H1628" s="13" t="str">
        <f>IF(Recap!H1629="","",IF(Recap!H1629&lt;0.25,1,0)+Recap!H1629)</f>
        <v/>
      </c>
      <c r="I1628" s="13" t="str">
        <f>IF(Recap!I1629="","",IF(Recap!I1629&lt;0.25,1,0)+Recap!I1629)</f>
        <v/>
      </c>
      <c r="J1628" s="13" t="str">
        <f>IF(Recap!J1629="","",IF(Recap!J1629&lt;0.25,1,0)+Recap!J1629)</f>
        <v/>
      </c>
      <c r="L1628" s="13" t="str">
        <f>IF(Recap!L1629="","",IF(Recap!L1629&lt;0.25,1,0)+Recap!L1629)</f>
        <v/>
      </c>
    </row>
    <row r="1629" spans="1:12">
      <c r="A1629" s="2" t="str">
        <f>IF(Recap!A1630="","",IF(Recap!A1630&lt;0.25,1,0)+Recap!A1630)</f>
        <v/>
      </c>
      <c r="B1629" s="13" t="str">
        <f>IF(Recap!B1630="","",IF(Recap!B1630&lt;0.25,1,0)+Recap!B1630)</f>
        <v/>
      </c>
      <c r="C1629" s="13" t="str">
        <f>IF(Recap!C1630="","",IF(Recap!C1630&lt;0.25,1,0)+Recap!C1630)</f>
        <v/>
      </c>
      <c r="D1629" s="13" t="str">
        <f>IF(Recap!D1630="","",IF(Recap!D1630&lt;0.25,1,0)+Recap!D1630)</f>
        <v/>
      </c>
      <c r="E1629" s="13" t="str">
        <f>IF(Recap!E1630="","",IF(Recap!E1630&lt;0.25,1,0)+Recap!E1630)</f>
        <v/>
      </c>
      <c r="F1629" s="13" t="str">
        <f>IF(Recap!F1630="","",IF(Recap!F1630&lt;0.25,1,0)+Recap!F1630)</f>
        <v/>
      </c>
      <c r="G1629" s="13" t="str">
        <f>IF(Recap!G1630="","",IF(Recap!G1630&lt;0.25,1,0)+Recap!G1630)</f>
        <v/>
      </c>
      <c r="H1629" s="13" t="str">
        <f>IF(Recap!H1630="","",IF(Recap!H1630&lt;0.25,1,0)+Recap!H1630)</f>
        <v/>
      </c>
      <c r="I1629" s="13" t="str">
        <f>IF(Recap!I1630="","",IF(Recap!I1630&lt;0.25,1,0)+Recap!I1630)</f>
        <v/>
      </c>
      <c r="J1629" s="13" t="str">
        <f>IF(Recap!J1630="","",IF(Recap!J1630&lt;0.25,1,0)+Recap!J1630)</f>
        <v/>
      </c>
      <c r="L1629" s="13" t="str">
        <f>IF(Recap!L1630="","",IF(Recap!L1630&lt;0.25,1,0)+Recap!L1630)</f>
        <v/>
      </c>
    </row>
    <row r="1630" spans="1:12">
      <c r="A1630" s="2" t="str">
        <f>IF(Recap!A1631="","",IF(Recap!A1631&lt;0.25,1,0)+Recap!A1631)</f>
        <v/>
      </c>
      <c r="B1630" s="13" t="str">
        <f>IF(Recap!B1631="","",IF(Recap!B1631&lt;0.25,1,0)+Recap!B1631)</f>
        <v/>
      </c>
      <c r="C1630" s="13" t="str">
        <f>IF(Recap!C1631="","",IF(Recap!C1631&lt;0.25,1,0)+Recap!C1631)</f>
        <v/>
      </c>
      <c r="D1630" s="13" t="str">
        <f>IF(Recap!D1631="","",IF(Recap!D1631&lt;0.25,1,0)+Recap!D1631)</f>
        <v/>
      </c>
      <c r="E1630" s="13" t="str">
        <f>IF(Recap!E1631="","",IF(Recap!E1631&lt;0.25,1,0)+Recap!E1631)</f>
        <v/>
      </c>
      <c r="F1630" s="13" t="str">
        <f>IF(Recap!F1631="","",IF(Recap!F1631&lt;0.25,1,0)+Recap!F1631)</f>
        <v/>
      </c>
      <c r="G1630" s="13" t="str">
        <f>IF(Recap!G1631="","",IF(Recap!G1631&lt;0.25,1,0)+Recap!G1631)</f>
        <v/>
      </c>
      <c r="H1630" s="13" t="str">
        <f>IF(Recap!H1631="","",IF(Recap!H1631&lt;0.25,1,0)+Recap!H1631)</f>
        <v/>
      </c>
      <c r="I1630" s="13" t="str">
        <f>IF(Recap!I1631="","",IF(Recap!I1631&lt;0.25,1,0)+Recap!I1631)</f>
        <v/>
      </c>
      <c r="J1630" s="13" t="str">
        <f>IF(Recap!J1631="","",IF(Recap!J1631&lt;0.25,1,0)+Recap!J1631)</f>
        <v/>
      </c>
      <c r="L1630" s="13" t="str">
        <f>IF(Recap!L1631="","",IF(Recap!L1631&lt;0.25,1,0)+Recap!L1631)</f>
        <v/>
      </c>
    </row>
    <row r="1631" spans="1:12">
      <c r="A1631" s="2" t="str">
        <f>IF(Recap!A1632="","",IF(Recap!A1632&lt;0.25,1,0)+Recap!A1632)</f>
        <v/>
      </c>
      <c r="B1631" s="13" t="str">
        <f>IF(Recap!B1632="","",IF(Recap!B1632&lt;0.25,1,0)+Recap!B1632)</f>
        <v/>
      </c>
      <c r="C1631" s="13" t="str">
        <f>IF(Recap!C1632="","",IF(Recap!C1632&lt;0.25,1,0)+Recap!C1632)</f>
        <v/>
      </c>
      <c r="D1631" s="13" t="str">
        <f>IF(Recap!D1632="","",IF(Recap!D1632&lt;0.25,1,0)+Recap!D1632)</f>
        <v/>
      </c>
      <c r="E1631" s="13" t="str">
        <f>IF(Recap!E1632="","",IF(Recap!E1632&lt;0.25,1,0)+Recap!E1632)</f>
        <v/>
      </c>
      <c r="F1631" s="13" t="str">
        <f>IF(Recap!F1632="","",IF(Recap!F1632&lt;0.25,1,0)+Recap!F1632)</f>
        <v/>
      </c>
      <c r="G1631" s="13" t="str">
        <f>IF(Recap!G1632="","",IF(Recap!G1632&lt;0.25,1,0)+Recap!G1632)</f>
        <v/>
      </c>
      <c r="H1631" s="13" t="str">
        <f>IF(Recap!H1632="","",IF(Recap!H1632&lt;0.25,1,0)+Recap!H1632)</f>
        <v/>
      </c>
      <c r="I1631" s="13" t="str">
        <f>IF(Recap!I1632="","",IF(Recap!I1632&lt;0.25,1,0)+Recap!I1632)</f>
        <v/>
      </c>
      <c r="J1631" s="13" t="str">
        <f>IF(Recap!J1632="","",IF(Recap!J1632&lt;0.25,1,0)+Recap!J1632)</f>
        <v/>
      </c>
      <c r="L1631" s="13" t="str">
        <f>IF(Recap!L1632="","",IF(Recap!L1632&lt;0.25,1,0)+Recap!L1632)</f>
        <v/>
      </c>
    </row>
    <row r="1632" spans="1:12">
      <c r="A1632" s="2" t="str">
        <f>IF(Recap!A1633="","",IF(Recap!A1633&lt;0.25,1,0)+Recap!A1633)</f>
        <v/>
      </c>
      <c r="B1632" s="13" t="str">
        <f>IF(Recap!B1633="","",IF(Recap!B1633&lt;0.25,1,0)+Recap!B1633)</f>
        <v/>
      </c>
      <c r="C1632" s="13" t="str">
        <f>IF(Recap!C1633="","",IF(Recap!C1633&lt;0.25,1,0)+Recap!C1633)</f>
        <v/>
      </c>
      <c r="D1632" s="13" t="str">
        <f>IF(Recap!D1633="","",IF(Recap!D1633&lt;0.25,1,0)+Recap!D1633)</f>
        <v/>
      </c>
      <c r="E1632" s="13" t="str">
        <f>IF(Recap!E1633="","",IF(Recap!E1633&lt;0.25,1,0)+Recap!E1633)</f>
        <v/>
      </c>
      <c r="F1632" s="13" t="str">
        <f>IF(Recap!F1633="","",IF(Recap!F1633&lt;0.25,1,0)+Recap!F1633)</f>
        <v/>
      </c>
      <c r="G1632" s="13" t="str">
        <f>IF(Recap!G1633="","",IF(Recap!G1633&lt;0.25,1,0)+Recap!G1633)</f>
        <v/>
      </c>
      <c r="H1632" s="13" t="str">
        <f>IF(Recap!H1633="","",IF(Recap!H1633&lt;0.25,1,0)+Recap!H1633)</f>
        <v/>
      </c>
      <c r="I1632" s="13" t="str">
        <f>IF(Recap!I1633="","",IF(Recap!I1633&lt;0.25,1,0)+Recap!I1633)</f>
        <v/>
      </c>
      <c r="J1632" s="13" t="str">
        <f>IF(Recap!J1633="","",IF(Recap!J1633&lt;0.25,1,0)+Recap!J1633)</f>
        <v/>
      </c>
      <c r="L1632" s="13" t="str">
        <f>IF(Recap!L1633="","",IF(Recap!L1633&lt;0.25,1,0)+Recap!L1633)</f>
        <v/>
      </c>
    </row>
    <row r="1633" spans="1:12">
      <c r="A1633" s="2" t="str">
        <f>IF(Recap!A1634="","",IF(Recap!A1634&lt;0.25,1,0)+Recap!A1634)</f>
        <v/>
      </c>
      <c r="B1633" s="13" t="str">
        <f>IF(Recap!B1634="","",IF(Recap!B1634&lt;0.25,1,0)+Recap!B1634)</f>
        <v/>
      </c>
      <c r="C1633" s="13" t="str">
        <f>IF(Recap!C1634="","",IF(Recap!C1634&lt;0.25,1,0)+Recap!C1634)</f>
        <v/>
      </c>
      <c r="D1633" s="13" t="str">
        <f>IF(Recap!D1634="","",IF(Recap!D1634&lt;0.25,1,0)+Recap!D1634)</f>
        <v/>
      </c>
      <c r="E1633" s="13" t="str">
        <f>IF(Recap!E1634="","",IF(Recap!E1634&lt;0.25,1,0)+Recap!E1634)</f>
        <v/>
      </c>
      <c r="F1633" s="13" t="str">
        <f>IF(Recap!F1634="","",IF(Recap!F1634&lt;0.25,1,0)+Recap!F1634)</f>
        <v/>
      </c>
      <c r="G1633" s="13" t="str">
        <f>IF(Recap!G1634="","",IF(Recap!G1634&lt;0.25,1,0)+Recap!G1634)</f>
        <v/>
      </c>
      <c r="H1633" s="13" t="str">
        <f>IF(Recap!H1634="","",IF(Recap!H1634&lt;0.25,1,0)+Recap!H1634)</f>
        <v/>
      </c>
      <c r="I1633" s="13" t="str">
        <f>IF(Recap!I1634="","",IF(Recap!I1634&lt;0.25,1,0)+Recap!I1634)</f>
        <v/>
      </c>
      <c r="J1633" s="13" t="str">
        <f>IF(Recap!J1634="","",IF(Recap!J1634&lt;0.25,1,0)+Recap!J1634)</f>
        <v/>
      </c>
      <c r="L1633" s="13" t="str">
        <f>IF(Recap!L1634="","",IF(Recap!L1634&lt;0.25,1,0)+Recap!L1634)</f>
        <v/>
      </c>
    </row>
    <row r="1634" spans="1:12">
      <c r="A1634" s="2" t="str">
        <f>IF(Recap!A1635="","",IF(Recap!A1635&lt;0.25,1,0)+Recap!A1635)</f>
        <v/>
      </c>
      <c r="B1634" s="13" t="str">
        <f>IF(Recap!B1635="","",IF(Recap!B1635&lt;0.25,1,0)+Recap!B1635)</f>
        <v/>
      </c>
      <c r="C1634" s="13" t="str">
        <f>IF(Recap!C1635="","",IF(Recap!C1635&lt;0.25,1,0)+Recap!C1635)</f>
        <v/>
      </c>
      <c r="D1634" s="13" t="str">
        <f>IF(Recap!D1635="","",IF(Recap!D1635&lt;0.25,1,0)+Recap!D1635)</f>
        <v/>
      </c>
      <c r="E1634" s="13" t="str">
        <f>IF(Recap!E1635="","",IF(Recap!E1635&lt;0.25,1,0)+Recap!E1635)</f>
        <v/>
      </c>
      <c r="F1634" s="13" t="str">
        <f>IF(Recap!F1635="","",IF(Recap!F1635&lt;0.25,1,0)+Recap!F1635)</f>
        <v/>
      </c>
      <c r="G1634" s="13" t="str">
        <f>IF(Recap!G1635="","",IF(Recap!G1635&lt;0.25,1,0)+Recap!G1635)</f>
        <v/>
      </c>
      <c r="H1634" s="13" t="str">
        <f>IF(Recap!H1635="","",IF(Recap!H1635&lt;0.25,1,0)+Recap!H1635)</f>
        <v/>
      </c>
      <c r="I1634" s="13" t="str">
        <f>IF(Recap!I1635="","",IF(Recap!I1635&lt;0.25,1,0)+Recap!I1635)</f>
        <v/>
      </c>
      <c r="J1634" s="13" t="str">
        <f>IF(Recap!J1635="","",IF(Recap!J1635&lt;0.25,1,0)+Recap!J1635)</f>
        <v/>
      </c>
      <c r="L1634" s="13" t="str">
        <f>IF(Recap!L1635="","",IF(Recap!L1635&lt;0.25,1,0)+Recap!L1635)</f>
        <v/>
      </c>
    </row>
    <row r="1635" spans="1:12">
      <c r="A1635" s="2" t="str">
        <f>IF(Recap!A1636="","",IF(Recap!A1636&lt;0.25,1,0)+Recap!A1636)</f>
        <v/>
      </c>
      <c r="B1635" s="13" t="str">
        <f>IF(Recap!B1636="","",IF(Recap!B1636&lt;0.25,1,0)+Recap!B1636)</f>
        <v/>
      </c>
      <c r="C1635" s="13" t="str">
        <f>IF(Recap!C1636="","",IF(Recap!C1636&lt;0.25,1,0)+Recap!C1636)</f>
        <v/>
      </c>
      <c r="D1635" s="13" t="str">
        <f>IF(Recap!D1636="","",IF(Recap!D1636&lt;0.25,1,0)+Recap!D1636)</f>
        <v/>
      </c>
      <c r="E1635" s="13" t="str">
        <f>IF(Recap!E1636="","",IF(Recap!E1636&lt;0.25,1,0)+Recap!E1636)</f>
        <v/>
      </c>
      <c r="F1635" s="13" t="str">
        <f>IF(Recap!F1636="","",IF(Recap!F1636&lt;0.25,1,0)+Recap!F1636)</f>
        <v/>
      </c>
      <c r="G1635" s="13" t="str">
        <f>IF(Recap!G1636="","",IF(Recap!G1636&lt;0.25,1,0)+Recap!G1636)</f>
        <v/>
      </c>
      <c r="H1635" s="13" t="str">
        <f>IF(Recap!H1636="","",IF(Recap!H1636&lt;0.25,1,0)+Recap!H1636)</f>
        <v/>
      </c>
      <c r="I1635" s="13" t="str">
        <f>IF(Recap!I1636="","",IF(Recap!I1636&lt;0.25,1,0)+Recap!I1636)</f>
        <v/>
      </c>
      <c r="J1635" s="13" t="str">
        <f>IF(Recap!J1636="","",IF(Recap!J1636&lt;0.25,1,0)+Recap!J1636)</f>
        <v/>
      </c>
      <c r="L1635" s="13" t="str">
        <f>IF(Recap!L1636="","",IF(Recap!L1636&lt;0.25,1,0)+Recap!L1636)</f>
        <v/>
      </c>
    </row>
    <row r="1636" spans="1:12">
      <c r="A1636" s="2" t="str">
        <f>IF(Recap!A1637="","",IF(Recap!A1637&lt;0.25,1,0)+Recap!A1637)</f>
        <v/>
      </c>
      <c r="B1636" s="13" t="str">
        <f>IF(Recap!B1637="","",IF(Recap!B1637&lt;0.25,1,0)+Recap!B1637)</f>
        <v/>
      </c>
      <c r="C1636" s="13" t="str">
        <f>IF(Recap!C1637="","",IF(Recap!C1637&lt;0.25,1,0)+Recap!C1637)</f>
        <v/>
      </c>
      <c r="D1636" s="13" t="str">
        <f>IF(Recap!D1637="","",IF(Recap!D1637&lt;0.25,1,0)+Recap!D1637)</f>
        <v/>
      </c>
      <c r="E1636" s="13" t="str">
        <f>IF(Recap!E1637="","",IF(Recap!E1637&lt;0.25,1,0)+Recap!E1637)</f>
        <v/>
      </c>
      <c r="F1636" s="13" t="str">
        <f>IF(Recap!F1637="","",IF(Recap!F1637&lt;0.25,1,0)+Recap!F1637)</f>
        <v/>
      </c>
      <c r="G1636" s="13" t="str">
        <f>IF(Recap!G1637="","",IF(Recap!G1637&lt;0.25,1,0)+Recap!G1637)</f>
        <v/>
      </c>
      <c r="H1636" s="13" t="str">
        <f>IF(Recap!H1637="","",IF(Recap!H1637&lt;0.25,1,0)+Recap!H1637)</f>
        <v/>
      </c>
      <c r="I1636" s="13" t="str">
        <f>IF(Recap!I1637="","",IF(Recap!I1637&lt;0.25,1,0)+Recap!I1637)</f>
        <v/>
      </c>
      <c r="J1636" s="13" t="str">
        <f>IF(Recap!J1637="","",IF(Recap!J1637&lt;0.25,1,0)+Recap!J1637)</f>
        <v/>
      </c>
      <c r="L1636" s="13" t="str">
        <f>IF(Recap!L1637="","",IF(Recap!L1637&lt;0.25,1,0)+Recap!L1637)</f>
        <v/>
      </c>
    </row>
    <row r="1637" spans="1:12">
      <c r="A1637" s="2" t="str">
        <f>IF(Recap!A1638="","",IF(Recap!A1638&lt;0.25,1,0)+Recap!A1638)</f>
        <v/>
      </c>
      <c r="B1637" s="13" t="str">
        <f>IF(Recap!B1638="","",IF(Recap!B1638&lt;0.25,1,0)+Recap!B1638)</f>
        <v/>
      </c>
      <c r="C1637" s="13" t="str">
        <f>IF(Recap!C1638="","",IF(Recap!C1638&lt;0.25,1,0)+Recap!C1638)</f>
        <v/>
      </c>
      <c r="D1637" s="13" t="str">
        <f>IF(Recap!D1638="","",IF(Recap!D1638&lt;0.25,1,0)+Recap!D1638)</f>
        <v/>
      </c>
      <c r="E1637" s="13" t="str">
        <f>IF(Recap!E1638="","",IF(Recap!E1638&lt;0.25,1,0)+Recap!E1638)</f>
        <v/>
      </c>
      <c r="F1637" s="13" t="str">
        <f>IF(Recap!F1638="","",IF(Recap!F1638&lt;0.25,1,0)+Recap!F1638)</f>
        <v/>
      </c>
      <c r="G1637" s="13" t="str">
        <f>IF(Recap!G1638="","",IF(Recap!G1638&lt;0.25,1,0)+Recap!G1638)</f>
        <v/>
      </c>
      <c r="H1637" s="13" t="str">
        <f>IF(Recap!H1638="","",IF(Recap!H1638&lt;0.25,1,0)+Recap!H1638)</f>
        <v/>
      </c>
      <c r="I1637" s="13" t="str">
        <f>IF(Recap!I1638="","",IF(Recap!I1638&lt;0.25,1,0)+Recap!I1638)</f>
        <v/>
      </c>
      <c r="J1637" s="13" t="str">
        <f>IF(Recap!J1638="","",IF(Recap!J1638&lt;0.25,1,0)+Recap!J1638)</f>
        <v/>
      </c>
      <c r="L1637" s="13" t="str">
        <f>IF(Recap!L1638="","",IF(Recap!L1638&lt;0.25,1,0)+Recap!L1638)</f>
        <v/>
      </c>
    </row>
    <row r="1638" spans="1:12">
      <c r="A1638" s="2" t="str">
        <f>IF(Recap!A1639="","",IF(Recap!A1639&lt;0.25,1,0)+Recap!A1639)</f>
        <v/>
      </c>
      <c r="B1638" s="13" t="str">
        <f>IF(Recap!B1639="","",IF(Recap!B1639&lt;0.25,1,0)+Recap!B1639)</f>
        <v/>
      </c>
      <c r="C1638" s="13" t="str">
        <f>IF(Recap!C1639="","",IF(Recap!C1639&lt;0.25,1,0)+Recap!C1639)</f>
        <v/>
      </c>
      <c r="D1638" s="13" t="str">
        <f>IF(Recap!D1639="","",IF(Recap!D1639&lt;0.25,1,0)+Recap!D1639)</f>
        <v/>
      </c>
      <c r="E1638" s="13" t="str">
        <f>IF(Recap!E1639="","",IF(Recap!E1639&lt;0.25,1,0)+Recap!E1639)</f>
        <v/>
      </c>
      <c r="F1638" s="13" t="str">
        <f>IF(Recap!F1639="","",IF(Recap!F1639&lt;0.25,1,0)+Recap!F1639)</f>
        <v/>
      </c>
      <c r="G1638" s="13" t="str">
        <f>IF(Recap!G1639="","",IF(Recap!G1639&lt;0.25,1,0)+Recap!G1639)</f>
        <v/>
      </c>
      <c r="H1638" s="13" t="str">
        <f>IF(Recap!H1639="","",IF(Recap!H1639&lt;0.25,1,0)+Recap!H1639)</f>
        <v/>
      </c>
      <c r="I1638" s="13" t="str">
        <f>IF(Recap!I1639="","",IF(Recap!I1639&lt;0.25,1,0)+Recap!I1639)</f>
        <v/>
      </c>
      <c r="J1638" s="13" t="str">
        <f>IF(Recap!J1639="","",IF(Recap!J1639&lt;0.25,1,0)+Recap!J1639)</f>
        <v/>
      </c>
      <c r="L1638" s="13" t="str">
        <f>IF(Recap!L1639="","",IF(Recap!L1639&lt;0.25,1,0)+Recap!L1639)</f>
        <v/>
      </c>
    </row>
    <row r="1639" spans="1:12">
      <c r="A1639" s="2" t="str">
        <f>IF(Recap!A1640="","",IF(Recap!A1640&lt;0.25,1,0)+Recap!A1640)</f>
        <v/>
      </c>
      <c r="B1639" s="13" t="str">
        <f>IF(Recap!B1640="","",IF(Recap!B1640&lt;0.25,1,0)+Recap!B1640)</f>
        <v/>
      </c>
      <c r="C1639" s="13" t="str">
        <f>IF(Recap!C1640="","",IF(Recap!C1640&lt;0.25,1,0)+Recap!C1640)</f>
        <v/>
      </c>
      <c r="D1639" s="13" t="str">
        <f>IF(Recap!D1640="","",IF(Recap!D1640&lt;0.25,1,0)+Recap!D1640)</f>
        <v/>
      </c>
      <c r="E1639" s="13" t="str">
        <f>IF(Recap!E1640="","",IF(Recap!E1640&lt;0.25,1,0)+Recap!E1640)</f>
        <v/>
      </c>
      <c r="F1639" s="13" t="str">
        <f>IF(Recap!F1640="","",IF(Recap!F1640&lt;0.25,1,0)+Recap!F1640)</f>
        <v/>
      </c>
      <c r="G1639" s="13" t="str">
        <f>IF(Recap!G1640="","",IF(Recap!G1640&lt;0.25,1,0)+Recap!G1640)</f>
        <v/>
      </c>
      <c r="H1639" s="13" t="str">
        <f>IF(Recap!H1640="","",IF(Recap!H1640&lt;0.25,1,0)+Recap!H1640)</f>
        <v/>
      </c>
      <c r="I1639" s="13" t="str">
        <f>IF(Recap!I1640="","",IF(Recap!I1640&lt;0.25,1,0)+Recap!I1640)</f>
        <v/>
      </c>
      <c r="J1639" s="13" t="str">
        <f>IF(Recap!J1640="","",IF(Recap!J1640&lt;0.25,1,0)+Recap!J1640)</f>
        <v/>
      </c>
      <c r="L1639" s="13" t="str">
        <f>IF(Recap!L1640="","",IF(Recap!L1640&lt;0.25,1,0)+Recap!L1640)</f>
        <v/>
      </c>
    </row>
    <row r="1640" spans="1:12">
      <c r="A1640" s="2" t="str">
        <f>IF(Recap!A1641="","",IF(Recap!A1641&lt;0.25,1,0)+Recap!A1641)</f>
        <v/>
      </c>
      <c r="B1640" s="13" t="str">
        <f>IF(Recap!B1641="","",IF(Recap!B1641&lt;0.25,1,0)+Recap!B1641)</f>
        <v/>
      </c>
      <c r="C1640" s="13" t="str">
        <f>IF(Recap!C1641="","",IF(Recap!C1641&lt;0.25,1,0)+Recap!C1641)</f>
        <v/>
      </c>
      <c r="D1640" s="13" t="str">
        <f>IF(Recap!D1641="","",IF(Recap!D1641&lt;0.25,1,0)+Recap!D1641)</f>
        <v/>
      </c>
      <c r="E1640" s="13" t="str">
        <f>IF(Recap!E1641="","",IF(Recap!E1641&lt;0.25,1,0)+Recap!E1641)</f>
        <v/>
      </c>
      <c r="F1640" s="13" t="str">
        <f>IF(Recap!F1641="","",IF(Recap!F1641&lt;0.25,1,0)+Recap!F1641)</f>
        <v/>
      </c>
      <c r="G1640" s="13" t="str">
        <f>IF(Recap!G1641="","",IF(Recap!G1641&lt;0.25,1,0)+Recap!G1641)</f>
        <v/>
      </c>
      <c r="H1640" s="13" t="str">
        <f>IF(Recap!H1641="","",IF(Recap!H1641&lt;0.25,1,0)+Recap!H1641)</f>
        <v/>
      </c>
      <c r="I1640" s="13" t="str">
        <f>IF(Recap!I1641="","",IF(Recap!I1641&lt;0.25,1,0)+Recap!I1641)</f>
        <v/>
      </c>
      <c r="J1640" s="13" t="str">
        <f>IF(Recap!J1641="","",IF(Recap!J1641&lt;0.25,1,0)+Recap!J1641)</f>
        <v/>
      </c>
      <c r="L1640" s="13" t="str">
        <f>IF(Recap!L1641="","",IF(Recap!L1641&lt;0.25,1,0)+Recap!L1641)</f>
        <v/>
      </c>
    </row>
    <row r="1641" spans="1:12">
      <c r="A1641" s="2" t="str">
        <f>IF(Recap!A1642="","",IF(Recap!A1642&lt;0.25,1,0)+Recap!A1642)</f>
        <v/>
      </c>
      <c r="B1641" s="13" t="str">
        <f>IF(Recap!B1642="","",IF(Recap!B1642&lt;0.25,1,0)+Recap!B1642)</f>
        <v/>
      </c>
      <c r="C1641" s="13" t="str">
        <f>IF(Recap!C1642="","",IF(Recap!C1642&lt;0.25,1,0)+Recap!C1642)</f>
        <v/>
      </c>
      <c r="D1641" s="13" t="str">
        <f>IF(Recap!D1642="","",IF(Recap!D1642&lt;0.25,1,0)+Recap!D1642)</f>
        <v/>
      </c>
      <c r="E1641" s="13" t="str">
        <f>IF(Recap!E1642="","",IF(Recap!E1642&lt;0.25,1,0)+Recap!E1642)</f>
        <v/>
      </c>
      <c r="F1641" s="13" t="str">
        <f>IF(Recap!F1642="","",IF(Recap!F1642&lt;0.25,1,0)+Recap!F1642)</f>
        <v/>
      </c>
      <c r="G1641" s="13" t="str">
        <f>IF(Recap!G1642="","",IF(Recap!G1642&lt;0.25,1,0)+Recap!G1642)</f>
        <v/>
      </c>
      <c r="H1641" s="13" t="str">
        <f>IF(Recap!H1642="","",IF(Recap!H1642&lt;0.25,1,0)+Recap!H1642)</f>
        <v/>
      </c>
      <c r="I1641" s="13" t="str">
        <f>IF(Recap!I1642="","",IF(Recap!I1642&lt;0.25,1,0)+Recap!I1642)</f>
        <v/>
      </c>
      <c r="J1641" s="13" t="str">
        <f>IF(Recap!J1642="","",IF(Recap!J1642&lt;0.25,1,0)+Recap!J1642)</f>
        <v/>
      </c>
      <c r="L1641" s="13" t="str">
        <f>IF(Recap!L1642="","",IF(Recap!L1642&lt;0.25,1,0)+Recap!L1642)</f>
        <v/>
      </c>
    </row>
    <row r="1642" spans="1:12">
      <c r="A1642" s="2" t="str">
        <f>IF(Recap!A1643="","",IF(Recap!A1643&lt;0.25,1,0)+Recap!A1643)</f>
        <v/>
      </c>
      <c r="B1642" s="13" t="str">
        <f>IF(Recap!B1643="","",IF(Recap!B1643&lt;0.25,1,0)+Recap!B1643)</f>
        <v/>
      </c>
      <c r="C1642" s="13" t="str">
        <f>IF(Recap!C1643="","",IF(Recap!C1643&lt;0.25,1,0)+Recap!C1643)</f>
        <v/>
      </c>
      <c r="D1642" s="13" t="str">
        <f>IF(Recap!D1643="","",IF(Recap!D1643&lt;0.25,1,0)+Recap!D1643)</f>
        <v/>
      </c>
      <c r="E1642" s="13" t="str">
        <f>IF(Recap!E1643="","",IF(Recap!E1643&lt;0.25,1,0)+Recap!E1643)</f>
        <v/>
      </c>
      <c r="F1642" s="13" t="str">
        <f>IF(Recap!F1643="","",IF(Recap!F1643&lt;0.25,1,0)+Recap!F1643)</f>
        <v/>
      </c>
      <c r="G1642" s="13" t="str">
        <f>IF(Recap!G1643="","",IF(Recap!G1643&lt;0.25,1,0)+Recap!G1643)</f>
        <v/>
      </c>
      <c r="H1642" s="13" t="str">
        <f>IF(Recap!H1643="","",IF(Recap!H1643&lt;0.25,1,0)+Recap!H1643)</f>
        <v/>
      </c>
      <c r="I1642" s="13" t="str">
        <f>IF(Recap!I1643="","",IF(Recap!I1643&lt;0.25,1,0)+Recap!I1643)</f>
        <v/>
      </c>
      <c r="J1642" s="13" t="str">
        <f>IF(Recap!J1643="","",IF(Recap!J1643&lt;0.25,1,0)+Recap!J1643)</f>
        <v/>
      </c>
      <c r="L1642" s="13" t="str">
        <f>IF(Recap!L1643="","",IF(Recap!L1643&lt;0.25,1,0)+Recap!L1643)</f>
        <v/>
      </c>
    </row>
    <row r="1643" spans="1:12">
      <c r="A1643" s="2" t="str">
        <f>IF(Recap!A1644="","",IF(Recap!A1644&lt;0.25,1,0)+Recap!A1644)</f>
        <v/>
      </c>
      <c r="B1643" s="13" t="str">
        <f>IF(Recap!B1644="","",IF(Recap!B1644&lt;0.25,1,0)+Recap!B1644)</f>
        <v/>
      </c>
      <c r="C1643" s="13" t="str">
        <f>IF(Recap!C1644="","",IF(Recap!C1644&lt;0.25,1,0)+Recap!C1644)</f>
        <v/>
      </c>
      <c r="D1643" s="13" t="str">
        <f>IF(Recap!D1644="","",IF(Recap!D1644&lt;0.25,1,0)+Recap!D1644)</f>
        <v/>
      </c>
      <c r="E1643" s="13" t="str">
        <f>IF(Recap!E1644="","",IF(Recap!E1644&lt;0.25,1,0)+Recap!E1644)</f>
        <v/>
      </c>
      <c r="F1643" s="13" t="str">
        <f>IF(Recap!F1644="","",IF(Recap!F1644&lt;0.25,1,0)+Recap!F1644)</f>
        <v/>
      </c>
      <c r="G1643" s="13" t="str">
        <f>IF(Recap!G1644="","",IF(Recap!G1644&lt;0.25,1,0)+Recap!G1644)</f>
        <v/>
      </c>
      <c r="H1643" s="13" t="str">
        <f>IF(Recap!H1644="","",IF(Recap!H1644&lt;0.25,1,0)+Recap!H1644)</f>
        <v/>
      </c>
      <c r="I1643" s="13" t="str">
        <f>IF(Recap!I1644="","",IF(Recap!I1644&lt;0.25,1,0)+Recap!I1644)</f>
        <v/>
      </c>
      <c r="J1643" s="13" t="str">
        <f>IF(Recap!J1644="","",IF(Recap!J1644&lt;0.25,1,0)+Recap!J1644)</f>
        <v/>
      </c>
      <c r="L1643" s="13" t="str">
        <f>IF(Recap!L1644="","",IF(Recap!L1644&lt;0.25,1,0)+Recap!L1644)</f>
        <v/>
      </c>
    </row>
    <row r="1644" spans="1:12">
      <c r="A1644" s="2" t="str">
        <f>IF(Recap!A1645="","",IF(Recap!A1645&lt;0.25,1,0)+Recap!A1645)</f>
        <v/>
      </c>
      <c r="B1644" s="13" t="str">
        <f>IF(Recap!B1645="","",IF(Recap!B1645&lt;0.25,1,0)+Recap!B1645)</f>
        <v/>
      </c>
      <c r="C1644" s="13" t="str">
        <f>IF(Recap!C1645="","",IF(Recap!C1645&lt;0.25,1,0)+Recap!C1645)</f>
        <v/>
      </c>
      <c r="D1644" s="13" t="str">
        <f>IF(Recap!D1645="","",IF(Recap!D1645&lt;0.25,1,0)+Recap!D1645)</f>
        <v/>
      </c>
      <c r="E1644" s="13" t="str">
        <f>IF(Recap!E1645="","",IF(Recap!E1645&lt;0.25,1,0)+Recap!E1645)</f>
        <v/>
      </c>
      <c r="F1644" s="13" t="str">
        <f>IF(Recap!F1645="","",IF(Recap!F1645&lt;0.25,1,0)+Recap!F1645)</f>
        <v/>
      </c>
      <c r="G1644" s="13" t="str">
        <f>IF(Recap!G1645="","",IF(Recap!G1645&lt;0.25,1,0)+Recap!G1645)</f>
        <v/>
      </c>
      <c r="H1644" s="13" t="str">
        <f>IF(Recap!H1645="","",IF(Recap!H1645&lt;0.25,1,0)+Recap!H1645)</f>
        <v/>
      </c>
      <c r="I1644" s="13" t="str">
        <f>IF(Recap!I1645="","",IF(Recap!I1645&lt;0.25,1,0)+Recap!I1645)</f>
        <v/>
      </c>
      <c r="J1644" s="13" t="str">
        <f>IF(Recap!J1645="","",IF(Recap!J1645&lt;0.25,1,0)+Recap!J1645)</f>
        <v/>
      </c>
      <c r="L1644" s="13" t="str">
        <f>IF(Recap!L1645="","",IF(Recap!L1645&lt;0.25,1,0)+Recap!L1645)</f>
        <v/>
      </c>
    </row>
    <row r="1645" spans="1:12">
      <c r="A1645" s="2" t="str">
        <f>IF(Recap!A1646="","",IF(Recap!A1646&lt;0.25,1,0)+Recap!A1646)</f>
        <v/>
      </c>
      <c r="B1645" s="13" t="str">
        <f>IF(Recap!B1646="","",IF(Recap!B1646&lt;0.25,1,0)+Recap!B1646)</f>
        <v/>
      </c>
      <c r="C1645" s="13" t="str">
        <f>IF(Recap!C1646="","",IF(Recap!C1646&lt;0.25,1,0)+Recap!C1646)</f>
        <v/>
      </c>
      <c r="D1645" s="13" t="str">
        <f>IF(Recap!D1646="","",IF(Recap!D1646&lt;0.25,1,0)+Recap!D1646)</f>
        <v/>
      </c>
      <c r="E1645" s="13" t="str">
        <f>IF(Recap!E1646="","",IF(Recap!E1646&lt;0.25,1,0)+Recap!E1646)</f>
        <v/>
      </c>
      <c r="F1645" s="13" t="str">
        <f>IF(Recap!F1646="","",IF(Recap!F1646&lt;0.25,1,0)+Recap!F1646)</f>
        <v/>
      </c>
      <c r="G1645" s="13" t="str">
        <f>IF(Recap!G1646="","",IF(Recap!G1646&lt;0.25,1,0)+Recap!G1646)</f>
        <v/>
      </c>
      <c r="H1645" s="13" t="str">
        <f>IF(Recap!H1646="","",IF(Recap!H1646&lt;0.25,1,0)+Recap!H1646)</f>
        <v/>
      </c>
      <c r="I1645" s="13" t="str">
        <f>IF(Recap!I1646="","",IF(Recap!I1646&lt;0.25,1,0)+Recap!I1646)</f>
        <v/>
      </c>
      <c r="J1645" s="13" t="str">
        <f>IF(Recap!J1646="","",IF(Recap!J1646&lt;0.25,1,0)+Recap!J1646)</f>
        <v/>
      </c>
      <c r="L1645" s="13" t="str">
        <f>IF(Recap!L1646="","",IF(Recap!L1646&lt;0.25,1,0)+Recap!L1646)</f>
        <v/>
      </c>
    </row>
    <row r="1646" spans="1:12">
      <c r="A1646" s="2" t="str">
        <f>IF(Recap!A1647="","",IF(Recap!A1647&lt;0.25,1,0)+Recap!A1647)</f>
        <v/>
      </c>
      <c r="B1646" s="13" t="str">
        <f>IF(Recap!B1647="","",IF(Recap!B1647&lt;0.25,1,0)+Recap!B1647)</f>
        <v/>
      </c>
      <c r="C1646" s="13" t="str">
        <f>IF(Recap!C1647="","",IF(Recap!C1647&lt;0.25,1,0)+Recap!C1647)</f>
        <v/>
      </c>
      <c r="D1646" s="13" t="str">
        <f>IF(Recap!D1647="","",IF(Recap!D1647&lt;0.25,1,0)+Recap!D1647)</f>
        <v/>
      </c>
      <c r="E1646" s="13" t="str">
        <f>IF(Recap!E1647="","",IF(Recap!E1647&lt;0.25,1,0)+Recap!E1647)</f>
        <v/>
      </c>
      <c r="F1646" s="13" t="str">
        <f>IF(Recap!F1647="","",IF(Recap!F1647&lt;0.25,1,0)+Recap!F1647)</f>
        <v/>
      </c>
      <c r="G1646" s="13" t="str">
        <f>IF(Recap!G1647="","",IF(Recap!G1647&lt;0.25,1,0)+Recap!G1647)</f>
        <v/>
      </c>
      <c r="H1646" s="13" t="str">
        <f>IF(Recap!H1647="","",IF(Recap!H1647&lt;0.25,1,0)+Recap!H1647)</f>
        <v/>
      </c>
      <c r="I1646" s="13" t="str">
        <f>IF(Recap!I1647="","",IF(Recap!I1647&lt;0.25,1,0)+Recap!I1647)</f>
        <v/>
      </c>
      <c r="J1646" s="13" t="str">
        <f>IF(Recap!J1647="","",IF(Recap!J1647&lt;0.25,1,0)+Recap!J1647)</f>
        <v/>
      </c>
      <c r="L1646" s="13" t="str">
        <f>IF(Recap!L1647="","",IF(Recap!L1647&lt;0.25,1,0)+Recap!L1647)</f>
        <v/>
      </c>
    </row>
    <row r="1647" spans="1:12">
      <c r="A1647" s="2" t="str">
        <f>IF(Recap!A1648="","",IF(Recap!A1648&lt;0.25,1,0)+Recap!A1648)</f>
        <v/>
      </c>
      <c r="B1647" s="13" t="str">
        <f>IF(Recap!B1648="","",IF(Recap!B1648&lt;0.25,1,0)+Recap!B1648)</f>
        <v/>
      </c>
      <c r="C1647" s="13" t="str">
        <f>IF(Recap!C1648="","",IF(Recap!C1648&lt;0.25,1,0)+Recap!C1648)</f>
        <v/>
      </c>
      <c r="D1647" s="13" t="str">
        <f>IF(Recap!D1648="","",IF(Recap!D1648&lt;0.25,1,0)+Recap!D1648)</f>
        <v/>
      </c>
      <c r="E1647" s="13" t="str">
        <f>IF(Recap!E1648="","",IF(Recap!E1648&lt;0.25,1,0)+Recap!E1648)</f>
        <v/>
      </c>
      <c r="F1647" s="13" t="str">
        <f>IF(Recap!F1648="","",IF(Recap!F1648&lt;0.25,1,0)+Recap!F1648)</f>
        <v/>
      </c>
      <c r="G1647" s="13" t="str">
        <f>IF(Recap!G1648="","",IF(Recap!G1648&lt;0.25,1,0)+Recap!G1648)</f>
        <v/>
      </c>
      <c r="H1647" s="13" t="str">
        <f>IF(Recap!H1648="","",IF(Recap!H1648&lt;0.25,1,0)+Recap!H1648)</f>
        <v/>
      </c>
      <c r="I1647" s="13" t="str">
        <f>IF(Recap!I1648="","",IF(Recap!I1648&lt;0.25,1,0)+Recap!I1648)</f>
        <v/>
      </c>
      <c r="J1647" s="13" t="str">
        <f>IF(Recap!J1648="","",IF(Recap!J1648&lt;0.25,1,0)+Recap!J1648)</f>
        <v/>
      </c>
      <c r="L1647" s="13" t="str">
        <f>IF(Recap!L1648="","",IF(Recap!L1648&lt;0.25,1,0)+Recap!L1648)</f>
        <v/>
      </c>
    </row>
    <row r="1648" spans="1:12">
      <c r="A1648" s="2" t="str">
        <f>IF(Recap!A1649="","",IF(Recap!A1649&lt;0.25,1,0)+Recap!A1649)</f>
        <v/>
      </c>
      <c r="B1648" s="13" t="str">
        <f>IF(Recap!B1649="","",IF(Recap!B1649&lt;0.25,1,0)+Recap!B1649)</f>
        <v/>
      </c>
      <c r="C1648" s="13" t="str">
        <f>IF(Recap!C1649="","",IF(Recap!C1649&lt;0.25,1,0)+Recap!C1649)</f>
        <v/>
      </c>
      <c r="D1648" s="13" t="str">
        <f>IF(Recap!D1649="","",IF(Recap!D1649&lt;0.25,1,0)+Recap!D1649)</f>
        <v/>
      </c>
      <c r="E1648" s="13" t="str">
        <f>IF(Recap!E1649="","",IF(Recap!E1649&lt;0.25,1,0)+Recap!E1649)</f>
        <v/>
      </c>
      <c r="F1648" s="13" t="str">
        <f>IF(Recap!F1649="","",IF(Recap!F1649&lt;0.25,1,0)+Recap!F1649)</f>
        <v/>
      </c>
      <c r="G1648" s="13" t="str">
        <f>IF(Recap!G1649="","",IF(Recap!G1649&lt;0.25,1,0)+Recap!G1649)</f>
        <v/>
      </c>
      <c r="H1648" s="13" t="str">
        <f>IF(Recap!H1649="","",IF(Recap!H1649&lt;0.25,1,0)+Recap!H1649)</f>
        <v/>
      </c>
      <c r="I1648" s="13" t="str">
        <f>IF(Recap!I1649="","",IF(Recap!I1649&lt;0.25,1,0)+Recap!I1649)</f>
        <v/>
      </c>
      <c r="J1648" s="13" t="str">
        <f>IF(Recap!J1649="","",IF(Recap!J1649&lt;0.25,1,0)+Recap!J1649)</f>
        <v/>
      </c>
      <c r="L1648" s="13" t="str">
        <f>IF(Recap!L1649="","",IF(Recap!L1649&lt;0.25,1,0)+Recap!L1649)</f>
        <v/>
      </c>
    </row>
    <row r="1649" spans="1:12">
      <c r="A1649" s="2" t="str">
        <f>IF(Recap!A1650="","",IF(Recap!A1650&lt;0.25,1,0)+Recap!A1650)</f>
        <v/>
      </c>
      <c r="B1649" s="13" t="str">
        <f>IF(Recap!B1650="","",IF(Recap!B1650&lt;0.25,1,0)+Recap!B1650)</f>
        <v/>
      </c>
      <c r="C1649" s="13" t="str">
        <f>IF(Recap!C1650="","",IF(Recap!C1650&lt;0.25,1,0)+Recap!C1650)</f>
        <v/>
      </c>
      <c r="D1649" s="13" t="str">
        <f>IF(Recap!D1650="","",IF(Recap!D1650&lt;0.25,1,0)+Recap!D1650)</f>
        <v/>
      </c>
      <c r="E1649" s="13" t="str">
        <f>IF(Recap!E1650="","",IF(Recap!E1650&lt;0.25,1,0)+Recap!E1650)</f>
        <v/>
      </c>
      <c r="F1649" s="13" t="str">
        <f>IF(Recap!F1650="","",IF(Recap!F1650&lt;0.25,1,0)+Recap!F1650)</f>
        <v/>
      </c>
      <c r="G1649" s="13" t="str">
        <f>IF(Recap!G1650="","",IF(Recap!G1650&lt;0.25,1,0)+Recap!G1650)</f>
        <v/>
      </c>
      <c r="H1649" s="13" t="str">
        <f>IF(Recap!H1650="","",IF(Recap!H1650&lt;0.25,1,0)+Recap!H1650)</f>
        <v/>
      </c>
      <c r="I1649" s="13" t="str">
        <f>IF(Recap!I1650="","",IF(Recap!I1650&lt;0.25,1,0)+Recap!I1650)</f>
        <v/>
      </c>
      <c r="J1649" s="13" t="str">
        <f>IF(Recap!J1650="","",IF(Recap!J1650&lt;0.25,1,0)+Recap!J1650)</f>
        <v/>
      </c>
      <c r="L1649" s="13" t="str">
        <f>IF(Recap!L1650="","",IF(Recap!L1650&lt;0.25,1,0)+Recap!L1650)</f>
        <v/>
      </c>
    </row>
    <row r="1650" spans="1:12">
      <c r="A1650" s="2" t="str">
        <f>IF(Recap!A1651="","",IF(Recap!A1651&lt;0.25,1,0)+Recap!A1651)</f>
        <v/>
      </c>
      <c r="B1650" s="13" t="str">
        <f>IF(Recap!B1651="","",IF(Recap!B1651&lt;0.25,1,0)+Recap!B1651)</f>
        <v/>
      </c>
      <c r="C1650" s="13" t="str">
        <f>IF(Recap!C1651="","",IF(Recap!C1651&lt;0.25,1,0)+Recap!C1651)</f>
        <v/>
      </c>
      <c r="D1650" s="13" t="str">
        <f>IF(Recap!D1651="","",IF(Recap!D1651&lt;0.25,1,0)+Recap!D1651)</f>
        <v/>
      </c>
      <c r="E1650" s="13" t="str">
        <f>IF(Recap!E1651="","",IF(Recap!E1651&lt;0.25,1,0)+Recap!E1651)</f>
        <v/>
      </c>
      <c r="F1650" s="13" t="str">
        <f>IF(Recap!F1651="","",IF(Recap!F1651&lt;0.25,1,0)+Recap!F1651)</f>
        <v/>
      </c>
      <c r="G1650" s="13" t="str">
        <f>IF(Recap!G1651="","",IF(Recap!G1651&lt;0.25,1,0)+Recap!G1651)</f>
        <v/>
      </c>
      <c r="H1650" s="13" t="str">
        <f>IF(Recap!H1651="","",IF(Recap!H1651&lt;0.25,1,0)+Recap!H1651)</f>
        <v/>
      </c>
      <c r="I1650" s="13" t="str">
        <f>IF(Recap!I1651="","",IF(Recap!I1651&lt;0.25,1,0)+Recap!I1651)</f>
        <v/>
      </c>
      <c r="J1650" s="13" t="str">
        <f>IF(Recap!J1651="","",IF(Recap!J1651&lt;0.25,1,0)+Recap!J1651)</f>
        <v/>
      </c>
      <c r="L1650" s="13" t="str">
        <f>IF(Recap!L1651="","",IF(Recap!L1651&lt;0.25,1,0)+Recap!L1651)</f>
        <v/>
      </c>
    </row>
    <row r="1651" spans="1:12">
      <c r="A1651" s="2" t="str">
        <f>IF(Recap!A1652="","",IF(Recap!A1652&lt;0.25,1,0)+Recap!A1652)</f>
        <v/>
      </c>
      <c r="B1651" s="13" t="str">
        <f>IF(Recap!B1652="","",IF(Recap!B1652&lt;0.25,1,0)+Recap!B1652)</f>
        <v/>
      </c>
      <c r="C1651" s="13" t="str">
        <f>IF(Recap!C1652="","",IF(Recap!C1652&lt;0.25,1,0)+Recap!C1652)</f>
        <v/>
      </c>
      <c r="D1651" s="13" t="str">
        <f>IF(Recap!D1652="","",IF(Recap!D1652&lt;0.25,1,0)+Recap!D1652)</f>
        <v/>
      </c>
      <c r="E1651" s="13" t="str">
        <f>IF(Recap!E1652="","",IF(Recap!E1652&lt;0.25,1,0)+Recap!E1652)</f>
        <v/>
      </c>
      <c r="F1651" s="13" t="str">
        <f>IF(Recap!F1652="","",IF(Recap!F1652&lt;0.25,1,0)+Recap!F1652)</f>
        <v/>
      </c>
      <c r="G1651" s="13" t="str">
        <f>IF(Recap!G1652="","",IF(Recap!G1652&lt;0.25,1,0)+Recap!G1652)</f>
        <v/>
      </c>
      <c r="H1651" s="13" t="str">
        <f>IF(Recap!H1652="","",IF(Recap!H1652&lt;0.25,1,0)+Recap!H1652)</f>
        <v/>
      </c>
      <c r="I1651" s="13" t="str">
        <f>IF(Recap!I1652="","",IF(Recap!I1652&lt;0.25,1,0)+Recap!I1652)</f>
        <v/>
      </c>
      <c r="J1651" s="13" t="str">
        <f>IF(Recap!J1652="","",IF(Recap!J1652&lt;0.25,1,0)+Recap!J1652)</f>
        <v/>
      </c>
      <c r="L1651" s="13" t="str">
        <f>IF(Recap!L1652="","",IF(Recap!L1652&lt;0.25,1,0)+Recap!L1652)</f>
        <v/>
      </c>
    </row>
    <row r="1652" spans="1:12">
      <c r="A1652" s="2" t="str">
        <f>IF(Recap!A1653="","",IF(Recap!A1653&lt;0.25,1,0)+Recap!A1653)</f>
        <v/>
      </c>
      <c r="B1652" s="13" t="str">
        <f>IF(Recap!B1653="","",IF(Recap!B1653&lt;0.25,1,0)+Recap!B1653)</f>
        <v/>
      </c>
      <c r="C1652" s="13" t="str">
        <f>IF(Recap!C1653="","",IF(Recap!C1653&lt;0.25,1,0)+Recap!C1653)</f>
        <v/>
      </c>
      <c r="D1652" s="13" t="str">
        <f>IF(Recap!D1653="","",IF(Recap!D1653&lt;0.25,1,0)+Recap!D1653)</f>
        <v/>
      </c>
      <c r="E1652" s="13" t="str">
        <f>IF(Recap!E1653="","",IF(Recap!E1653&lt;0.25,1,0)+Recap!E1653)</f>
        <v/>
      </c>
      <c r="F1652" s="13" t="str">
        <f>IF(Recap!F1653="","",IF(Recap!F1653&lt;0.25,1,0)+Recap!F1653)</f>
        <v/>
      </c>
      <c r="G1652" s="13" t="str">
        <f>IF(Recap!G1653="","",IF(Recap!G1653&lt;0.25,1,0)+Recap!G1653)</f>
        <v/>
      </c>
      <c r="H1652" s="13" t="str">
        <f>IF(Recap!H1653="","",IF(Recap!H1653&lt;0.25,1,0)+Recap!H1653)</f>
        <v/>
      </c>
      <c r="I1652" s="13" t="str">
        <f>IF(Recap!I1653="","",IF(Recap!I1653&lt;0.25,1,0)+Recap!I1653)</f>
        <v/>
      </c>
      <c r="J1652" s="13" t="str">
        <f>IF(Recap!J1653="","",IF(Recap!J1653&lt;0.25,1,0)+Recap!J1653)</f>
        <v/>
      </c>
      <c r="L1652" s="13" t="str">
        <f>IF(Recap!L1653="","",IF(Recap!L1653&lt;0.25,1,0)+Recap!L1653)</f>
        <v/>
      </c>
    </row>
    <row r="1653" spans="1:12">
      <c r="A1653" s="2" t="str">
        <f>IF(Recap!A1654="","",IF(Recap!A1654&lt;0.25,1,0)+Recap!A1654)</f>
        <v/>
      </c>
      <c r="B1653" s="13" t="str">
        <f>IF(Recap!B1654="","",IF(Recap!B1654&lt;0.25,1,0)+Recap!B1654)</f>
        <v/>
      </c>
      <c r="C1653" s="13" t="str">
        <f>IF(Recap!C1654="","",IF(Recap!C1654&lt;0.25,1,0)+Recap!C1654)</f>
        <v/>
      </c>
      <c r="D1653" s="13" t="str">
        <f>IF(Recap!D1654="","",IF(Recap!D1654&lt;0.25,1,0)+Recap!D1654)</f>
        <v/>
      </c>
      <c r="E1653" s="13" t="str">
        <f>IF(Recap!E1654="","",IF(Recap!E1654&lt;0.25,1,0)+Recap!E1654)</f>
        <v/>
      </c>
      <c r="F1653" s="13" t="str">
        <f>IF(Recap!F1654="","",IF(Recap!F1654&lt;0.25,1,0)+Recap!F1654)</f>
        <v/>
      </c>
      <c r="G1653" s="13" t="str">
        <f>IF(Recap!G1654="","",IF(Recap!G1654&lt;0.25,1,0)+Recap!G1654)</f>
        <v/>
      </c>
      <c r="H1653" s="13" t="str">
        <f>IF(Recap!H1654="","",IF(Recap!H1654&lt;0.25,1,0)+Recap!H1654)</f>
        <v/>
      </c>
      <c r="I1653" s="13" t="str">
        <f>IF(Recap!I1654="","",IF(Recap!I1654&lt;0.25,1,0)+Recap!I1654)</f>
        <v/>
      </c>
      <c r="J1653" s="13" t="str">
        <f>IF(Recap!J1654="","",IF(Recap!J1654&lt;0.25,1,0)+Recap!J1654)</f>
        <v/>
      </c>
      <c r="L1653" s="13" t="str">
        <f>IF(Recap!L1654="","",IF(Recap!L1654&lt;0.25,1,0)+Recap!L1654)</f>
        <v/>
      </c>
    </row>
    <row r="1654" spans="1:12">
      <c r="A1654" s="2" t="str">
        <f>IF(Recap!A1655="","",IF(Recap!A1655&lt;0.25,1,0)+Recap!A1655)</f>
        <v/>
      </c>
      <c r="B1654" s="13" t="str">
        <f>IF(Recap!B1655="","",IF(Recap!B1655&lt;0.25,1,0)+Recap!B1655)</f>
        <v/>
      </c>
      <c r="C1654" s="13" t="str">
        <f>IF(Recap!C1655="","",IF(Recap!C1655&lt;0.25,1,0)+Recap!C1655)</f>
        <v/>
      </c>
      <c r="D1654" s="13" t="str">
        <f>IF(Recap!D1655="","",IF(Recap!D1655&lt;0.25,1,0)+Recap!D1655)</f>
        <v/>
      </c>
      <c r="E1654" s="13" t="str">
        <f>IF(Recap!E1655="","",IF(Recap!E1655&lt;0.25,1,0)+Recap!E1655)</f>
        <v/>
      </c>
      <c r="F1654" s="13" t="str">
        <f>IF(Recap!F1655="","",IF(Recap!F1655&lt;0.25,1,0)+Recap!F1655)</f>
        <v/>
      </c>
      <c r="G1654" s="13" t="str">
        <f>IF(Recap!G1655="","",IF(Recap!G1655&lt;0.25,1,0)+Recap!G1655)</f>
        <v/>
      </c>
      <c r="H1654" s="13" t="str">
        <f>IF(Recap!H1655="","",IF(Recap!H1655&lt;0.25,1,0)+Recap!H1655)</f>
        <v/>
      </c>
      <c r="I1654" s="13" t="str">
        <f>IF(Recap!I1655="","",IF(Recap!I1655&lt;0.25,1,0)+Recap!I1655)</f>
        <v/>
      </c>
      <c r="J1654" s="13" t="str">
        <f>IF(Recap!J1655="","",IF(Recap!J1655&lt;0.25,1,0)+Recap!J1655)</f>
        <v/>
      </c>
      <c r="L1654" s="13" t="str">
        <f>IF(Recap!L1655="","",IF(Recap!L1655&lt;0.25,1,0)+Recap!L1655)</f>
        <v/>
      </c>
    </row>
    <row r="1655" spans="1:12">
      <c r="A1655" s="2" t="str">
        <f>IF(Recap!A1656="","",IF(Recap!A1656&lt;0.25,1,0)+Recap!A1656)</f>
        <v/>
      </c>
      <c r="B1655" s="13" t="str">
        <f>IF(Recap!B1656="","",IF(Recap!B1656&lt;0.25,1,0)+Recap!B1656)</f>
        <v/>
      </c>
      <c r="C1655" s="13" t="str">
        <f>IF(Recap!C1656="","",IF(Recap!C1656&lt;0.25,1,0)+Recap!C1656)</f>
        <v/>
      </c>
      <c r="D1655" s="13" t="str">
        <f>IF(Recap!D1656="","",IF(Recap!D1656&lt;0.25,1,0)+Recap!D1656)</f>
        <v/>
      </c>
      <c r="E1655" s="13" t="str">
        <f>IF(Recap!E1656="","",IF(Recap!E1656&lt;0.25,1,0)+Recap!E1656)</f>
        <v/>
      </c>
      <c r="F1655" s="13" t="str">
        <f>IF(Recap!F1656="","",IF(Recap!F1656&lt;0.25,1,0)+Recap!F1656)</f>
        <v/>
      </c>
      <c r="G1655" s="13" t="str">
        <f>IF(Recap!G1656="","",IF(Recap!G1656&lt;0.25,1,0)+Recap!G1656)</f>
        <v/>
      </c>
      <c r="H1655" s="13" t="str">
        <f>IF(Recap!H1656="","",IF(Recap!H1656&lt;0.25,1,0)+Recap!H1656)</f>
        <v/>
      </c>
      <c r="I1655" s="13" t="str">
        <f>IF(Recap!I1656="","",IF(Recap!I1656&lt;0.25,1,0)+Recap!I1656)</f>
        <v/>
      </c>
      <c r="J1655" s="13" t="str">
        <f>IF(Recap!J1656="","",IF(Recap!J1656&lt;0.25,1,0)+Recap!J1656)</f>
        <v/>
      </c>
      <c r="L1655" s="13" t="str">
        <f>IF(Recap!L1656="","",IF(Recap!L1656&lt;0.25,1,0)+Recap!L1656)</f>
        <v/>
      </c>
    </row>
    <row r="1656" spans="1:12">
      <c r="A1656" s="2" t="str">
        <f>IF(Recap!A1657="","",IF(Recap!A1657&lt;0.25,1,0)+Recap!A1657)</f>
        <v/>
      </c>
      <c r="B1656" s="13" t="str">
        <f>IF(Recap!B1657="","",IF(Recap!B1657&lt;0.25,1,0)+Recap!B1657)</f>
        <v/>
      </c>
      <c r="C1656" s="13" t="str">
        <f>IF(Recap!C1657="","",IF(Recap!C1657&lt;0.25,1,0)+Recap!C1657)</f>
        <v/>
      </c>
      <c r="D1656" s="13" t="str">
        <f>IF(Recap!D1657="","",IF(Recap!D1657&lt;0.25,1,0)+Recap!D1657)</f>
        <v/>
      </c>
      <c r="E1656" s="13" t="str">
        <f>IF(Recap!E1657="","",IF(Recap!E1657&lt;0.25,1,0)+Recap!E1657)</f>
        <v/>
      </c>
      <c r="F1656" s="13" t="str">
        <f>IF(Recap!F1657="","",IF(Recap!F1657&lt;0.25,1,0)+Recap!F1657)</f>
        <v/>
      </c>
      <c r="G1656" s="13" t="str">
        <f>IF(Recap!G1657="","",IF(Recap!G1657&lt;0.25,1,0)+Recap!G1657)</f>
        <v/>
      </c>
      <c r="H1656" s="13" t="str">
        <f>IF(Recap!H1657="","",IF(Recap!H1657&lt;0.25,1,0)+Recap!H1657)</f>
        <v/>
      </c>
      <c r="I1656" s="13" t="str">
        <f>IF(Recap!I1657="","",IF(Recap!I1657&lt;0.25,1,0)+Recap!I1657)</f>
        <v/>
      </c>
      <c r="J1656" s="13" t="str">
        <f>IF(Recap!J1657="","",IF(Recap!J1657&lt;0.25,1,0)+Recap!J1657)</f>
        <v/>
      </c>
      <c r="L1656" s="13" t="str">
        <f>IF(Recap!L1657="","",IF(Recap!L1657&lt;0.25,1,0)+Recap!L1657)</f>
        <v/>
      </c>
    </row>
    <row r="1657" spans="1:12">
      <c r="A1657" s="2" t="str">
        <f>IF(Recap!A1658="","",IF(Recap!A1658&lt;0.25,1,0)+Recap!A1658)</f>
        <v/>
      </c>
      <c r="B1657" s="13" t="str">
        <f>IF(Recap!B1658="","",IF(Recap!B1658&lt;0.25,1,0)+Recap!B1658)</f>
        <v/>
      </c>
      <c r="C1657" s="13" t="str">
        <f>IF(Recap!C1658="","",IF(Recap!C1658&lt;0.25,1,0)+Recap!C1658)</f>
        <v/>
      </c>
      <c r="D1657" s="13" t="str">
        <f>IF(Recap!D1658="","",IF(Recap!D1658&lt;0.25,1,0)+Recap!D1658)</f>
        <v/>
      </c>
      <c r="E1657" s="13" t="str">
        <f>IF(Recap!E1658="","",IF(Recap!E1658&lt;0.25,1,0)+Recap!E1658)</f>
        <v/>
      </c>
      <c r="F1657" s="13" t="str">
        <f>IF(Recap!F1658="","",IF(Recap!F1658&lt;0.25,1,0)+Recap!F1658)</f>
        <v/>
      </c>
      <c r="G1657" s="13" t="str">
        <f>IF(Recap!G1658="","",IF(Recap!G1658&lt;0.25,1,0)+Recap!G1658)</f>
        <v/>
      </c>
      <c r="H1657" s="13" t="str">
        <f>IF(Recap!H1658="","",IF(Recap!H1658&lt;0.25,1,0)+Recap!H1658)</f>
        <v/>
      </c>
      <c r="I1657" s="13" t="str">
        <f>IF(Recap!I1658="","",IF(Recap!I1658&lt;0.25,1,0)+Recap!I1658)</f>
        <v/>
      </c>
      <c r="J1657" s="13" t="str">
        <f>IF(Recap!J1658="","",IF(Recap!J1658&lt;0.25,1,0)+Recap!J1658)</f>
        <v/>
      </c>
      <c r="L1657" s="13" t="str">
        <f>IF(Recap!L1658="","",IF(Recap!L1658&lt;0.25,1,0)+Recap!L1658)</f>
        <v/>
      </c>
    </row>
    <row r="1658" spans="1:12">
      <c r="A1658" s="2" t="str">
        <f>IF(Recap!A1659="","",IF(Recap!A1659&lt;0.25,1,0)+Recap!A1659)</f>
        <v/>
      </c>
      <c r="B1658" s="13" t="str">
        <f>IF(Recap!B1659="","",IF(Recap!B1659&lt;0.25,1,0)+Recap!B1659)</f>
        <v/>
      </c>
      <c r="C1658" s="13" t="str">
        <f>IF(Recap!C1659="","",IF(Recap!C1659&lt;0.25,1,0)+Recap!C1659)</f>
        <v/>
      </c>
      <c r="D1658" s="13" t="str">
        <f>IF(Recap!D1659="","",IF(Recap!D1659&lt;0.25,1,0)+Recap!D1659)</f>
        <v/>
      </c>
      <c r="E1658" s="13" t="str">
        <f>IF(Recap!E1659="","",IF(Recap!E1659&lt;0.25,1,0)+Recap!E1659)</f>
        <v/>
      </c>
      <c r="F1658" s="13" t="str">
        <f>IF(Recap!F1659="","",IF(Recap!F1659&lt;0.25,1,0)+Recap!F1659)</f>
        <v/>
      </c>
      <c r="G1658" s="13" t="str">
        <f>IF(Recap!G1659="","",IF(Recap!G1659&lt;0.25,1,0)+Recap!G1659)</f>
        <v/>
      </c>
      <c r="H1658" s="13" t="str">
        <f>IF(Recap!H1659="","",IF(Recap!H1659&lt;0.25,1,0)+Recap!H1659)</f>
        <v/>
      </c>
      <c r="I1658" s="13" t="str">
        <f>IF(Recap!I1659="","",IF(Recap!I1659&lt;0.25,1,0)+Recap!I1659)</f>
        <v/>
      </c>
      <c r="J1658" s="13" t="str">
        <f>IF(Recap!J1659="","",IF(Recap!J1659&lt;0.25,1,0)+Recap!J1659)</f>
        <v/>
      </c>
      <c r="L1658" s="13" t="str">
        <f>IF(Recap!L1659="","",IF(Recap!L1659&lt;0.25,1,0)+Recap!L1659)</f>
        <v/>
      </c>
    </row>
    <row r="1659" spans="1:12">
      <c r="A1659" s="2" t="str">
        <f>IF(Recap!A1660="","",IF(Recap!A1660&lt;0.25,1,0)+Recap!A1660)</f>
        <v/>
      </c>
      <c r="B1659" s="13" t="str">
        <f>IF(Recap!B1660="","",IF(Recap!B1660&lt;0.25,1,0)+Recap!B1660)</f>
        <v/>
      </c>
      <c r="C1659" s="13" t="str">
        <f>IF(Recap!C1660="","",IF(Recap!C1660&lt;0.25,1,0)+Recap!C1660)</f>
        <v/>
      </c>
      <c r="D1659" s="13" t="str">
        <f>IF(Recap!D1660="","",IF(Recap!D1660&lt;0.25,1,0)+Recap!D1660)</f>
        <v/>
      </c>
      <c r="E1659" s="13" t="str">
        <f>IF(Recap!E1660="","",IF(Recap!E1660&lt;0.25,1,0)+Recap!E1660)</f>
        <v/>
      </c>
      <c r="F1659" s="13" t="str">
        <f>IF(Recap!F1660="","",IF(Recap!F1660&lt;0.25,1,0)+Recap!F1660)</f>
        <v/>
      </c>
      <c r="G1659" s="13" t="str">
        <f>IF(Recap!G1660="","",IF(Recap!G1660&lt;0.25,1,0)+Recap!G1660)</f>
        <v/>
      </c>
      <c r="H1659" s="13" t="str">
        <f>IF(Recap!H1660="","",IF(Recap!H1660&lt;0.25,1,0)+Recap!H1660)</f>
        <v/>
      </c>
      <c r="I1659" s="13" t="str">
        <f>IF(Recap!I1660="","",IF(Recap!I1660&lt;0.25,1,0)+Recap!I1660)</f>
        <v/>
      </c>
      <c r="J1659" s="13" t="str">
        <f>IF(Recap!J1660="","",IF(Recap!J1660&lt;0.25,1,0)+Recap!J1660)</f>
        <v/>
      </c>
      <c r="L1659" s="13" t="str">
        <f>IF(Recap!L1660="","",IF(Recap!L1660&lt;0.25,1,0)+Recap!L1660)</f>
        <v/>
      </c>
    </row>
    <row r="1660" spans="1:12">
      <c r="A1660" s="2" t="str">
        <f>IF(Recap!A1661="","",IF(Recap!A1661&lt;0.25,1,0)+Recap!A1661)</f>
        <v/>
      </c>
      <c r="B1660" s="13" t="str">
        <f>IF(Recap!B1661="","",IF(Recap!B1661&lt;0.25,1,0)+Recap!B1661)</f>
        <v/>
      </c>
      <c r="C1660" s="13" t="str">
        <f>IF(Recap!C1661="","",IF(Recap!C1661&lt;0.25,1,0)+Recap!C1661)</f>
        <v/>
      </c>
      <c r="D1660" s="13" t="str">
        <f>IF(Recap!D1661="","",IF(Recap!D1661&lt;0.25,1,0)+Recap!D1661)</f>
        <v/>
      </c>
      <c r="E1660" s="13" t="str">
        <f>IF(Recap!E1661="","",IF(Recap!E1661&lt;0.25,1,0)+Recap!E1661)</f>
        <v/>
      </c>
      <c r="F1660" s="13" t="str">
        <f>IF(Recap!F1661="","",IF(Recap!F1661&lt;0.25,1,0)+Recap!F1661)</f>
        <v/>
      </c>
      <c r="G1660" s="13" t="str">
        <f>IF(Recap!G1661="","",IF(Recap!G1661&lt;0.25,1,0)+Recap!G1661)</f>
        <v/>
      </c>
      <c r="H1660" s="13" t="str">
        <f>IF(Recap!H1661="","",IF(Recap!H1661&lt;0.25,1,0)+Recap!H1661)</f>
        <v/>
      </c>
      <c r="I1660" s="13" t="str">
        <f>IF(Recap!I1661="","",IF(Recap!I1661&lt;0.25,1,0)+Recap!I1661)</f>
        <v/>
      </c>
      <c r="J1660" s="13" t="str">
        <f>IF(Recap!J1661="","",IF(Recap!J1661&lt;0.25,1,0)+Recap!J1661)</f>
        <v/>
      </c>
      <c r="L1660" s="13" t="str">
        <f>IF(Recap!L1661="","",IF(Recap!L1661&lt;0.25,1,0)+Recap!L1661)</f>
        <v/>
      </c>
    </row>
    <row r="1661" spans="1:12">
      <c r="A1661" s="2" t="str">
        <f>IF(Recap!A1662="","",IF(Recap!A1662&lt;0.25,1,0)+Recap!A1662)</f>
        <v/>
      </c>
      <c r="B1661" s="13" t="str">
        <f>IF(Recap!B1662="","",IF(Recap!B1662&lt;0.25,1,0)+Recap!B1662)</f>
        <v/>
      </c>
      <c r="C1661" s="13" t="str">
        <f>IF(Recap!C1662="","",IF(Recap!C1662&lt;0.25,1,0)+Recap!C1662)</f>
        <v/>
      </c>
      <c r="D1661" s="13" t="str">
        <f>IF(Recap!D1662="","",IF(Recap!D1662&lt;0.25,1,0)+Recap!D1662)</f>
        <v/>
      </c>
      <c r="E1661" s="13" t="str">
        <f>IF(Recap!E1662="","",IF(Recap!E1662&lt;0.25,1,0)+Recap!E1662)</f>
        <v/>
      </c>
      <c r="F1661" s="13" t="str">
        <f>IF(Recap!F1662="","",IF(Recap!F1662&lt;0.25,1,0)+Recap!F1662)</f>
        <v/>
      </c>
      <c r="G1661" s="13" t="str">
        <f>IF(Recap!G1662="","",IF(Recap!G1662&lt;0.25,1,0)+Recap!G1662)</f>
        <v/>
      </c>
      <c r="H1661" s="13" t="str">
        <f>IF(Recap!H1662="","",IF(Recap!H1662&lt;0.25,1,0)+Recap!H1662)</f>
        <v/>
      </c>
      <c r="I1661" s="13" t="str">
        <f>IF(Recap!I1662="","",IF(Recap!I1662&lt;0.25,1,0)+Recap!I1662)</f>
        <v/>
      </c>
      <c r="J1661" s="13" t="str">
        <f>IF(Recap!J1662="","",IF(Recap!J1662&lt;0.25,1,0)+Recap!J1662)</f>
        <v/>
      </c>
      <c r="L1661" s="13" t="str">
        <f>IF(Recap!L1662="","",IF(Recap!L1662&lt;0.25,1,0)+Recap!L1662)</f>
        <v/>
      </c>
    </row>
    <row r="1662" spans="1:12">
      <c r="A1662" s="2" t="str">
        <f>IF(Recap!A1663="","",IF(Recap!A1663&lt;0.25,1,0)+Recap!A1663)</f>
        <v/>
      </c>
      <c r="B1662" s="13" t="str">
        <f>IF(Recap!B1663="","",IF(Recap!B1663&lt;0.25,1,0)+Recap!B1663)</f>
        <v/>
      </c>
      <c r="C1662" s="13" t="str">
        <f>IF(Recap!C1663="","",IF(Recap!C1663&lt;0.25,1,0)+Recap!C1663)</f>
        <v/>
      </c>
      <c r="D1662" s="13" t="str">
        <f>IF(Recap!D1663="","",IF(Recap!D1663&lt;0.25,1,0)+Recap!D1663)</f>
        <v/>
      </c>
      <c r="E1662" s="13" t="str">
        <f>IF(Recap!E1663="","",IF(Recap!E1663&lt;0.25,1,0)+Recap!E1663)</f>
        <v/>
      </c>
      <c r="F1662" s="13" t="str">
        <f>IF(Recap!F1663="","",IF(Recap!F1663&lt;0.25,1,0)+Recap!F1663)</f>
        <v/>
      </c>
      <c r="G1662" s="13" t="str">
        <f>IF(Recap!G1663="","",IF(Recap!G1663&lt;0.25,1,0)+Recap!G1663)</f>
        <v/>
      </c>
      <c r="H1662" s="13" t="str">
        <f>IF(Recap!H1663="","",IF(Recap!H1663&lt;0.25,1,0)+Recap!H1663)</f>
        <v/>
      </c>
      <c r="I1662" s="13" t="str">
        <f>IF(Recap!I1663="","",IF(Recap!I1663&lt;0.25,1,0)+Recap!I1663)</f>
        <v/>
      </c>
      <c r="J1662" s="13" t="str">
        <f>IF(Recap!J1663="","",IF(Recap!J1663&lt;0.25,1,0)+Recap!J1663)</f>
        <v/>
      </c>
      <c r="L1662" s="13" t="str">
        <f>IF(Recap!L1663="","",IF(Recap!L1663&lt;0.25,1,0)+Recap!L1663)</f>
        <v/>
      </c>
    </row>
    <row r="1663" spans="1:12">
      <c r="A1663" s="2" t="str">
        <f>IF(Recap!A1664="","",IF(Recap!A1664&lt;0.25,1,0)+Recap!A1664)</f>
        <v/>
      </c>
      <c r="B1663" s="13" t="str">
        <f>IF(Recap!B1664="","",IF(Recap!B1664&lt;0.25,1,0)+Recap!B1664)</f>
        <v/>
      </c>
      <c r="C1663" s="13" t="str">
        <f>IF(Recap!C1664="","",IF(Recap!C1664&lt;0.25,1,0)+Recap!C1664)</f>
        <v/>
      </c>
      <c r="D1663" s="13" t="str">
        <f>IF(Recap!D1664="","",IF(Recap!D1664&lt;0.25,1,0)+Recap!D1664)</f>
        <v/>
      </c>
      <c r="E1663" s="13" t="str">
        <f>IF(Recap!E1664="","",IF(Recap!E1664&lt;0.25,1,0)+Recap!E1664)</f>
        <v/>
      </c>
      <c r="F1663" s="13" t="str">
        <f>IF(Recap!F1664="","",IF(Recap!F1664&lt;0.25,1,0)+Recap!F1664)</f>
        <v/>
      </c>
      <c r="G1663" s="13" t="str">
        <f>IF(Recap!G1664="","",IF(Recap!G1664&lt;0.25,1,0)+Recap!G1664)</f>
        <v/>
      </c>
      <c r="H1663" s="13" t="str">
        <f>IF(Recap!H1664="","",IF(Recap!H1664&lt;0.25,1,0)+Recap!H1664)</f>
        <v/>
      </c>
      <c r="I1663" s="13" t="str">
        <f>IF(Recap!I1664="","",IF(Recap!I1664&lt;0.25,1,0)+Recap!I1664)</f>
        <v/>
      </c>
      <c r="J1663" s="13" t="str">
        <f>IF(Recap!J1664="","",IF(Recap!J1664&lt;0.25,1,0)+Recap!J1664)</f>
        <v/>
      </c>
      <c r="L1663" s="13" t="str">
        <f>IF(Recap!L1664="","",IF(Recap!L1664&lt;0.25,1,0)+Recap!L1664)</f>
        <v/>
      </c>
    </row>
    <row r="1664" spans="1:12">
      <c r="A1664" s="2" t="str">
        <f>IF(Recap!A1665="","",IF(Recap!A1665&lt;0.25,1,0)+Recap!A1665)</f>
        <v/>
      </c>
      <c r="B1664" s="13" t="str">
        <f>IF(Recap!B1665="","",IF(Recap!B1665&lt;0.25,1,0)+Recap!B1665)</f>
        <v/>
      </c>
      <c r="C1664" s="13" t="str">
        <f>IF(Recap!C1665="","",IF(Recap!C1665&lt;0.25,1,0)+Recap!C1665)</f>
        <v/>
      </c>
      <c r="D1664" s="13" t="str">
        <f>IF(Recap!D1665="","",IF(Recap!D1665&lt;0.25,1,0)+Recap!D1665)</f>
        <v/>
      </c>
      <c r="E1664" s="13" t="str">
        <f>IF(Recap!E1665="","",IF(Recap!E1665&lt;0.25,1,0)+Recap!E1665)</f>
        <v/>
      </c>
      <c r="F1664" s="13" t="str">
        <f>IF(Recap!F1665="","",IF(Recap!F1665&lt;0.25,1,0)+Recap!F1665)</f>
        <v/>
      </c>
      <c r="G1664" s="13" t="str">
        <f>IF(Recap!G1665="","",IF(Recap!G1665&lt;0.25,1,0)+Recap!G1665)</f>
        <v/>
      </c>
      <c r="H1664" s="13" t="str">
        <f>IF(Recap!H1665="","",IF(Recap!H1665&lt;0.25,1,0)+Recap!H1665)</f>
        <v/>
      </c>
      <c r="I1664" s="13" t="str">
        <f>IF(Recap!I1665="","",IF(Recap!I1665&lt;0.25,1,0)+Recap!I1665)</f>
        <v/>
      </c>
      <c r="J1664" s="13" t="str">
        <f>IF(Recap!J1665="","",IF(Recap!J1665&lt;0.25,1,0)+Recap!J1665)</f>
        <v/>
      </c>
      <c r="L1664" s="13" t="str">
        <f>IF(Recap!L1665="","",IF(Recap!L1665&lt;0.25,1,0)+Recap!L1665)</f>
        <v/>
      </c>
    </row>
    <row r="1665" spans="1:12">
      <c r="A1665" s="2" t="str">
        <f>IF(Recap!A1666="","",IF(Recap!A1666&lt;0.25,1,0)+Recap!A1666)</f>
        <v/>
      </c>
      <c r="B1665" s="13" t="str">
        <f>IF(Recap!B1666="","",IF(Recap!B1666&lt;0.25,1,0)+Recap!B1666)</f>
        <v/>
      </c>
      <c r="C1665" s="13" t="str">
        <f>IF(Recap!C1666="","",IF(Recap!C1666&lt;0.25,1,0)+Recap!C1666)</f>
        <v/>
      </c>
      <c r="D1665" s="13" t="str">
        <f>IF(Recap!D1666="","",IF(Recap!D1666&lt;0.25,1,0)+Recap!D1666)</f>
        <v/>
      </c>
      <c r="E1665" s="13" t="str">
        <f>IF(Recap!E1666="","",IF(Recap!E1666&lt;0.25,1,0)+Recap!E1666)</f>
        <v/>
      </c>
      <c r="F1665" s="13" t="str">
        <f>IF(Recap!F1666="","",IF(Recap!F1666&lt;0.25,1,0)+Recap!F1666)</f>
        <v/>
      </c>
      <c r="G1665" s="13" t="str">
        <f>IF(Recap!G1666="","",IF(Recap!G1666&lt;0.25,1,0)+Recap!G1666)</f>
        <v/>
      </c>
      <c r="H1665" s="13" t="str">
        <f>IF(Recap!H1666="","",IF(Recap!H1666&lt;0.25,1,0)+Recap!H1666)</f>
        <v/>
      </c>
      <c r="I1665" s="13" t="str">
        <f>IF(Recap!I1666="","",IF(Recap!I1666&lt;0.25,1,0)+Recap!I1666)</f>
        <v/>
      </c>
      <c r="J1665" s="13" t="str">
        <f>IF(Recap!J1666="","",IF(Recap!J1666&lt;0.25,1,0)+Recap!J1666)</f>
        <v/>
      </c>
      <c r="L1665" s="13" t="str">
        <f>IF(Recap!L1666="","",IF(Recap!L1666&lt;0.25,1,0)+Recap!L1666)</f>
        <v/>
      </c>
    </row>
    <row r="1666" spans="1:12">
      <c r="A1666" s="2" t="str">
        <f>IF(Recap!A1667="","",IF(Recap!A1667&lt;0.25,1,0)+Recap!A1667)</f>
        <v/>
      </c>
      <c r="B1666" s="13" t="str">
        <f>IF(Recap!B1667="","",IF(Recap!B1667&lt;0.25,1,0)+Recap!B1667)</f>
        <v/>
      </c>
      <c r="C1666" s="13" t="str">
        <f>IF(Recap!C1667="","",IF(Recap!C1667&lt;0.25,1,0)+Recap!C1667)</f>
        <v/>
      </c>
      <c r="D1666" s="13" t="str">
        <f>IF(Recap!D1667="","",IF(Recap!D1667&lt;0.25,1,0)+Recap!D1667)</f>
        <v/>
      </c>
      <c r="E1666" s="13" t="str">
        <f>IF(Recap!E1667="","",IF(Recap!E1667&lt;0.25,1,0)+Recap!E1667)</f>
        <v/>
      </c>
      <c r="F1666" s="13" t="str">
        <f>IF(Recap!F1667="","",IF(Recap!F1667&lt;0.25,1,0)+Recap!F1667)</f>
        <v/>
      </c>
      <c r="G1666" s="13" t="str">
        <f>IF(Recap!G1667="","",IF(Recap!G1667&lt;0.25,1,0)+Recap!G1667)</f>
        <v/>
      </c>
      <c r="H1666" s="13" t="str">
        <f>IF(Recap!H1667="","",IF(Recap!H1667&lt;0.25,1,0)+Recap!H1667)</f>
        <v/>
      </c>
      <c r="I1666" s="13" t="str">
        <f>IF(Recap!I1667="","",IF(Recap!I1667&lt;0.25,1,0)+Recap!I1667)</f>
        <v/>
      </c>
      <c r="J1666" s="13" t="str">
        <f>IF(Recap!J1667="","",IF(Recap!J1667&lt;0.25,1,0)+Recap!J1667)</f>
        <v/>
      </c>
      <c r="L1666" s="13" t="str">
        <f>IF(Recap!L1667="","",IF(Recap!L1667&lt;0.25,1,0)+Recap!L1667)</f>
        <v/>
      </c>
    </row>
    <row r="1667" spans="1:12">
      <c r="A1667" s="2" t="str">
        <f>IF(Recap!A1668="","",IF(Recap!A1668&lt;0.25,1,0)+Recap!A1668)</f>
        <v/>
      </c>
      <c r="B1667" s="13" t="str">
        <f>IF(Recap!B1668="","",IF(Recap!B1668&lt;0.25,1,0)+Recap!B1668)</f>
        <v/>
      </c>
      <c r="C1667" s="13" t="str">
        <f>IF(Recap!C1668="","",IF(Recap!C1668&lt;0.25,1,0)+Recap!C1668)</f>
        <v/>
      </c>
      <c r="D1667" s="13" t="str">
        <f>IF(Recap!D1668="","",IF(Recap!D1668&lt;0.25,1,0)+Recap!D1668)</f>
        <v/>
      </c>
      <c r="E1667" s="13" t="str">
        <f>IF(Recap!E1668="","",IF(Recap!E1668&lt;0.25,1,0)+Recap!E1668)</f>
        <v/>
      </c>
      <c r="F1667" s="13" t="str">
        <f>IF(Recap!F1668="","",IF(Recap!F1668&lt;0.25,1,0)+Recap!F1668)</f>
        <v/>
      </c>
      <c r="G1667" s="13" t="str">
        <f>IF(Recap!G1668="","",IF(Recap!G1668&lt;0.25,1,0)+Recap!G1668)</f>
        <v/>
      </c>
      <c r="H1667" s="13" t="str">
        <f>IF(Recap!H1668="","",IF(Recap!H1668&lt;0.25,1,0)+Recap!H1668)</f>
        <v/>
      </c>
      <c r="I1667" s="13" t="str">
        <f>IF(Recap!I1668="","",IF(Recap!I1668&lt;0.25,1,0)+Recap!I1668)</f>
        <v/>
      </c>
      <c r="J1667" s="13" t="str">
        <f>IF(Recap!J1668="","",IF(Recap!J1668&lt;0.25,1,0)+Recap!J1668)</f>
        <v/>
      </c>
      <c r="L1667" s="13" t="str">
        <f>IF(Recap!L1668="","",IF(Recap!L1668&lt;0.25,1,0)+Recap!L1668)</f>
        <v/>
      </c>
    </row>
    <row r="1668" spans="1:12">
      <c r="A1668" s="2" t="str">
        <f>IF(Recap!A1669="","",IF(Recap!A1669&lt;0.25,1,0)+Recap!A1669)</f>
        <v/>
      </c>
      <c r="B1668" s="13" t="str">
        <f>IF(Recap!B1669="","",IF(Recap!B1669&lt;0.25,1,0)+Recap!B1669)</f>
        <v/>
      </c>
      <c r="C1668" s="13" t="str">
        <f>IF(Recap!C1669="","",IF(Recap!C1669&lt;0.25,1,0)+Recap!C1669)</f>
        <v/>
      </c>
      <c r="D1668" s="13" t="str">
        <f>IF(Recap!D1669="","",IF(Recap!D1669&lt;0.25,1,0)+Recap!D1669)</f>
        <v/>
      </c>
      <c r="E1668" s="13" t="str">
        <f>IF(Recap!E1669="","",IF(Recap!E1669&lt;0.25,1,0)+Recap!E1669)</f>
        <v/>
      </c>
      <c r="F1668" s="13" t="str">
        <f>IF(Recap!F1669="","",IF(Recap!F1669&lt;0.25,1,0)+Recap!F1669)</f>
        <v/>
      </c>
      <c r="G1668" s="13" t="str">
        <f>IF(Recap!G1669="","",IF(Recap!G1669&lt;0.25,1,0)+Recap!G1669)</f>
        <v/>
      </c>
      <c r="H1668" s="13" t="str">
        <f>IF(Recap!H1669="","",IF(Recap!H1669&lt;0.25,1,0)+Recap!H1669)</f>
        <v/>
      </c>
      <c r="I1668" s="13" t="str">
        <f>IF(Recap!I1669="","",IF(Recap!I1669&lt;0.25,1,0)+Recap!I1669)</f>
        <v/>
      </c>
      <c r="J1668" s="13" t="str">
        <f>IF(Recap!J1669="","",IF(Recap!J1669&lt;0.25,1,0)+Recap!J1669)</f>
        <v/>
      </c>
      <c r="L1668" s="13" t="str">
        <f>IF(Recap!L1669="","",IF(Recap!L1669&lt;0.25,1,0)+Recap!L1669)</f>
        <v/>
      </c>
    </row>
    <row r="1669" spans="1:12">
      <c r="A1669" s="2" t="str">
        <f>IF(Recap!A1670="","",IF(Recap!A1670&lt;0.25,1,0)+Recap!A1670)</f>
        <v/>
      </c>
      <c r="B1669" s="13" t="str">
        <f>IF(Recap!B1670="","",IF(Recap!B1670&lt;0.25,1,0)+Recap!B1670)</f>
        <v/>
      </c>
      <c r="C1669" s="13" t="str">
        <f>IF(Recap!C1670="","",IF(Recap!C1670&lt;0.25,1,0)+Recap!C1670)</f>
        <v/>
      </c>
      <c r="D1669" s="13" t="str">
        <f>IF(Recap!D1670="","",IF(Recap!D1670&lt;0.25,1,0)+Recap!D1670)</f>
        <v/>
      </c>
      <c r="E1669" s="13" t="str">
        <f>IF(Recap!E1670="","",IF(Recap!E1670&lt;0.25,1,0)+Recap!E1670)</f>
        <v/>
      </c>
      <c r="F1669" s="13" t="str">
        <f>IF(Recap!F1670="","",IF(Recap!F1670&lt;0.25,1,0)+Recap!F1670)</f>
        <v/>
      </c>
      <c r="G1669" s="13" t="str">
        <f>IF(Recap!G1670="","",IF(Recap!G1670&lt;0.25,1,0)+Recap!G1670)</f>
        <v/>
      </c>
      <c r="H1669" s="13" t="str">
        <f>IF(Recap!H1670="","",IF(Recap!H1670&lt;0.25,1,0)+Recap!H1670)</f>
        <v/>
      </c>
      <c r="I1669" s="13" t="str">
        <f>IF(Recap!I1670="","",IF(Recap!I1670&lt;0.25,1,0)+Recap!I1670)</f>
        <v/>
      </c>
      <c r="J1669" s="13" t="str">
        <f>IF(Recap!J1670="","",IF(Recap!J1670&lt;0.25,1,0)+Recap!J1670)</f>
        <v/>
      </c>
      <c r="L1669" s="13" t="str">
        <f>IF(Recap!L1670="","",IF(Recap!L1670&lt;0.25,1,0)+Recap!L1670)</f>
        <v/>
      </c>
    </row>
    <row r="1670" spans="1:12">
      <c r="A1670" s="2" t="str">
        <f>IF(Recap!A1671="","",IF(Recap!A1671&lt;0.25,1,0)+Recap!A1671)</f>
        <v/>
      </c>
      <c r="B1670" s="13" t="str">
        <f>IF(Recap!B1671="","",IF(Recap!B1671&lt;0.25,1,0)+Recap!B1671)</f>
        <v/>
      </c>
      <c r="C1670" s="13" t="str">
        <f>IF(Recap!C1671="","",IF(Recap!C1671&lt;0.25,1,0)+Recap!C1671)</f>
        <v/>
      </c>
      <c r="D1670" s="13" t="str">
        <f>IF(Recap!D1671="","",IF(Recap!D1671&lt;0.25,1,0)+Recap!D1671)</f>
        <v/>
      </c>
      <c r="E1670" s="13" t="str">
        <f>IF(Recap!E1671="","",IF(Recap!E1671&lt;0.25,1,0)+Recap!E1671)</f>
        <v/>
      </c>
      <c r="F1670" s="13" t="str">
        <f>IF(Recap!F1671="","",IF(Recap!F1671&lt;0.25,1,0)+Recap!F1671)</f>
        <v/>
      </c>
      <c r="G1670" s="13" t="str">
        <f>IF(Recap!G1671="","",IF(Recap!G1671&lt;0.25,1,0)+Recap!G1671)</f>
        <v/>
      </c>
      <c r="H1670" s="13" t="str">
        <f>IF(Recap!H1671="","",IF(Recap!H1671&lt;0.25,1,0)+Recap!H1671)</f>
        <v/>
      </c>
      <c r="I1670" s="13" t="str">
        <f>IF(Recap!I1671="","",IF(Recap!I1671&lt;0.25,1,0)+Recap!I1671)</f>
        <v/>
      </c>
      <c r="J1670" s="13" t="str">
        <f>IF(Recap!J1671="","",IF(Recap!J1671&lt;0.25,1,0)+Recap!J1671)</f>
        <v/>
      </c>
      <c r="L1670" s="13" t="str">
        <f>IF(Recap!L1671="","",IF(Recap!L1671&lt;0.25,1,0)+Recap!L1671)</f>
        <v/>
      </c>
    </row>
    <row r="1671" spans="1:12">
      <c r="A1671" s="2" t="str">
        <f>IF(Recap!A1672="","",IF(Recap!A1672&lt;0.25,1,0)+Recap!A1672)</f>
        <v/>
      </c>
      <c r="B1671" s="13" t="str">
        <f>IF(Recap!B1672="","",IF(Recap!B1672&lt;0.25,1,0)+Recap!B1672)</f>
        <v/>
      </c>
      <c r="C1671" s="13" t="str">
        <f>IF(Recap!C1672="","",IF(Recap!C1672&lt;0.25,1,0)+Recap!C1672)</f>
        <v/>
      </c>
      <c r="D1671" s="13" t="str">
        <f>IF(Recap!D1672="","",IF(Recap!D1672&lt;0.25,1,0)+Recap!D1672)</f>
        <v/>
      </c>
      <c r="E1671" s="13" t="str">
        <f>IF(Recap!E1672="","",IF(Recap!E1672&lt;0.25,1,0)+Recap!E1672)</f>
        <v/>
      </c>
      <c r="F1671" s="13" t="str">
        <f>IF(Recap!F1672="","",IF(Recap!F1672&lt;0.25,1,0)+Recap!F1672)</f>
        <v/>
      </c>
      <c r="G1671" s="13" t="str">
        <f>IF(Recap!G1672="","",IF(Recap!G1672&lt;0.25,1,0)+Recap!G1672)</f>
        <v/>
      </c>
      <c r="H1671" s="13" t="str">
        <f>IF(Recap!H1672="","",IF(Recap!H1672&lt;0.25,1,0)+Recap!H1672)</f>
        <v/>
      </c>
      <c r="I1671" s="13" t="str">
        <f>IF(Recap!I1672="","",IF(Recap!I1672&lt;0.25,1,0)+Recap!I1672)</f>
        <v/>
      </c>
      <c r="J1671" s="13" t="str">
        <f>IF(Recap!J1672="","",IF(Recap!J1672&lt;0.25,1,0)+Recap!J1672)</f>
        <v/>
      </c>
      <c r="L1671" s="13" t="str">
        <f>IF(Recap!L1672="","",IF(Recap!L1672&lt;0.25,1,0)+Recap!L1672)</f>
        <v/>
      </c>
    </row>
    <row r="1672" spans="1:12">
      <c r="A1672" s="2" t="str">
        <f>IF(Recap!A1673="","",IF(Recap!A1673&lt;0.25,1,0)+Recap!A1673)</f>
        <v/>
      </c>
      <c r="B1672" s="13" t="str">
        <f>IF(Recap!B1673="","",IF(Recap!B1673&lt;0.25,1,0)+Recap!B1673)</f>
        <v/>
      </c>
      <c r="C1672" s="13" t="str">
        <f>IF(Recap!C1673="","",IF(Recap!C1673&lt;0.25,1,0)+Recap!C1673)</f>
        <v/>
      </c>
      <c r="D1672" s="13" t="str">
        <f>IF(Recap!D1673="","",IF(Recap!D1673&lt;0.25,1,0)+Recap!D1673)</f>
        <v/>
      </c>
      <c r="E1672" s="13" t="str">
        <f>IF(Recap!E1673="","",IF(Recap!E1673&lt;0.25,1,0)+Recap!E1673)</f>
        <v/>
      </c>
      <c r="F1672" s="13" t="str">
        <f>IF(Recap!F1673="","",IF(Recap!F1673&lt;0.25,1,0)+Recap!F1673)</f>
        <v/>
      </c>
      <c r="G1672" s="13" t="str">
        <f>IF(Recap!G1673="","",IF(Recap!G1673&lt;0.25,1,0)+Recap!G1673)</f>
        <v/>
      </c>
      <c r="H1672" s="13" t="str">
        <f>IF(Recap!H1673="","",IF(Recap!H1673&lt;0.25,1,0)+Recap!H1673)</f>
        <v/>
      </c>
      <c r="I1672" s="13" t="str">
        <f>IF(Recap!I1673="","",IF(Recap!I1673&lt;0.25,1,0)+Recap!I1673)</f>
        <v/>
      </c>
      <c r="J1672" s="13" t="str">
        <f>IF(Recap!J1673="","",IF(Recap!J1673&lt;0.25,1,0)+Recap!J1673)</f>
        <v/>
      </c>
      <c r="L1672" s="13" t="str">
        <f>IF(Recap!L1673="","",IF(Recap!L1673&lt;0.25,1,0)+Recap!L1673)</f>
        <v/>
      </c>
    </row>
    <row r="1673" spans="1:12">
      <c r="A1673" s="2" t="str">
        <f>IF(Recap!A1674="","",IF(Recap!A1674&lt;0.25,1,0)+Recap!A1674)</f>
        <v/>
      </c>
      <c r="B1673" s="13" t="str">
        <f>IF(Recap!B1674="","",IF(Recap!B1674&lt;0.25,1,0)+Recap!B1674)</f>
        <v/>
      </c>
      <c r="C1673" s="13" t="str">
        <f>IF(Recap!C1674="","",IF(Recap!C1674&lt;0.25,1,0)+Recap!C1674)</f>
        <v/>
      </c>
      <c r="D1673" s="13" t="str">
        <f>IF(Recap!D1674="","",IF(Recap!D1674&lt;0.25,1,0)+Recap!D1674)</f>
        <v/>
      </c>
      <c r="E1673" s="13" t="str">
        <f>IF(Recap!E1674="","",IF(Recap!E1674&lt;0.25,1,0)+Recap!E1674)</f>
        <v/>
      </c>
      <c r="F1673" s="13" t="str">
        <f>IF(Recap!F1674="","",IF(Recap!F1674&lt;0.25,1,0)+Recap!F1674)</f>
        <v/>
      </c>
      <c r="G1673" s="13" t="str">
        <f>IF(Recap!G1674="","",IF(Recap!G1674&lt;0.25,1,0)+Recap!G1674)</f>
        <v/>
      </c>
      <c r="H1673" s="13" t="str">
        <f>IF(Recap!H1674="","",IF(Recap!H1674&lt;0.25,1,0)+Recap!H1674)</f>
        <v/>
      </c>
      <c r="I1673" s="13" t="str">
        <f>IF(Recap!I1674="","",IF(Recap!I1674&lt;0.25,1,0)+Recap!I1674)</f>
        <v/>
      </c>
      <c r="J1673" s="13" t="str">
        <f>IF(Recap!J1674="","",IF(Recap!J1674&lt;0.25,1,0)+Recap!J1674)</f>
        <v/>
      </c>
      <c r="L1673" s="13" t="str">
        <f>IF(Recap!L1674="","",IF(Recap!L1674&lt;0.25,1,0)+Recap!L1674)</f>
        <v/>
      </c>
    </row>
    <row r="1674" spans="1:12">
      <c r="A1674" s="2" t="str">
        <f>IF(Recap!A1675="","",IF(Recap!A1675&lt;0.25,1,0)+Recap!A1675)</f>
        <v/>
      </c>
      <c r="B1674" s="13" t="str">
        <f>IF(Recap!B1675="","",IF(Recap!B1675&lt;0.25,1,0)+Recap!B1675)</f>
        <v/>
      </c>
      <c r="C1674" s="13" t="str">
        <f>IF(Recap!C1675="","",IF(Recap!C1675&lt;0.25,1,0)+Recap!C1675)</f>
        <v/>
      </c>
      <c r="D1674" s="13" t="str">
        <f>IF(Recap!D1675="","",IF(Recap!D1675&lt;0.25,1,0)+Recap!D1675)</f>
        <v/>
      </c>
      <c r="E1674" s="13" t="str">
        <f>IF(Recap!E1675="","",IF(Recap!E1675&lt;0.25,1,0)+Recap!E1675)</f>
        <v/>
      </c>
      <c r="F1674" s="13" t="str">
        <f>IF(Recap!F1675="","",IF(Recap!F1675&lt;0.25,1,0)+Recap!F1675)</f>
        <v/>
      </c>
      <c r="G1674" s="13" t="str">
        <f>IF(Recap!G1675="","",IF(Recap!G1675&lt;0.25,1,0)+Recap!G1675)</f>
        <v/>
      </c>
      <c r="H1674" s="13" t="str">
        <f>IF(Recap!H1675="","",IF(Recap!H1675&lt;0.25,1,0)+Recap!H1675)</f>
        <v/>
      </c>
      <c r="I1674" s="13" t="str">
        <f>IF(Recap!I1675="","",IF(Recap!I1675&lt;0.25,1,0)+Recap!I1675)</f>
        <v/>
      </c>
      <c r="J1674" s="13" t="str">
        <f>IF(Recap!J1675="","",IF(Recap!J1675&lt;0.25,1,0)+Recap!J1675)</f>
        <v/>
      </c>
      <c r="L1674" s="13" t="str">
        <f>IF(Recap!L1675="","",IF(Recap!L1675&lt;0.25,1,0)+Recap!L1675)</f>
        <v/>
      </c>
    </row>
    <row r="1675" spans="1:12">
      <c r="A1675" s="2" t="str">
        <f>IF(Recap!A1676="","",IF(Recap!A1676&lt;0.25,1,0)+Recap!A1676)</f>
        <v/>
      </c>
      <c r="B1675" s="13" t="str">
        <f>IF(Recap!B1676="","",IF(Recap!B1676&lt;0.25,1,0)+Recap!B1676)</f>
        <v/>
      </c>
      <c r="C1675" s="13" t="str">
        <f>IF(Recap!C1676="","",IF(Recap!C1676&lt;0.25,1,0)+Recap!C1676)</f>
        <v/>
      </c>
      <c r="D1675" s="13" t="str">
        <f>IF(Recap!D1676="","",IF(Recap!D1676&lt;0.25,1,0)+Recap!D1676)</f>
        <v/>
      </c>
      <c r="E1675" s="13" t="str">
        <f>IF(Recap!E1676="","",IF(Recap!E1676&lt;0.25,1,0)+Recap!E1676)</f>
        <v/>
      </c>
      <c r="F1675" s="13" t="str">
        <f>IF(Recap!F1676="","",IF(Recap!F1676&lt;0.25,1,0)+Recap!F1676)</f>
        <v/>
      </c>
      <c r="G1675" s="13" t="str">
        <f>IF(Recap!G1676="","",IF(Recap!G1676&lt;0.25,1,0)+Recap!G1676)</f>
        <v/>
      </c>
      <c r="H1675" s="13" t="str">
        <f>IF(Recap!H1676="","",IF(Recap!H1676&lt;0.25,1,0)+Recap!H1676)</f>
        <v/>
      </c>
      <c r="I1675" s="13" t="str">
        <f>IF(Recap!I1676="","",IF(Recap!I1676&lt;0.25,1,0)+Recap!I1676)</f>
        <v/>
      </c>
      <c r="J1675" s="13" t="str">
        <f>IF(Recap!J1676="","",IF(Recap!J1676&lt;0.25,1,0)+Recap!J1676)</f>
        <v/>
      </c>
      <c r="L1675" s="13" t="str">
        <f>IF(Recap!L1676="","",IF(Recap!L1676&lt;0.25,1,0)+Recap!L1676)</f>
        <v/>
      </c>
    </row>
    <row r="1676" spans="1:12">
      <c r="A1676" s="2" t="str">
        <f>IF(Recap!A1677="","",IF(Recap!A1677&lt;0.25,1,0)+Recap!A1677)</f>
        <v/>
      </c>
      <c r="B1676" s="13" t="str">
        <f>IF(Recap!B1677="","",IF(Recap!B1677&lt;0.25,1,0)+Recap!B1677)</f>
        <v/>
      </c>
      <c r="C1676" s="13" t="str">
        <f>IF(Recap!C1677="","",IF(Recap!C1677&lt;0.25,1,0)+Recap!C1677)</f>
        <v/>
      </c>
      <c r="D1676" s="13" t="str">
        <f>IF(Recap!D1677="","",IF(Recap!D1677&lt;0.25,1,0)+Recap!D1677)</f>
        <v/>
      </c>
      <c r="E1676" s="13" t="str">
        <f>IF(Recap!E1677="","",IF(Recap!E1677&lt;0.25,1,0)+Recap!E1677)</f>
        <v/>
      </c>
      <c r="F1676" s="13" t="str">
        <f>IF(Recap!F1677="","",IF(Recap!F1677&lt;0.25,1,0)+Recap!F1677)</f>
        <v/>
      </c>
      <c r="G1676" s="13" t="str">
        <f>IF(Recap!G1677="","",IF(Recap!G1677&lt;0.25,1,0)+Recap!G1677)</f>
        <v/>
      </c>
      <c r="H1676" s="13" t="str">
        <f>IF(Recap!H1677="","",IF(Recap!H1677&lt;0.25,1,0)+Recap!H1677)</f>
        <v/>
      </c>
      <c r="I1676" s="13" t="str">
        <f>IF(Recap!I1677="","",IF(Recap!I1677&lt;0.25,1,0)+Recap!I1677)</f>
        <v/>
      </c>
      <c r="J1676" s="13" t="str">
        <f>IF(Recap!J1677="","",IF(Recap!J1677&lt;0.25,1,0)+Recap!J1677)</f>
        <v/>
      </c>
      <c r="L1676" s="13" t="str">
        <f>IF(Recap!L1677="","",IF(Recap!L1677&lt;0.25,1,0)+Recap!L1677)</f>
        <v/>
      </c>
    </row>
    <row r="1677" spans="1:12">
      <c r="A1677" s="2" t="str">
        <f>IF(Recap!A1678="","",IF(Recap!A1678&lt;0.25,1,0)+Recap!A1678)</f>
        <v/>
      </c>
      <c r="B1677" s="13" t="str">
        <f>IF(Recap!B1678="","",IF(Recap!B1678&lt;0.25,1,0)+Recap!B1678)</f>
        <v/>
      </c>
      <c r="C1677" s="13" t="str">
        <f>IF(Recap!C1678="","",IF(Recap!C1678&lt;0.25,1,0)+Recap!C1678)</f>
        <v/>
      </c>
      <c r="D1677" s="13" t="str">
        <f>IF(Recap!D1678="","",IF(Recap!D1678&lt;0.25,1,0)+Recap!D1678)</f>
        <v/>
      </c>
      <c r="E1677" s="13" t="str">
        <f>IF(Recap!E1678="","",IF(Recap!E1678&lt;0.25,1,0)+Recap!E1678)</f>
        <v/>
      </c>
      <c r="F1677" s="13" t="str">
        <f>IF(Recap!F1678="","",IF(Recap!F1678&lt;0.25,1,0)+Recap!F1678)</f>
        <v/>
      </c>
      <c r="G1677" s="13" t="str">
        <f>IF(Recap!G1678="","",IF(Recap!G1678&lt;0.25,1,0)+Recap!G1678)</f>
        <v/>
      </c>
      <c r="H1677" s="13" t="str">
        <f>IF(Recap!H1678="","",IF(Recap!H1678&lt;0.25,1,0)+Recap!H1678)</f>
        <v/>
      </c>
      <c r="I1677" s="13" t="str">
        <f>IF(Recap!I1678="","",IF(Recap!I1678&lt;0.25,1,0)+Recap!I1678)</f>
        <v/>
      </c>
      <c r="J1677" s="13" t="str">
        <f>IF(Recap!J1678="","",IF(Recap!J1678&lt;0.25,1,0)+Recap!J1678)</f>
        <v/>
      </c>
      <c r="L1677" s="13" t="str">
        <f>IF(Recap!L1678="","",IF(Recap!L1678&lt;0.25,1,0)+Recap!L1678)</f>
        <v/>
      </c>
    </row>
    <row r="1678" spans="1:12">
      <c r="A1678" s="2" t="str">
        <f>IF(Recap!A1679="","",IF(Recap!A1679&lt;0.25,1,0)+Recap!A1679)</f>
        <v/>
      </c>
      <c r="B1678" s="13" t="str">
        <f>IF(Recap!B1679="","",IF(Recap!B1679&lt;0.25,1,0)+Recap!B1679)</f>
        <v/>
      </c>
      <c r="C1678" s="13" t="str">
        <f>IF(Recap!C1679="","",IF(Recap!C1679&lt;0.25,1,0)+Recap!C1679)</f>
        <v/>
      </c>
      <c r="D1678" s="13" t="str">
        <f>IF(Recap!D1679="","",IF(Recap!D1679&lt;0.25,1,0)+Recap!D1679)</f>
        <v/>
      </c>
      <c r="E1678" s="13" t="str">
        <f>IF(Recap!E1679="","",IF(Recap!E1679&lt;0.25,1,0)+Recap!E1679)</f>
        <v/>
      </c>
      <c r="F1678" s="13" t="str">
        <f>IF(Recap!F1679="","",IF(Recap!F1679&lt;0.25,1,0)+Recap!F1679)</f>
        <v/>
      </c>
      <c r="G1678" s="13" t="str">
        <f>IF(Recap!G1679="","",IF(Recap!G1679&lt;0.25,1,0)+Recap!G1679)</f>
        <v/>
      </c>
      <c r="H1678" s="13" t="str">
        <f>IF(Recap!H1679="","",IF(Recap!H1679&lt;0.25,1,0)+Recap!H1679)</f>
        <v/>
      </c>
      <c r="I1678" s="13" t="str">
        <f>IF(Recap!I1679="","",IF(Recap!I1679&lt;0.25,1,0)+Recap!I1679)</f>
        <v/>
      </c>
      <c r="J1678" s="13" t="str">
        <f>IF(Recap!J1679="","",IF(Recap!J1679&lt;0.25,1,0)+Recap!J1679)</f>
        <v/>
      </c>
      <c r="L1678" s="13" t="str">
        <f>IF(Recap!L1679="","",IF(Recap!L1679&lt;0.25,1,0)+Recap!L1679)</f>
        <v/>
      </c>
    </row>
    <row r="1679" spans="1:12">
      <c r="A1679" s="2" t="str">
        <f>IF(Recap!A1680="","",IF(Recap!A1680&lt;0.25,1,0)+Recap!A1680)</f>
        <v/>
      </c>
      <c r="B1679" s="13" t="str">
        <f>IF(Recap!B1680="","",IF(Recap!B1680&lt;0.25,1,0)+Recap!B1680)</f>
        <v/>
      </c>
      <c r="C1679" s="13" t="str">
        <f>IF(Recap!C1680="","",IF(Recap!C1680&lt;0.25,1,0)+Recap!C1680)</f>
        <v/>
      </c>
      <c r="D1679" s="13" t="str">
        <f>IF(Recap!D1680="","",IF(Recap!D1680&lt;0.25,1,0)+Recap!D1680)</f>
        <v/>
      </c>
      <c r="E1679" s="13" t="str">
        <f>IF(Recap!E1680="","",IF(Recap!E1680&lt;0.25,1,0)+Recap!E1680)</f>
        <v/>
      </c>
      <c r="F1679" s="13" t="str">
        <f>IF(Recap!F1680="","",IF(Recap!F1680&lt;0.25,1,0)+Recap!F1680)</f>
        <v/>
      </c>
      <c r="G1679" s="13" t="str">
        <f>IF(Recap!G1680="","",IF(Recap!G1680&lt;0.25,1,0)+Recap!G1680)</f>
        <v/>
      </c>
      <c r="H1679" s="13" t="str">
        <f>IF(Recap!H1680="","",IF(Recap!H1680&lt;0.25,1,0)+Recap!H1680)</f>
        <v/>
      </c>
      <c r="I1679" s="13" t="str">
        <f>IF(Recap!I1680="","",IF(Recap!I1680&lt;0.25,1,0)+Recap!I1680)</f>
        <v/>
      </c>
      <c r="J1679" s="13" t="str">
        <f>IF(Recap!J1680="","",IF(Recap!J1680&lt;0.25,1,0)+Recap!J1680)</f>
        <v/>
      </c>
      <c r="L1679" s="13" t="str">
        <f>IF(Recap!L1680="","",IF(Recap!L1680&lt;0.25,1,0)+Recap!L1680)</f>
        <v/>
      </c>
    </row>
    <row r="1680" spans="1:12">
      <c r="A1680" s="2" t="str">
        <f>IF(Recap!A1681="","",IF(Recap!A1681&lt;0.25,1,0)+Recap!A1681)</f>
        <v/>
      </c>
      <c r="B1680" s="13" t="str">
        <f>IF(Recap!B1681="","",IF(Recap!B1681&lt;0.25,1,0)+Recap!B1681)</f>
        <v/>
      </c>
      <c r="C1680" s="13" t="str">
        <f>IF(Recap!C1681="","",IF(Recap!C1681&lt;0.25,1,0)+Recap!C1681)</f>
        <v/>
      </c>
      <c r="D1680" s="13" t="str">
        <f>IF(Recap!D1681="","",IF(Recap!D1681&lt;0.25,1,0)+Recap!D1681)</f>
        <v/>
      </c>
      <c r="E1680" s="13" t="str">
        <f>IF(Recap!E1681="","",IF(Recap!E1681&lt;0.25,1,0)+Recap!E1681)</f>
        <v/>
      </c>
      <c r="F1680" s="13" t="str">
        <f>IF(Recap!F1681="","",IF(Recap!F1681&lt;0.25,1,0)+Recap!F1681)</f>
        <v/>
      </c>
      <c r="G1680" s="13" t="str">
        <f>IF(Recap!G1681="","",IF(Recap!G1681&lt;0.25,1,0)+Recap!G1681)</f>
        <v/>
      </c>
      <c r="H1680" s="13" t="str">
        <f>IF(Recap!H1681="","",IF(Recap!H1681&lt;0.25,1,0)+Recap!H1681)</f>
        <v/>
      </c>
      <c r="I1680" s="13" t="str">
        <f>IF(Recap!I1681="","",IF(Recap!I1681&lt;0.25,1,0)+Recap!I1681)</f>
        <v/>
      </c>
      <c r="J1680" s="13" t="str">
        <f>IF(Recap!J1681="","",IF(Recap!J1681&lt;0.25,1,0)+Recap!J1681)</f>
        <v/>
      </c>
      <c r="L1680" s="13" t="str">
        <f>IF(Recap!L1681="","",IF(Recap!L1681&lt;0.25,1,0)+Recap!L1681)</f>
        <v/>
      </c>
    </row>
    <row r="1681" spans="1:12">
      <c r="A1681" s="2" t="str">
        <f>IF(Recap!A1682="","",IF(Recap!A1682&lt;0.25,1,0)+Recap!A1682)</f>
        <v/>
      </c>
      <c r="B1681" s="13" t="str">
        <f>IF(Recap!B1682="","",IF(Recap!B1682&lt;0.25,1,0)+Recap!B1682)</f>
        <v/>
      </c>
      <c r="C1681" s="13" t="str">
        <f>IF(Recap!C1682="","",IF(Recap!C1682&lt;0.25,1,0)+Recap!C1682)</f>
        <v/>
      </c>
      <c r="D1681" s="13" t="str">
        <f>IF(Recap!D1682="","",IF(Recap!D1682&lt;0.25,1,0)+Recap!D1682)</f>
        <v/>
      </c>
      <c r="E1681" s="13" t="str">
        <f>IF(Recap!E1682="","",IF(Recap!E1682&lt;0.25,1,0)+Recap!E1682)</f>
        <v/>
      </c>
      <c r="F1681" s="13" t="str">
        <f>IF(Recap!F1682="","",IF(Recap!F1682&lt;0.25,1,0)+Recap!F1682)</f>
        <v/>
      </c>
      <c r="G1681" s="13" t="str">
        <f>IF(Recap!G1682="","",IF(Recap!G1682&lt;0.25,1,0)+Recap!G1682)</f>
        <v/>
      </c>
      <c r="H1681" s="13" t="str">
        <f>IF(Recap!H1682="","",IF(Recap!H1682&lt;0.25,1,0)+Recap!H1682)</f>
        <v/>
      </c>
      <c r="I1681" s="13" t="str">
        <f>IF(Recap!I1682="","",IF(Recap!I1682&lt;0.25,1,0)+Recap!I1682)</f>
        <v/>
      </c>
      <c r="J1681" s="13" t="str">
        <f>IF(Recap!J1682="","",IF(Recap!J1682&lt;0.25,1,0)+Recap!J1682)</f>
        <v/>
      </c>
      <c r="L1681" s="13" t="str">
        <f>IF(Recap!L1682="","",IF(Recap!L1682&lt;0.25,1,0)+Recap!L1682)</f>
        <v/>
      </c>
    </row>
    <row r="1682" spans="1:12">
      <c r="A1682" s="2" t="str">
        <f>IF(Recap!A1683="","",IF(Recap!A1683&lt;0.25,1,0)+Recap!A1683)</f>
        <v/>
      </c>
      <c r="B1682" s="13" t="str">
        <f>IF(Recap!B1683="","",IF(Recap!B1683&lt;0.25,1,0)+Recap!B1683)</f>
        <v/>
      </c>
      <c r="C1682" s="13" t="str">
        <f>IF(Recap!C1683="","",IF(Recap!C1683&lt;0.25,1,0)+Recap!C1683)</f>
        <v/>
      </c>
      <c r="D1682" s="13" t="str">
        <f>IF(Recap!D1683="","",IF(Recap!D1683&lt;0.25,1,0)+Recap!D1683)</f>
        <v/>
      </c>
      <c r="E1682" s="13" t="str">
        <f>IF(Recap!E1683="","",IF(Recap!E1683&lt;0.25,1,0)+Recap!E1683)</f>
        <v/>
      </c>
      <c r="F1682" s="13" t="str">
        <f>IF(Recap!F1683="","",IF(Recap!F1683&lt;0.25,1,0)+Recap!F1683)</f>
        <v/>
      </c>
      <c r="G1682" s="13" t="str">
        <f>IF(Recap!G1683="","",IF(Recap!G1683&lt;0.25,1,0)+Recap!G1683)</f>
        <v/>
      </c>
      <c r="H1682" s="13" t="str">
        <f>IF(Recap!H1683="","",IF(Recap!H1683&lt;0.25,1,0)+Recap!H1683)</f>
        <v/>
      </c>
      <c r="I1682" s="13" t="str">
        <f>IF(Recap!I1683="","",IF(Recap!I1683&lt;0.25,1,0)+Recap!I1683)</f>
        <v/>
      </c>
      <c r="J1682" s="13" t="str">
        <f>IF(Recap!J1683="","",IF(Recap!J1683&lt;0.25,1,0)+Recap!J1683)</f>
        <v/>
      </c>
      <c r="L1682" s="13" t="str">
        <f>IF(Recap!L1683="","",IF(Recap!L1683&lt;0.25,1,0)+Recap!L1683)</f>
        <v/>
      </c>
    </row>
    <row r="1683" spans="1:12">
      <c r="A1683" s="2" t="str">
        <f>IF(Recap!A1684="","",IF(Recap!A1684&lt;0.25,1,0)+Recap!A1684)</f>
        <v/>
      </c>
      <c r="B1683" s="13" t="str">
        <f>IF(Recap!B1684="","",IF(Recap!B1684&lt;0.25,1,0)+Recap!B1684)</f>
        <v/>
      </c>
      <c r="C1683" s="13" t="str">
        <f>IF(Recap!C1684="","",IF(Recap!C1684&lt;0.25,1,0)+Recap!C1684)</f>
        <v/>
      </c>
      <c r="D1683" s="13" t="str">
        <f>IF(Recap!D1684="","",IF(Recap!D1684&lt;0.25,1,0)+Recap!D1684)</f>
        <v/>
      </c>
      <c r="E1683" s="13" t="str">
        <f>IF(Recap!E1684="","",IF(Recap!E1684&lt;0.25,1,0)+Recap!E1684)</f>
        <v/>
      </c>
      <c r="F1683" s="13" t="str">
        <f>IF(Recap!F1684="","",IF(Recap!F1684&lt;0.25,1,0)+Recap!F1684)</f>
        <v/>
      </c>
      <c r="G1683" s="13" t="str">
        <f>IF(Recap!G1684="","",IF(Recap!G1684&lt;0.25,1,0)+Recap!G1684)</f>
        <v/>
      </c>
      <c r="H1683" s="13" t="str">
        <f>IF(Recap!H1684="","",IF(Recap!H1684&lt;0.25,1,0)+Recap!H1684)</f>
        <v/>
      </c>
      <c r="I1683" s="13" t="str">
        <f>IF(Recap!I1684="","",IF(Recap!I1684&lt;0.25,1,0)+Recap!I1684)</f>
        <v/>
      </c>
      <c r="J1683" s="13" t="str">
        <f>IF(Recap!J1684="","",IF(Recap!J1684&lt;0.25,1,0)+Recap!J1684)</f>
        <v/>
      </c>
      <c r="L1683" s="13" t="str">
        <f>IF(Recap!L1684="","",IF(Recap!L1684&lt;0.25,1,0)+Recap!L1684)</f>
        <v/>
      </c>
    </row>
    <row r="1684" spans="1:12">
      <c r="A1684" s="2" t="str">
        <f>IF(Recap!A1685="","",IF(Recap!A1685&lt;0.25,1,0)+Recap!A1685)</f>
        <v/>
      </c>
      <c r="B1684" s="13" t="str">
        <f>IF(Recap!B1685="","",IF(Recap!B1685&lt;0.25,1,0)+Recap!B1685)</f>
        <v/>
      </c>
      <c r="C1684" s="13" t="str">
        <f>IF(Recap!C1685="","",IF(Recap!C1685&lt;0.25,1,0)+Recap!C1685)</f>
        <v/>
      </c>
      <c r="D1684" s="13" t="str">
        <f>IF(Recap!D1685="","",IF(Recap!D1685&lt;0.25,1,0)+Recap!D1685)</f>
        <v/>
      </c>
      <c r="E1684" s="13" t="str">
        <f>IF(Recap!E1685="","",IF(Recap!E1685&lt;0.25,1,0)+Recap!E1685)</f>
        <v/>
      </c>
      <c r="F1684" s="13" t="str">
        <f>IF(Recap!F1685="","",IF(Recap!F1685&lt;0.25,1,0)+Recap!F1685)</f>
        <v/>
      </c>
      <c r="G1684" s="13" t="str">
        <f>IF(Recap!G1685="","",IF(Recap!G1685&lt;0.25,1,0)+Recap!G1685)</f>
        <v/>
      </c>
      <c r="H1684" s="13" t="str">
        <f>IF(Recap!H1685="","",IF(Recap!H1685&lt;0.25,1,0)+Recap!H1685)</f>
        <v/>
      </c>
      <c r="I1684" s="13" t="str">
        <f>IF(Recap!I1685="","",IF(Recap!I1685&lt;0.25,1,0)+Recap!I1685)</f>
        <v/>
      </c>
      <c r="J1684" s="13" t="str">
        <f>IF(Recap!J1685="","",IF(Recap!J1685&lt;0.25,1,0)+Recap!J1685)</f>
        <v/>
      </c>
      <c r="L1684" s="13" t="str">
        <f>IF(Recap!L1685="","",IF(Recap!L1685&lt;0.25,1,0)+Recap!L1685)</f>
        <v/>
      </c>
    </row>
    <row r="1685" spans="1:12">
      <c r="A1685" s="2" t="str">
        <f>IF(Recap!A1686="","",IF(Recap!A1686&lt;0.25,1,0)+Recap!A1686)</f>
        <v/>
      </c>
      <c r="B1685" s="13" t="str">
        <f>IF(Recap!B1686="","",IF(Recap!B1686&lt;0.25,1,0)+Recap!B1686)</f>
        <v/>
      </c>
      <c r="C1685" s="13" t="str">
        <f>IF(Recap!C1686="","",IF(Recap!C1686&lt;0.25,1,0)+Recap!C1686)</f>
        <v/>
      </c>
      <c r="D1685" s="13" t="str">
        <f>IF(Recap!D1686="","",IF(Recap!D1686&lt;0.25,1,0)+Recap!D1686)</f>
        <v/>
      </c>
      <c r="E1685" s="13" t="str">
        <f>IF(Recap!E1686="","",IF(Recap!E1686&lt;0.25,1,0)+Recap!E1686)</f>
        <v/>
      </c>
      <c r="F1685" s="13" t="str">
        <f>IF(Recap!F1686="","",IF(Recap!F1686&lt;0.25,1,0)+Recap!F1686)</f>
        <v/>
      </c>
      <c r="G1685" s="13" t="str">
        <f>IF(Recap!G1686="","",IF(Recap!G1686&lt;0.25,1,0)+Recap!G1686)</f>
        <v/>
      </c>
      <c r="H1685" s="13" t="str">
        <f>IF(Recap!H1686="","",IF(Recap!H1686&lt;0.25,1,0)+Recap!H1686)</f>
        <v/>
      </c>
      <c r="I1685" s="13" t="str">
        <f>IF(Recap!I1686="","",IF(Recap!I1686&lt;0.25,1,0)+Recap!I1686)</f>
        <v/>
      </c>
      <c r="J1685" s="13" t="str">
        <f>IF(Recap!J1686="","",IF(Recap!J1686&lt;0.25,1,0)+Recap!J1686)</f>
        <v/>
      </c>
      <c r="L1685" s="13" t="str">
        <f>IF(Recap!L1686="","",IF(Recap!L1686&lt;0.25,1,0)+Recap!L1686)</f>
        <v/>
      </c>
    </row>
    <row r="1686" spans="1:12">
      <c r="A1686" s="2" t="str">
        <f>IF(Recap!A1687="","",IF(Recap!A1687&lt;0.25,1,0)+Recap!A1687)</f>
        <v/>
      </c>
      <c r="B1686" s="13" t="str">
        <f>IF(Recap!B1687="","",IF(Recap!B1687&lt;0.25,1,0)+Recap!B1687)</f>
        <v/>
      </c>
      <c r="C1686" s="13" t="str">
        <f>IF(Recap!C1687="","",IF(Recap!C1687&lt;0.25,1,0)+Recap!C1687)</f>
        <v/>
      </c>
      <c r="D1686" s="13" t="str">
        <f>IF(Recap!D1687="","",IF(Recap!D1687&lt;0.25,1,0)+Recap!D1687)</f>
        <v/>
      </c>
      <c r="E1686" s="13" t="str">
        <f>IF(Recap!E1687="","",IF(Recap!E1687&lt;0.25,1,0)+Recap!E1687)</f>
        <v/>
      </c>
      <c r="F1686" s="13" t="str">
        <f>IF(Recap!F1687="","",IF(Recap!F1687&lt;0.25,1,0)+Recap!F1687)</f>
        <v/>
      </c>
      <c r="G1686" s="13" t="str">
        <f>IF(Recap!G1687="","",IF(Recap!G1687&lt;0.25,1,0)+Recap!G1687)</f>
        <v/>
      </c>
      <c r="H1686" s="13" t="str">
        <f>IF(Recap!H1687="","",IF(Recap!H1687&lt;0.25,1,0)+Recap!H1687)</f>
        <v/>
      </c>
      <c r="I1686" s="13" t="str">
        <f>IF(Recap!I1687="","",IF(Recap!I1687&lt;0.25,1,0)+Recap!I1687)</f>
        <v/>
      </c>
      <c r="J1686" s="13" t="str">
        <f>IF(Recap!J1687="","",IF(Recap!J1687&lt;0.25,1,0)+Recap!J1687)</f>
        <v/>
      </c>
      <c r="L1686" s="13" t="str">
        <f>IF(Recap!L1687="","",IF(Recap!L1687&lt;0.25,1,0)+Recap!L1687)</f>
        <v/>
      </c>
    </row>
    <row r="1687" spans="1:12">
      <c r="A1687" s="2" t="str">
        <f>IF(Recap!A1688="","",IF(Recap!A1688&lt;0.25,1,0)+Recap!A1688)</f>
        <v/>
      </c>
      <c r="B1687" s="13" t="str">
        <f>IF(Recap!B1688="","",IF(Recap!B1688&lt;0.25,1,0)+Recap!B1688)</f>
        <v/>
      </c>
      <c r="C1687" s="13" t="str">
        <f>IF(Recap!C1688="","",IF(Recap!C1688&lt;0.25,1,0)+Recap!C1688)</f>
        <v/>
      </c>
      <c r="D1687" s="13" t="str">
        <f>IF(Recap!D1688="","",IF(Recap!D1688&lt;0.25,1,0)+Recap!D1688)</f>
        <v/>
      </c>
      <c r="E1687" s="13" t="str">
        <f>IF(Recap!E1688="","",IF(Recap!E1688&lt;0.25,1,0)+Recap!E1688)</f>
        <v/>
      </c>
      <c r="F1687" s="13" t="str">
        <f>IF(Recap!F1688="","",IF(Recap!F1688&lt;0.25,1,0)+Recap!F1688)</f>
        <v/>
      </c>
      <c r="G1687" s="13" t="str">
        <f>IF(Recap!G1688="","",IF(Recap!G1688&lt;0.25,1,0)+Recap!G1688)</f>
        <v/>
      </c>
      <c r="H1687" s="13" t="str">
        <f>IF(Recap!H1688="","",IF(Recap!H1688&lt;0.25,1,0)+Recap!H1688)</f>
        <v/>
      </c>
      <c r="I1687" s="13" t="str">
        <f>IF(Recap!I1688="","",IF(Recap!I1688&lt;0.25,1,0)+Recap!I1688)</f>
        <v/>
      </c>
      <c r="J1687" s="13" t="str">
        <f>IF(Recap!J1688="","",IF(Recap!J1688&lt;0.25,1,0)+Recap!J1688)</f>
        <v/>
      </c>
      <c r="L1687" s="13" t="str">
        <f>IF(Recap!L1688="","",IF(Recap!L1688&lt;0.25,1,0)+Recap!L1688)</f>
        <v/>
      </c>
    </row>
    <row r="1688" spans="1:12">
      <c r="A1688" s="2" t="str">
        <f>IF(Recap!A1689="","",IF(Recap!A1689&lt;0.25,1,0)+Recap!A1689)</f>
        <v/>
      </c>
      <c r="B1688" s="13" t="str">
        <f>IF(Recap!B1689="","",IF(Recap!B1689&lt;0.25,1,0)+Recap!B1689)</f>
        <v/>
      </c>
      <c r="C1688" s="13" t="str">
        <f>IF(Recap!C1689="","",IF(Recap!C1689&lt;0.25,1,0)+Recap!C1689)</f>
        <v/>
      </c>
      <c r="D1688" s="13" t="str">
        <f>IF(Recap!D1689="","",IF(Recap!D1689&lt;0.25,1,0)+Recap!D1689)</f>
        <v/>
      </c>
      <c r="E1688" s="13" t="str">
        <f>IF(Recap!E1689="","",IF(Recap!E1689&lt;0.25,1,0)+Recap!E1689)</f>
        <v/>
      </c>
      <c r="F1688" s="13" t="str">
        <f>IF(Recap!F1689="","",IF(Recap!F1689&lt;0.25,1,0)+Recap!F1689)</f>
        <v/>
      </c>
      <c r="G1688" s="13" t="str">
        <f>IF(Recap!G1689="","",IF(Recap!G1689&lt;0.25,1,0)+Recap!G1689)</f>
        <v/>
      </c>
      <c r="H1688" s="13" t="str">
        <f>IF(Recap!H1689="","",IF(Recap!H1689&lt;0.25,1,0)+Recap!H1689)</f>
        <v/>
      </c>
      <c r="I1688" s="13" t="str">
        <f>IF(Recap!I1689="","",IF(Recap!I1689&lt;0.25,1,0)+Recap!I1689)</f>
        <v/>
      </c>
      <c r="J1688" s="13" t="str">
        <f>IF(Recap!J1689="","",IF(Recap!J1689&lt;0.25,1,0)+Recap!J1689)</f>
        <v/>
      </c>
      <c r="L1688" s="13" t="str">
        <f>IF(Recap!L1689="","",IF(Recap!L1689&lt;0.25,1,0)+Recap!L1689)</f>
        <v/>
      </c>
    </row>
    <row r="1689" spans="1:12">
      <c r="A1689" s="2" t="str">
        <f>IF(Recap!A1690="","",IF(Recap!A1690&lt;0.25,1,0)+Recap!A1690)</f>
        <v/>
      </c>
      <c r="B1689" s="13" t="str">
        <f>IF(Recap!B1690="","",IF(Recap!B1690&lt;0.25,1,0)+Recap!B1690)</f>
        <v/>
      </c>
      <c r="C1689" s="13" t="str">
        <f>IF(Recap!C1690="","",IF(Recap!C1690&lt;0.25,1,0)+Recap!C1690)</f>
        <v/>
      </c>
      <c r="D1689" s="13" t="str">
        <f>IF(Recap!D1690="","",IF(Recap!D1690&lt;0.25,1,0)+Recap!D1690)</f>
        <v/>
      </c>
      <c r="E1689" s="13" t="str">
        <f>IF(Recap!E1690="","",IF(Recap!E1690&lt;0.25,1,0)+Recap!E1690)</f>
        <v/>
      </c>
      <c r="F1689" s="13" t="str">
        <f>IF(Recap!F1690="","",IF(Recap!F1690&lt;0.25,1,0)+Recap!F1690)</f>
        <v/>
      </c>
      <c r="G1689" s="13" t="str">
        <f>IF(Recap!G1690="","",IF(Recap!G1690&lt;0.25,1,0)+Recap!G1690)</f>
        <v/>
      </c>
      <c r="H1689" s="13" t="str">
        <f>IF(Recap!H1690="","",IF(Recap!H1690&lt;0.25,1,0)+Recap!H1690)</f>
        <v/>
      </c>
      <c r="I1689" s="13" t="str">
        <f>IF(Recap!I1690="","",IF(Recap!I1690&lt;0.25,1,0)+Recap!I1690)</f>
        <v/>
      </c>
      <c r="J1689" s="13" t="str">
        <f>IF(Recap!J1690="","",IF(Recap!J1690&lt;0.25,1,0)+Recap!J1690)</f>
        <v/>
      </c>
      <c r="L1689" s="13" t="str">
        <f>IF(Recap!L1690="","",IF(Recap!L1690&lt;0.25,1,0)+Recap!L1690)</f>
        <v/>
      </c>
    </row>
    <row r="1690" spans="1:12">
      <c r="A1690" s="2" t="str">
        <f>IF(Recap!A1691="","",IF(Recap!A1691&lt;0.25,1,0)+Recap!A1691)</f>
        <v/>
      </c>
      <c r="B1690" s="13" t="str">
        <f>IF(Recap!B1691="","",IF(Recap!B1691&lt;0.25,1,0)+Recap!B1691)</f>
        <v/>
      </c>
      <c r="C1690" s="13" t="str">
        <f>IF(Recap!C1691="","",IF(Recap!C1691&lt;0.25,1,0)+Recap!C1691)</f>
        <v/>
      </c>
      <c r="D1690" s="13" t="str">
        <f>IF(Recap!D1691="","",IF(Recap!D1691&lt;0.25,1,0)+Recap!D1691)</f>
        <v/>
      </c>
      <c r="E1690" s="13" t="str">
        <f>IF(Recap!E1691="","",IF(Recap!E1691&lt;0.25,1,0)+Recap!E1691)</f>
        <v/>
      </c>
      <c r="F1690" s="13" t="str">
        <f>IF(Recap!F1691="","",IF(Recap!F1691&lt;0.25,1,0)+Recap!F1691)</f>
        <v/>
      </c>
      <c r="G1690" s="13" t="str">
        <f>IF(Recap!G1691="","",IF(Recap!G1691&lt;0.25,1,0)+Recap!G1691)</f>
        <v/>
      </c>
      <c r="H1690" s="13" t="str">
        <f>IF(Recap!H1691="","",IF(Recap!H1691&lt;0.25,1,0)+Recap!H1691)</f>
        <v/>
      </c>
      <c r="I1690" s="13" t="str">
        <f>IF(Recap!I1691="","",IF(Recap!I1691&lt;0.25,1,0)+Recap!I1691)</f>
        <v/>
      </c>
      <c r="J1690" s="13" t="str">
        <f>IF(Recap!J1691="","",IF(Recap!J1691&lt;0.25,1,0)+Recap!J1691)</f>
        <v/>
      </c>
      <c r="L1690" s="13" t="str">
        <f>IF(Recap!L1691="","",IF(Recap!L1691&lt;0.25,1,0)+Recap!L1691)</f>
        <v/>
      </c>
    </row>
    <row r="1691" spans="1:12">
      <c r="A1691" s="2" t="str">
        <f>IF(Recap!A1692="","",IF(Recap!A1692&lt;0.25,1,0)+Recap!A1692)</f>
        <v/>
      </c>
      <c r="B1691" s="13" t="str">
        <f>IF(Recap!B1692="","",IF(Recap!B1692&lt;0.25,1,0)+Recap!B1692)</f>
        <v/>
      </c>
      <c r="C1691" s="13" t="str">
        <f>IF(Recap!C1692="","",IF(Recap!C1692&lt;0.25,1,0)+Recap!C1692)</f>
        <v/>
      </c>
      <c r="D1691" s="13" t="str">
        <f>IF(Recap!D1692="","",IF(Recap!D1692&lt;0.25,1,0)+Recap!D1692)</f>
        <v/>
      </c>
      <c r="E1691" s="13" t="str">
        <f>IF(Recap!E1692="","",IF(Recap!E1692&lt;0.25,1,0)+Recap!E1692)</f>
        <v/>
      </c>
      <c r="F1691" s="13" t="str">
        <f>IF(Recap!F1692="","",IF(Recap!F1692&lt;0.25,1,0)+Recap!F1692)</f>
        <v/>
      </c>
      <c r="G1691" s="13" t="str">
        <f>IF(Recap!G1692="","",IF(Recap!G1692&lt;0.25,1,0)+Recap!G1692)</f>
        <v/>
      </c>
      <c r="H1691" s="13" t="str">
        <f>IF(Recap!H1692="","",IF(Recap!H1692&lt;0.25,1,0)+Recap!H1692)</f>
        <v/>
      </c>
      <c r="I1691" s="13" t="str">
        <f>IF(Recap!I1692="","",IF(Recap!I1692&lt;0.25,1,0)+Recap!I1692)</f>
        <v/>
      </c>
      <c r="J1691" s="13" t="str">
        <f>IF(Recap!J1692="","",IF(Recap!J1692&lt;0.25,1,0)+Recap!J1692)</f>
        <v/>
      </c>
      <c r="L1691" s="13" t="str">
        <f>IF(Recap!L1692="","",IF(Recap!L1692&lt;0.25,1,0)+Recap!L1692)</f>
        <v/>
      </c>
    </row>
    <row r="1692" spans="1:12">
      <c r="A1692" s="2" t="str">
        <f>IF(Recap!A1693="","",IF(Recap!A1693&lt;0.25,1,0)+Recap!A1693)</f>
        <v/>
      </c>
      <c r="B1692" s="13" t="str">
        <f>IF(Recap!B1693="","",IF(Recap!B1693&lt;0.25,1,0)+Recap!B1693)</f>
        <v/>
      </c>
      <c r="C1692" s="13" t="str">
        <f>IF(Recap!C1693="","",IF(Recap!C1693&lt;0.25,1,0)+Recap!C1693)</f>
        <v/>
      </c>
      <c r="D1692" s="13" t="str">
        <f>IF(Recap!D1693="","",IF(Recap!D1693&lt;0.25,1,0)+Recap!D1693)</f>
        <v/>
      </c>
      <c r="E1692" s="13" t="str">
        <f>IF(Recap!E1693="","",IF(Recap!E1693&lt;0.25,1,0)+Recap!E1693)</f>
        <v/>
      </c>
      <c r="F1692" s="13" t="str">
        <f>IF(Recap!F1693="","",IF(Recap!F1693&lt;0.25,1,0)+Recap!F1693)</f>
        <v/>
      </c>
      <c r="G1692" s="13" t="str">
        <f>IF(Recap!G1693="","",IF(Recap!G1693&lt;0.25,1,0)+Recap!G1693)</f>
        <v/>
      </c>
      <c r="H1692" s="13" t="str">
        <f>IF(Recap!H1693="","",IF(Recap!H1693&lt;0.25,1,0)+Recap!H1693)</f>
        <v/>
      </c>
      <c r="I1692" s="13" t="str">
        <f>IF(Recap!I1693="","",IF(Recap!I1693&lt;0.25,1,0)+Recap!I1693)</f>
        <v/>
      </c>
      <c r="J1692" s="13" t="str">
        <f>IF(Recap!J1693="","",IF(Recap!J1693&lt;0.25,1,0)+Recap!J1693)</f>
        <v/>
      </c>
    </row>
    <row r="1693" spans="1:12">
      <c r="A1693" s="2" t="str">
        <f>IF(Recap!A1694="","",IF(Recap!A1694&lt;0.25,1,0)+Recap!A1694)</f>
        <v/>
      </c>
      <c r="B1693" s="13" t="str">
        <f>IF(Recap!B1694="","",IF(Recap!B1694&lt;0.25,1,0)+Recap!B1694)</f>
        <v/>
      </c>
      <c r="C1693" s="13" t="str">
        <f>IF(Recap!C1694="","",IF(Recap!C1694&lt;0.25,1,0)+Recap!C1694)</f>
        <v/>
      </c>
      <c r="D1693" s="13" t="str">
        <f>IF(Recap!D1694="","",IF(Recap!D1694&lt;0.25,1,0)+Recap!D1694)</f>
        <v/>
      </c>
      <c r="E1693" s="13" t="str">
        <f>IF(Recap!E1694="","",IF(Recap!E1694&lt;0.25,1,0)+Recap!E1694)</f>
        <v/>
      </c>
      <c r="F1693" s="13" t="str">
        <f>IF(Recap!F1694="","",IF(Recap!F1694&lt;0.25,1,0)+Recap!F1694)</f>
        <v/>
      </c>
      <c r="G1693" s="13" t="str">
        <f>IF(Recap!G1694="","",IF(Recap!G1694&lt;0.25,1,0)+Recap!G1694)</f>
        <v/>
      </c>
      <c r="H1693" s="13" t="str">
        <f>IF(Recap!H1694="","",IF(Recap!H1694&lt;0.25,1,0)+Recap!H1694)</f>
        <v/>
      </c>
      <c r="I1693" s="13" t="str">
        <f>IF(Recap!I1694="","",IF(Recap!I1694&lt;0.25,1,0)+Recap!I1694)</f>
        <v/>
      </c>
      <c r="J1693" s="13" t="str">
        <f>IF(Recap!J1694="","",IF(Recap!J1694&lt;0.25,1,0)+Recap!J1694)</f>
        <v/>
      </c>
    </row>
    <row r="1694" spans="1:12">
      <c r="A1694" s="2" t="str">
        <f>IF(Recap!A1695="","",IF(Recap!A1695&lt;0.25,1,0)+Recap!A1695)</f>
        <v/>
      </c>
      <c r="B1694" s="13" t="str">
        <f>IF(Recap!B1695="","",IF(Recap!B1695&lt;0.25,1,0)+Recap!B1695)</f>
        <v/>
      </c>
      <c r="C1694" s="13" t="str">
        <f>IF(Recap!C1695="","",IF(Recap!C1695&lt;0.25,1,0)+Recap!C1695)</f>
        <v/>
      </c>
      <c r="D1694" s="13" t="str">
        <f>IF(Recap!D1695="","",IF(Recap!D1695&lt;0.25,1,0)+Recap!D1695)</f>
        <v/>
      </c>
      <c r="E1694" s="13" t="str">
        <f>IF(Recap!E1695="","",IF(Recap!E1695&lt;0.25,1,0)+Recap!E1695)</f>
        <v/>
      </c>
      <c r="F1694" s="13" t="str">
        <f>IF(Recap!F1695="","",IF(Recap!F1695&lt;0.25,1,0)+Recap!F1695)</f>
        <v/>
      </c>
      <c r="G1694" s="13" t="str">
        <f>IF(Recap!G1695="","",IF(Recap!G1695&lt;0.25,1,0)+Recap!G1695)</f>
        <v/>
      </c>
      <c r="H1694" s="13" t="str">
        <f>IF(Recap!H1695="","",IF(Recap!H1695&lt;0.25,1,0)+Recap!H1695)</f>
        <v/>
      </c>
      <c r="I1694" s="13" t="str">
        <f>IF(Recap!I1695="","",IF(Recap!I1695&lt;0.25,1,0)+Recap!I1695)</f>
        <v/>
      </c>
      <c r="J1694" s="13" t="str">
        <f>IF(Recap!J1695="","",IF(Recap!J1695&lt;0.25,1,0)+Recap!J1695)</f>
        <v/>
      </c>
    </row>
    <row r="1695" spans="1:12">
      <c r="A1695" s="2" t="str">
        <f>IF(Recap!A1696="","",IF(Recap!A1696&lt;0.25,1,0)+Recap!A1696)</f>
        <v/>
      </c>
      <c r="B1695" s="13" t="str">
        <f>IF(Recap!B1696="","",IF(Recap!B1696&lt;0.25,1,0)+Recap!B1696)</f>
        <v/>
      </c>
      <c r="C1695" s="13" t="str">
        <f>IF(Recap!C1696="","",IF(Recap!C1696&lt;0.25,1,0)+Recap!C1696)</f>
        <v/>
      </c>
      <c r="D1695" s="13" t="str">
        <f>IF(Recap!D1696="","",IF(Recap!D1696&lt;0.25,1,0)+Recap!D1696)</f>
        <v/>
      </c>
      <c r="E1695" s="13" t="str">
        <f>IF(Recap!E1696="","",IF(Recap!E1696&lt;0.25,1,0)+Recap!E1696)</f>
        <v/>
      </c>
      <c r="F1695" s="13" t="str">
        <f>IF(Recap!F1696="","",IF(Recap!F1696&lt;0.25,1,0)+Recap!F1696)</f>
        <v/>
      </c>
      <c r="G1695" s="13" t="str">
        <f>IF(Recap!G1696="","",IF(Recap!G1696&lt;0.25,1,0)+Recap!G1696)</f>
        <v/>
      </c>
      <c r="H1695" s="13" t="str">
        <f>IF(Recap!H1696="","",IF(Recap!H1696&lt;0.25,1,0)+Recap!H1696)</f>
        <v/>
      </c>
      <c r="I1695" s="13" t="str">
        <f>IF(Recap!I1696="","",IF(Recap!I1696&lt;0.25,1,0)+Recap!I1696)</f>
        <v/>
      </c>
      <c r="J1695" s="13" t="str">
        <f>IF(Recap!J1696="","",IF(Recap!J1696&lt;0.25,1,0)+Recap!J1696)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Accueil</vt:lpstr>
      <vt:lpstr>RECOPIE</vt:lpstr>
      <vt:lpstr>Graphique</vt:lpstr>
      <vt:lpstr>Recap</vt:lpstr>
      <vt:lpstr>MOYENNES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dcterms:created xsi:type="dcterms:W3CDTF">2023-04-03T10:01:57Z</dcterms:created>
  <dcterms:modified xsi:type="dcterms:W3CDTF">2023-04-07T14:46:38Z</dcterms:modified>
</cp:coreProperties>
</file>