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66925"/>
  <mc:AlternateContent xmlns:mc="http://schemas.openxmlformats.org/markup-compatibility/2006">
    <mc:Choice Requires="x15">
      <x15ac:absPath xmlns:x15ac="http://schemas.microsoft.com/office/spreadsheetml/2010/11/ac" url="C:\Users\chris\Downloads\"/>
    </mc:Choice>
  </mc:AlternateContent>
  <xr:revisionPtr revIDLastSave="0" documentId="13_ncr:1_{9B699221-7B5D-4626-B7EF-3A1AB95CE9DD}" xr6:coauthVersionLast="47" xr6:coauthVersionMax="47" xr10:uidLastSave="{00000000-0000-0000-0000-000000000000}"/>
  <bookViews>
    <workbookView xWindow="-108" yWindow="-108" windowWidth="23256" windowHeight="12576" xr2:uid="{5F8C7F10-F378-43BB-83A5-0FFDBC9A41EB}"/>
  </bookViews>
  <sheets>
    <sheet name="Nom participant" sheetId="3" r:id="rId1"/>
    <sheet name="Convocation" sheetId="1" r:id="rId2"/>
    <sheet name="Convention" sheetId="2" r:id="rId3"/>
    <sheet name="Fiche d'appréciation " sheetId="4" r:id="rId4"/>
    <sheet name="Attestation de présence" sheetId="5" r:id="rId5"/>
  </sheets>
  <definedNames>
    <definedName name="_xlnm.Print_Area" localSheetId="2">Convention!$A$1:$I$67</definedName>
    <definedName name="_xlnm.Print_Area" localSheetId="1">Convocation!$A$1:$F$80</definedName>
    <definedName name="_xlnm.Print_Area" localSheetId="3">'Fiche d''appréciation '!$A$1:$E$35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4" l="1"/>
  <c r="D22" i="2"/>
  <c r="D23" i="2"/>
  <c r="D21" i="2"/>
  <c r="J4" i="3"/>
  <c r="J5" i="3"/>
  <c r="J6" i="3"/>
  <c r="J7" i="3"/>
  <c r="J8" i="3"/>
  <c r="J9" i="3"/>
  <c r="J10" i="3"/>
  <c r="J11" i="3"/>
  <c r="J12" i="3"/>
  <c r="J13" i="3"/>
  <c r="J14" i="3"/>
  <c r="D9" i="2"/>
  <c r="G15" i="2"/>
  <c r="F15" i="2"/>
  <c r="A15" i="2"/>
  <c r="H12" i="2"/>
  <c r="F12" i="2"/>
  <c r="F7" i="2"/>
  <c r="B21" i="1"/>
  <c r="C19" i="1"/>
  <c r="F18" i="1"/>
  <c r="B18" i="1"/>
  <c r="B16" i="1"/>
  <c r="F10" i="1"/>
  <c r="F11" i="1"/>
  <c r="F12" i="1"/>
  <c r="F13" i="1"/>
  <c r="F14" i="1"/>
  <c r="F9" i="1"/>
  <c r="E10" i="1"/>
  <c r="E11" i="1"/>
  <c r="E12" i="1"/>
  <c r="E13" i="1"/>
  <c r="E14" i="1"/>
  <c r="E9" i="1"/>
  <c r="D10" i="1"/>
  <c r="D11" i="1"/>
  <c r="D12" i="1"/>
  <c r="D13" i="1"/>
  <c r="D14" i="1"/>
  <c r="D9" i="1"/>
  <c r="C10" i="1"/>
  <c r="C11" i="1"/>
  <c r="C12" i="1"/>
  <c r="C13" i="1"/>
  <c r="C14" i="1"/>
  <c r="C9" i="1"/>
  <c r="A7" i="1"/>
  <c r="A7" i="2"/>
  <c r="H5" i="2" l="1"/>
  <c r="L7" i="3"/>
  <c r="L8" i="3"/>
  <c r="L9" i="3"/>
  <c r="L10" i="3"/>
  <c r="L11" i="3"/>
  <c r="L12" i="3"/>
  <c r="L13" i="3"/>
  <c r="L14" i="3"/>
  <c r="L5" i="3"/>
  <c r="L6" i="3"/>
  <c r="K4" i="3"/>
  <c r="K5" i="3"/>
  <c r="K6" i="3"/>
  <c r="K7" i="3"/>
  <c r="K8" i="3"/>
  <c r="K9" i="3"/>
  <c r="K10" i="3"/>
  <c r="K11" i="3"/>
  <c r="K12" i="3"/>
  <c r="K13" i="3"/>
  <c r="K14" i="3"/>
  <c r="A40" i="5"/>
  <c r="A38" i="5"/>
  <c r="A36" i="5"/>
  <c r="A34" i="5"/>
  <c r="A32" i="5"/>
  <c r="A30" i="5"/>
  <c r="A28" i="5"/>
  <c r="A26" i="5"/>
  <c r="A24" i="5"/>
  <c r="A22" i="5"/>
  <c r="A20" i="5"/>
  <c r="A18" i="5"/>
  <c r="I9" i="2"/>
  <c r="C19" i="2"/>
  <c r="D19" i="2"/>
  <c r="C20" i="2"/>
  <c r="D20" i="2"/>
  <c r="C21" i="2"/>
  <c r="C22" i="2"/>
  <c r="C23" i="2"/>
  <c r="D18" i="2"/>
  <c r="C18" i="2"/>
  <c r="B19" i="2"/>
  <c r="B20" i="2"/>
  <c r="B21" i="2"/>
  <c r="B22" i="2"/>
  <c r="B23" i="2"/>
  <c r="B18" i="2"/>
  <c r="A19" i="2"/>
  <c r="A20" i="2"/>
  <c r="A21" i="2"/>
  <c r="A22" i="2"/>
  <c r="A23" i="2"/>
  <c r="A18" i="2"/>
  <c r="D4" i="3"/>
  <c r="E4" i="3"/>
  <c r="F4" i="3"/>
  <c r="G4" i="3"/>
  <c r="H4" i="3"/>
  <c r="I4" i="3"/>
  <c r="D5" i="3"/>
  <c r="E5" i="3"/>
  <c r="F5" i="3"/>
  <c r="G5" i="3"/>
  <c r="H5" i="3"/>
  <c r="I5" i="3"/>
  <c r="D6" i="3"/>
  <c r="E6" i="3"/>
  <c r="F6" i="3"/>
  <c r="G6" i="3"/>
  <c r="H6" i="3"/>
  <c r="I6" i="3"/>
  <c r="D7" i="3"/>
  <c r="E7" i="3"/>
  <c r="F7" i="3"/>
  <c r="G7" i="3"/>
  <c r="H7" i="3"/>
  <c r="I7" i="3"/>
  <c r="D8" i="3"/>
  <c r="E8" i="3"/>
  <c r="F8" i="3"/>
  <c r="G8" i="3"/>
  <c r="H8" i="3"/>
  <c r="I8" i="3"/>
  <c r="D9" i="3"/>
  <c r="E9" i="3"/>
  <c r="F9" i="3"/>
  <c r="G9" i="3"/>
  <c r="H9" i="3"/>
  <c r="I9" i="3"/>
  <c r="D10" i="3"/>
  <c r="E10" i="3"/>
  <c r="F10" i="3"/>
  <c r="G10" i="3"/>
  <c r="H10" i="3"/>
  <c r="I10" i="3"/>
  <c r="D11" i="3"/>
  <c r="E11" i="3"/>
  <c r="F11" i="3"/>
  <c r="G11" i="3"/>
  <c r="H11" i="3"/>
  <c r="I11" i="3"/>
  <c r="D12" i="3"/>
  <c r="E12" i="3"/>
  <c r="F12" i="3"/>
  <c r="G12" i="3"/>
  <c r="H12" i="3"/>
  <c r="I12" i="3"/>
  <c r="D13" i="3"/>
  <c r="E13" i="3"/>
  <c r="F13" i="3"/>
  <c r="G13" i="3"/>
  <c r="H13" i="3"/>
  <c r="I13" i="3"/>
  <c r="D14" i="3"/>
  <c r="E14" i="3"/>
  <c r="F14" i="3"/>
  <c r="G14" i="3"/>
  <c r="H14" i="3"/>
  <c r="I14" i="3"/>
  <c r="C5" i="3"/>
  <c r="C6" i="3"/>
  <c r="C7" i="3"/>
  <c r="C8" i="3"/>
  <c r="C9" i="3"/>
  <c r="C10" i="3"/>
  <c r="C11" i="3"/>
  <c r="C12" i="3"/>
  <c r="C13" i="3"/>
  <c r="C14" i="3"/>
  <c r="C4" i="3"/>
  <c r="H17" i="2" l="1"/>
  <c r="F17" i="2" s="1"/>
  <c r="I17" i="2" s="1"/>
  <c r="L4" i="3"/>
  <c r="H15" i="2"/>
  <c r="I15" i="2" l="1"/>
  <c r="G18" i="2" l="1"/>
  <c r="G19" i="2" l="1"/>
  <c r="G20" i="2" s="1"/>
</calcChain>
</file>

<file path=xl/sharedStrings.xml><?xml version="1.0" encoding="utf-8"?>
<sst xmlns="http://schemas.openxmlformats.org/spreadsheetml/2006/main" count="141" uniqueCount="135">
  <si>
    <t>Lieu</t>
  </si>
  <si>
    <t xml:space="preserve">Sur une durée de : </t>
  </si>
  <si>
    <t>Veuillez vous présenter 15 minutes avant le début du stage. Les retardataires ne seront pas acceptés une fois la session commencée…
Toute abscence doit être signalée plus de 48 heures à l'avance…</t>
  </si>
  <si>
    <t>Nous vous informons que vous pouvez être pris en photo par votre formateur pendant la session. Conformément aux règles relatives au droit à l'image, elle ne sera pas diffusée et servira exclusivement à l'édition de votre carte.</t>
  </si>
  <si>
    <t xml:space="preserve">Nom Participant </t>
  </si>
  <si>
    <t>Prénom Participant</t>
  </si>
  <si>
    <t>Nom formation</t>
  </si>
  <si>
    <t>Port des EPI</t>
  </si>
  <si>
    <t>15 mars 2023</t>
  </si>
  <si>
    <t>Accueil, organisation</t>
  </si>
  <si>
    <t>Pédagogie</t>
  </si>
  <si>
    <t>Contenu de la formation en adéquation avec les objectifs annoncés</t>
  </si>
  <si>
    <t>Durée de la formation suffisante pour couvir tous les sujets prévus</t>
  </si>
  <si>
    <t>Supports de cours clairs et utiles</t>
  </si>
  <si>
    <t xml:space="preserve">Excercices et mises en pratique pertinents </t>
  </si>
  <si>
    <t>Formateurs ont su répondre à vos questions</t>
  </si>
  <si>
    <t>Appréciation Générale</t>
  </si>
  <si>
    <t>Commentaire généraux sur la formation (veuillez indiquer ici vos commentaires sur la qualité globale de la formation, y compris les points forts et les axes d'amélioration):</t>
  </si>
  <si>
    <t>Attestation de présence</t>
  </si>
  <si>
    <t xml:space="preserve">Nous, société Alimak, 15 avenue de l'Europe, 60530 Neuilly En Thelle, réprésentée en son nom légal par M. Brice CORDIN, attestons par la présente, de la réalité des informations portées ci-dessous à votre connaissance </t>
  </si>
  <si>
    <t>Stagiaire Matin</t>
  </si>
  <si>
    <t>Stagiaire Après-midi</t>
  </si>
  <si>
    <t>Formateur</t>
  </si>
  <si>
    <t>Date: du 00/00/00 au 00/00/00 sur une durée de 00h00</t>
  </si>
  <si>
    <t>&lt;</t>
  </si>
  <si>
    <t>Lieu de la formation</t>
  </si>
  <si>
    <t>Comme convenu, nous vous confirmons l'inscription de votre personnel au stage de :</t>
  </si>
  <si>
    <t>15, Av de L'Europe 60530 Neuilly en Thelle</t>
  </si>
  <si>
    <t>Date de fin formation</t>
  </si>
  <si>
    <t>Date de début formation</t>
  </si>
  <si>
    <t>Date du :</t>
  </si>
  <si>
    <t>au</t>
  </si>
  <si>
    <t>9h-12h   13h30-17h30</t>
  </si>
  <si>
    <t>Horaires de la formation :</t>
  </si>
  <si>
    <t>Pascal CHEVAL</t>
  </si>
  <si>
    <t xml:space="preserve">LES INTERDICTIONS : </t>
  </si>
  <si>
    <t>Heures</t>
  </si>
  <si>
    <t>Fumer en intérieur</t>
  </si>
  <si>
    <t>Alcool</t>
  </si>
  <si>
    <t>Drogue</t>
  </si>
  <si>
    <t>Transport de personnes sur éléments mobiles</t>
  </si>
  <si>
    <t>Ne pas se situer sous la charge de l'appareil</t>
  </si>
  <si>
    <t>Au Dépôt</t>
  </si>
  <si>
    <t xml:space="preserve">Convention de formation professionnelle </t>
  </si>
  <si>
    <t>APPRECIATIONS DE FORMATION</t>
  </si>
  <si>
    <t>Désignation</t>
  </si>
  <si>
    <t>Durée en H</t>
  </si>
  <si>
    <t>Contrôle de connaissance</t>
  </si>
  <si>
    <t>Méthodes et moyens pédagogique</t>
  </si>
  <si>
    <t>Contrôle de connaissance par QCM</t>
  </si>
  <si>
    <t>Le client atteste accepter les C.G.V annexées sans réserve, et reconnaît que les stagiaires répondent aux prérequis du programme de formation annexé. Tarif applicable pour l'année en cours. Toute réclamation peut-être adressée par mail à l'adresse pascal.cheval@alimakgroup.com</t>
  </si>
  <si>
    <t>Lieu de formation</t>
  </si>
  <si>
    <t>Adresse de facturation</t>
  </si>
  <si>
    <t>Code client Mistral:</t>
  </si>
  <si>
    <t>Code client mistral</t>
  </si>
  <si>
    <t>Qté</t>
  </si>
  <si>
    <t>Montant HT</t>
  </si>
  <si>
    <t>TVA 20%</t>
  </si>
  <si>
    <t>Convocation</t>
  </si>
  <si>
    <t>Adresse de facturation de l'entreprise</t>
  </si>
  <si>
    <t>Date de formation :</t>
  </si>
  <si>
    <t>Titre</t>
  </si>
  <si>
    <t>Durée de formation en heure</t>
  </si>
  <si>
    <t>Nom entreprise cliente</t>
  </si>
  <si>
    <t>Rose</t>
  </si>
  <si>
    <t>Nom de stagiaire :</t>
  </si>
  <si>
    <t>Nom</t>
  </si>
  <si>
    <t>PU HT(€)</t>
  </si>
  <si>
    <t>Total HT (€)</t>
  </si>
  <si>
    <t>Net à payer
TTC (€)</t>
  </si>
  <si>
    <t>Prix de la formation/pers
en Euros HT/heure</t>
  </si>
  <si>
    <t>Frais fixe pour tous</t>
  </si>
  <si>
    <t>En euros HT</t>
  </si>
  <si>
    <t>Frais fixe/pers (exple support de formation</t>
  </si>
  <si>
    <t>FRAIS FIXES</t>
  </si>
  <si>
    <t>Le bénéficiaire s'engage à assurer la présence du ou des participant(s) suivant(s)</t>
  </si>
  <si>
    <t>Frais fixes PU HT(€)</t>
  </si>
  <si>
    <t>N° D'Identifiant CEE : FRxxxxxxxxx</t>
  </si>
  <si>
    <t>Vidéo-projecteur: Matériels pédagogiques</t>
  </si>
  <si>
    <t>Certificat de formation nominatif</t>
  </si>
  <si>
    <t>Veuillez nous retourner la présente convention tamponnée et signée et un bon de commande dans les 24 heures ouvrables pour que votre inscription soit validée.</t>
  </si>
  <si>
    <t>Pour l'organisme de formation (cachet et signature)</t>
  </si>
  <si>
    <t>Crée le :</t>
  </si>
  <si>
    <t>I Désignation</t>
  </si>
  <si>
    <t>Les présentes conditions générales de vente ont vocation à s'appliquer à toutes les prestations de formation dispensées par l'ensemble des sociétés du groupe Alimak</t>
  </si>
  <si>
    <t>II Convention / Commande</t>
  </si>
  <si>
    <t>Toute commande pour une prestation de formation ne prend effet qu’à réception de la convention de formation professionnelle dûment remplie, tamponnée et signée par le client. En cas de financement par un Organisme Paritaire Collecteur Agréé (OPCA), le client devra notifier sur la convention son nom, numéro d'adhérent et numéro de dossier. Le client dispose dans le délai de 14 jours pour exercer son droit de rétractation d'une convention conclue sans avoir à motiver sa décision ni à supporter d'autres coûts que ceux prévus aux articles L 121-21-3 à L.121-21-5 (Loi HAMON)</t>
  </si>
  <si>
    <t>III- Convocation</t>
  </si>
  <si>
    <t>Réception de la convention l'inscription est enregistrée. Une convocation, mentionnant les informations relatives à la session, est adressée systématiquement au client, lequel se charge, à son tour, de transmettre les éléments à chacun des stagiaires.</t>
  </si>
  <si>
    <t>Formation inter-entreprise :
En cas de désistement du fait du client, celui-ci s'engage à  prévenir Alimak au plus tard 5 jours ouvrés avant le début de la session de formation.
Pour une annulation signalée entre 3 et 5 jours ouvrés avant la date de début de l'action de formation, 50% du montant hors taxes de l'action de formation sera facturée.
Pour une annulation signalée entre 1 et 2 jours ouvrés avant la date de début de l'action de formation, la totalité du montant de l'action de formation sera exigée.
Pour une annulation le jour même de la session de formation, la totalité du montant de l'action de formation sera exigée.</t>
  </si>
  <si>
    <t>Alimak se réserve la possibilité de reporter ou d'annuler une formation si l'effectif est insuffisant pour permettre sa conduite pédagogique ou pour permettre la réalisation de la formation dans le cadre réglementaire imposé.
Dans ce cas, il informe le(s) client(s) dans les plus brefs délais.</t>
  </si>
  <si>
    <t>V- Règlement intérieur</t>
  </si>
  <si>
    <t>L'ensemble des stagiaires s'engagent à respecter le règlement intérieur Alimak.
Conformément aux articles R.6352-2 et R.6352-3 et suivant du Code du Travail, le Règlement Intérieur Stagiaire s'impose à l'ensemble des stagiaires accueillis, même lorsque l'action de formation se déroule dans les locaux extérieurs mis à disposition.</t>
  </si>
  <si>
    <t>VI- Formation et confidentialité</t>
  </si>
  <si>
    <t>L'utilisation des documents distribués lors des formations est soumise à la Loi N°57-298 du 11 mars 1957, interdisant leur reproduction intégrale ou partielle faite sans le consentement de la direction d’Alimak. De plus, l'ensemble des collaborateurs Alimak sont tenue l’observance rigoureuse du secret professionnel.</t>
  </si>
  <si>
    <t>VII- Vacataire / sous-traitance</t>
  </si>
  <si>
    <t>Alimak l'autorise à faire intervenir tout vacataire/sous-traitant de son choix, pour des raisons qui lui sont propres (technicité, expérience, lieu géographique disponibilité…). Dans ce cas le client accepte qu’Alimak divulgue les informations nécessaires à l'exécution de la prestation à son vacataire/sous-traitant</t>
  </si>
  <si>
    <t>VIII- Plan de prévention</t>
  </si>
  <si>
    <t>Toute formation intra-entreprise le client devra communiquer son Plan de Prévention / Analyse de risques, au minimum 8 jours avant le premier jour de la formation. Passé ce délai, l'action sera réputée sécurisée.</t>
  </si>
  <si>
    <t>IX- Equipement de protection</t>
  </si>
  <si>
    <t>Pour certaines actions de formation, les stagiaires devront y participer avec leur Equipement de Protection Individuelle (listing détaillé dans la convocation). L'accès à la formation pourra être refusé à tout stagiaire n'ayant pas ses EPI le jour de la session.</t>
  </si>
  <si>
    <t>X- Tarification</t>
  </si>
  <si>
    <t>Les prix sont indiqués en euros hors taxes. La TVA est à majorer selon les dispositions fiscales en vigueur. Les prix peuvent également varier en fonction des conditions locales de réalisation ou d'évolution du cadre réglementaire de certaines formations obligatoires modifiant le contenu ou la durée.</t>
  </si>
  <si>
    <t>XI- Facturation</t>
  </si>
  <si>
    <t>Tout stage commencé considérés comme dû dans son intégralité.  Suite à la prestation de formation, la facture sera envoyée soit au client.</t>
  </si>
  <si>
    <t>XII- Conditions de paiement</t>
  </si>
  <si>
    <t>XIII- Juridiction</t>
  </si>
  <si>
    <t>IV- Conditions d’annulation</t>
  </si>
  <si>
    <t>18 mars 2023</t>
  </si>
  <si>
    <t>En cas de litige, le Tribunal de Commerce de Beauvais, est seul compétent.</t>
  </si>
  <si>
    <t>Les règlements sont payables à 30 jours date de la facture et sans escompte.
Conformément aux dispositions des alinéas 2 et 3 de l'article 33 modifié de l'ordonnance du 1er décembre 1986, des pénalités pourraient être appliquées au montant hors taxes de la facture dans le cas où le paiement ne serait pas parvenu dans le délai de règlement fixé par les présentes conditions générales. Ces pénalités de retard ont un intérêt annuel égal à trois fois le taux de l'intérêt légal en vigueur à l'échéance prévue. Elle commenceront à courir, sans mise en demeure au préalable du débiteur, dès l'expiration du délai de règlement prévu dans les conditions générales. Conformément aux articles L.441-3 et L.441-6 du Code du Commerce, une indemnité forfaitaire pour frais de recouvrement d'un montant de 40€ (montant fixé par le décret du 2 octobre 2012) est dû de plein droit en cas de retard de paiement.
Dans l'hypothèse où les frais de recouvrement engagés par Alimak seraient supérieur au montant de cette indemnité forfaitaire, Alimak pourra demander au client une indemnisation complémentaire sur justificatif.
En cas de règlement partiel ou de non règlement Alimak du client, quelle qu'en soi.</t>
  </si>
  <si>
    <t xml:space="preserve">Nom(s) du(des) Participant(s): </t>
  </si>
  <si>
    <t>N° de Commande Alimak:</t>
  </si>
  <si>
    <t>N° de Commande ALIMAK</t>
  </si>
  <si>
    <t>AH 085985/A</t>
  </si>
  <si>
    <t>000625</t>
  </si>
  <si>
    <t>Délai de règlement à 30 jours</t>
  </si>
  <si>
    <t>Facturation directement à votre société. TVA acquittée sur les encaissements. Nature de l'action au sens de l'article L6313-1: Acquisition, entretien ou perfectionnement des connaissances.</t>
  </si>
  <si>
    <t>Conditions générales de vente</t>
  </si>
  <si>
    <t>Entre les soussignés est conclue la présente convention, en application du livre III du Code de l'organisation professionnelle continue, dans le cadre de l'éducation permanente.
L'action de formation doit rentrer dans une des catégories suivantes, prévues à l'article L.63536-1 du Code du Travail</t>
  </si>
  <si>
    <t xml:space="preserve">Formateur (s) : </t>
  </si>
  <si>
    <r>
      <rPr>
        <sz val="12"/>
        <color theme="1"/>
        <rFont val="Corbel Light"/>
        <family val="2"/>
      </rPr>
      <t>Prérequis:</t>
    </r>
    <r>
      <rPr>
        <b/>
        <sz val="12"/>
        <color theme="1"/>
        <rFont val="Corbel Light"/>
        <family val="2"/>
      </rPr>
      <t xml:space="preserve"> </t>
    </r>
    <r>
      <rPr>
        <b/>
        <sz val="12"/>
        <color theme="8" tint="-0.249977111117893"/>
        <rFont val="Corbel Light"/>
        <family val="2"/>
      </rPr>
      <t>EPI, Chaussures de sécurité, vêtements de travail, gilet fluo</t>
    </r>
    <r>
      <rPr>
        <b/>
        <sz val="12"/>
        <color theme="1"/>
        <rFont val="Corbel Light"/>
        <family val="2"/>
      </rPr>
      <t xml:space="preserve">
</t>
    </r>
  </si>
  <si>
    <t>Nom du (des) formateur(s):</t>
  </si>
  <si>
    <t>Date:</t>
  </si>
  <si>
    <t>Stage de :</t>
  </si>
  <si>
    <t>Recommanderiez-vous cette formation à un/une collaboratrice?</t>
  </si>
  <si>
    <t>Oui</t>
  </si>
  <si>
    <t xml:space="preserve">Non  </t>
  </si>
  <si>
    <t>Si non pourquoi ?</t>
  </si>
  <si>
    <t>Votre satisfaction générale sur la formation dispensée serait de:</t>
  </si>
  <si>
    <t xml:space="preserve">        1          2          3          4          5          6          7          8          9          10</t>
  </si>
  <si>
    <r>
      <t xml:space="preserve">Pour l'entreprise clients (Date, cachet et signature)
</t>
    </r>
    <r>
      <rPr>
        <sz val="9"/>
        <color theme="1"/>
        <rFont val="Corbel Light"/>
        <family val="2"/>
      </rPr>
      <t>Facturation directement à votre société</t>
    </r>
  </si>
  <si>
    <t>='Nom participant'!F3</t>
  </si>
  <si>
    <t>Dupont</t>
  </si>
  <si>
    <t>Hervé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</si>
</sst>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20"/>
      <color theme="1"/>
      <name val="Corbel Light"/>
      <family val="2"/>
    </font>
    <font>
      <b/>
      <sz val="22"/>
      <color theme="1"/>
      <name val="Corbel Light"/>
      <family val="2"/>
    </font>
    <font>
      <b/>
      <sz val="11"/>
      <color theme="1"/>
      <name val="Corbel Light"/>
      <family val="2"/>
    </font>
    <font>
      <sz val="11"/>
      <color theme="1"/>
      <name val="Corbel Light"/>
      <family val="2"/>
    </font>
    <font>
      <sz val="8"/>
      <name val="Calibri"/>
      <family val="2"/>
      <scheme val="minor"/>
    </font>
    <font>
      <b/>
      <sz val="12"/>
      <color theme="4"/>
      <name val="Corbel Light"/>
      <family val="2"/>
    </font>
    <font>
      <b/>
      <sz val="12"/>
      <color rgb="FFED7D31"/>
      <name val="Calibri"/>
      <family val="2"/>
    </font>
    <font>
      <sz val="10"/>
      <color theme="1"/>
      <name val="Calibri"/>
      <family val="2"/>
    </font>
    <font>
      <sz val="12"/>
      <color theme="1"/>
      <name val="Corbel Light"/>
      <family val="2"/>
    </font>
    <font>
      <b/>
      <sz val="12"/>
      <color theme="1"/>
      <name val="Corbel Light"/>
      <family val="2"/>
    </font>
    <font>
      <b/>
      <sz val="12"/>
      <color rgb="FF0070C0"/>
      <name val="Corbel Light"/>
      <family val="2"/>
    </font>
    <font>
      <b/>
      <sz val="18"/>
      <color rgb="FF0070C0"/>
      <name val="Corbel Light"/>
      <family val="2"/>
    </font>
    <font>
      <b/>
      <sz val="24"/>
      <color theme="8" tint="-0.249977111117893"/>
      <name val="Corbel Light"/>
      <family val="2"/>
    </font>
    <font>
      <sz val="12"/>
      <color theme="8" tint="-0.249977111117893"/>
      <name val="Corbel Light"/>
      <family val="2"/>
    </font>
    <font>
      <b/>
      <sz val="11"/>
      <color theme="1"/>
      <name val="Calibri"/>
      <family val="2"/>
      <scheme val="minor"/>
    </font>
    <font>
      <sz val="9"/>
      <color theme="1"/>
      <name val="Corbel Light"/>
      <family val="2"/>
    </font>
    <font>
      <sz val="8"/>
      <color theme="1"/>
      <name val="Corbel Light"/>
      <family val="2"/>
    </font>
    <font>
      <u/>
      <sz val="9"/>
      <color theme="1"/>
      <name val="Corbel Light"/>
      <family val="2"/>
    </font>
    <font>
      <b/>
      <sz val="4.5"/>
      <name val="Bookman Old Style"/>
      <family val="1"/>
    </font>
    <font>
      <sz val="4.5"/>
      <name val="Bookman Old Style"/>
      <family val="1"/>
    </font>
    <font>
      <sz val="4.3"/>
      <name val="Bookman Old Style"/>
      <family val="1"/>
    </font>
    <font>
      <sz val="9"/>
      <name val="Bookman Old Style"/>
      <family val="1"/>
    </font>
    <font>
      <b/>
      <sz val="8"/>
      <color theme="1"/>
      <name val="Corbel Light"/>
      <family val="2"/>
    </font>
    <font>
      <sz val="10"/>
      <color theme="1"/>
      <name val="Corbel Light"/>
      <family val="2"/>
    </font>
    <font>
      <u/>
      <sz val="11"/>
      <color rgb="FFFF0000"/>
      <name val="Impact"/>
      <family val="2"/>
    </font>
    <font>
      <b/>
      <sz val="8"/>
      <color theme="1"/>
      <name val="Segoe UI Black"/>
      <family val="2"/>
    </font>
    <font>
      <i/>
      <sz val="8"/>
      <color theme="1"/>
      <name val="Corbel Light"/>
      <family val="2"/>
    </font>
    <font>
      <b/>
      <sz val="12"/>
      <color theme="8" tint="-0.249977111117893"/>
      <name val="Corbel Light"/>
      <family val="2"/>
    </font>
  </fonts>
  <fills count="6">
    <fill>
      <patternFill patternType="none"/>
    </fill>
    <fill>
      <patternFill patternType="gray125"/>
    </fill>
    <fill>
      <patternFill patternType="solid">
        <fgColor theme="0" tint="-4.9989318521683403E-2"/>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theme="5" tint="0.39994506668294322"/>
      </right>
      <top/>
      <bottom style="hair">
        <color theme="4" tint="0.39994506668294322"/>
      </bottom>
      <diagonal/>
    </border>
    <border>
      <left style="thin">
        <color theme="5" tint="0.39994506668294322"/>
      </left>
      <right style="thin">
        <color theme="5" tint="0.39994506668294322"/>
      </right>
      <top/>
      <bottom style="hair">
        <color theme="4" tint="0.39994506668294322"/>
      </bottom>
      <diagonal/>
    </border>
    <border>
      <left/>
      <right style="thin">
        <color theme="5" tint="0.39994506668294322"/>
      </right>
      <top style="hair">
        <color theme="4" tint="0.39994506668294322"/>
      </top>
      <bottom style="hair">
        <color theme="4" tint="0.39994506668294322"/>
      </bottom>
      <diagonal/>
    </border>
    <border>
      <left style="thin">
        <color theme="5" tint="0.39994506668294322"/>
      </left>
      <right style="thin">
        <color theme="5" tint="0.39994506668294322"/>
      </right>
      <top style="hair">
        <color theme="4" tint="0.39994506668294322"/>
      </top>
      <bottom style="hair">
        <color theme="4" tint="0.39994506668294322"/>
      </bottom>
      <diagonal/>
    </border>
    <border>
      <left/>
      <right style="thin">
        <color theme="5" tint="0.39994506668294322"/>
      </right>
      <top style="hair">
        <color theme="4" tint="0.39994506668294322"/>
      </top>
      <bottom/>
      <diagonal/>
    </border>
    <border>
      <left style="thin">
        <color theme="5" tint="0.39994506668294322"/>
      </left>
      <right style="thin">
        <color theme="5" tint="0.39994506668294322"/>
      </right>
      <top style="hair">
        <color theme="4" tint="0.39994506668294322"/>
      </top>
      <bottom/>
      <diagonal/>
    </border>
  </borders>
  <cellStyleXfs count="1">
    <xf numFmtId="0" fontId="0" fillId="0" borderId="0"/>
  </cellStyleXfs>
  <cellXfs count="179">
    <xf numFmtId="0" fontId="0" fillId="0" borderId="0" xfId="0"/>
    <xf numFmtId="0" fontId="0" fillId="0" borderId="1" xfId="0" applyBorder="1"/>
    <xf numFmtId="0" fontId="4" fillId="0" borderId="0" xfId="0" applyFont="1"/>
    <xf numFmtId="0" fontId="4" fillId="0" borderId="0" xfId="0" applyFont="1" applyAlignment="1">
      <alignment vertical="top" wrapText="1"/>
    </xf>
    <xf numFmtId="0" fontId="3" fillId="0" borderId="1" xfId="0" applyFont="1" applyBorder="1" applyAlignment="1">
      <alignment horizontal="center" vertical="center"/>
    </xf>
    <xf numFmtId="0" fontId="2" fillId="0" borderId="0" xfId="0" applyFont="1"/>
    <xf numFmtId="0" fontId="4" fillId="0" borderId="0" xfId="0" applyFont="1" applyAlignment="1">
      <alignment horizontal="center"/>
    </xf>
    <xf numFmtId="0" fontId="0" fillId="0" borderId="0" xfId="0" applyAlignment="1">
      <alignment horizontal="center" vertical="center"/>
    </xf>
    <xf numFmtId="0" fontId="8" fillId="0" borderId="0" xfId="0" applyFont="1" applyAlignment="1">
      <alignment vertical="center"/>
    </xf>
    <xf numFmtId="0" fontId="8" fillId="0" borderId="0" xfId="0" applyFont="1" applyAlignment="1">
      <alignment horizontal="left" vertical="center" indent="10"/>
    </xf>
    <xf numFmtId="0" fontId="0" fillId="0" borderId="0" xfId="0" applyAlignment="1">
      <alignment horizontal="center"/>
    </xf>
    <xf numFmtId="0" fontId="4" fillId="0" borderId="0" xfId="0" applyFont="1" applyAlignment="1">
      <alignment wrapText="1"/>
    </xf>
    <xf numFmtId="0" fontId="9" fillId="0" borderId="0" xfId="0" applyFont="1"/>
    <xf numFmtId="0" fontId="11" fillId="0" borderId="0" xfId="0" applyFont="1"/>
    <xf numFmtId="0" fontId="4" fillId="0" borderId="0" xfId="0" applyFont="1" applyAlignment="1">
      <alignment horizontal="left"/>
    </xf>
    <xf numFmtId="0" fontId="3" fillId="0" borderId="0" xfId="0" applyFont="1"/>
    <xf numFmtId="0" fontId="3" fillId="0" borderId="0" xfId="0" applyFont="1" applyAlignment="1">
      <alignment horizontal="center"/>
    </xf>
    <xf numFmtId="0" fontId="3" fillId="0" borderId="0" xfId="0" applyFont="1" applyAlignment="1">
      <alignment horizontal="center" vertical="center"/>
    </xf>
    <xf numFmtId="0" fontId="1" fillId="0" borderId="0" xfId="0" applyFont="1"/>
    <xf numFmtId="0" fontId="6" fillId="0" borderId="0" xfId="0" applyFont="1"/>
    <xf numFmtId="0" fontId="3" fillId="0" borderId="0" xfId="0" applyFont="1" applyAlignment="1">
      <alignment vertical="top" wrapText="1"/>
    </xf>
    <xf numFmtId="0" fontId="0" fillId="0" borderId="4" xfId="0" applyBorder="1"/>
    <xf numFmtId="0" fontId="9" fillId="0" borderId="0" xfId="0" applyFont="1" applyAlignment="1">
      <alignment horizontal="left"/>
    </xf>
    <xf numFmtId="0" fontId="10" fillId="0" borderId="0" xfId="0" applyFont="1"/>
    <xf numFmtId="0" fontId="10" fillId="0" borderId="0" xfId="0" applyFont="1" applyAlignment="1">
      <alignment horizontal="center"/>
    </xf>
    <xf numFmtId="0" fontId="10" fillId="0" borderId="0" xfId="0" applyFont="1" applyAlignment="1">
      <alignment horizontal="center" vertical="center"/>
    </xf>
    <xf numFmtId="0" fontId="14" fillId="0" borderId="0" xfId="0" applyFont="1"/>
    <xf numFmtId="0" fontId="0" fillId="5" borderId="1" xfId="0" applyFill="1" applyBorder="1"/>
    <xf numFmtId="49" fontId="0" fillId="5" borderId="1" xfId="0" applyNumberFormat="1" applyFill="1" applyBorder="1" applyAlignment="1">
      <alignment horizontal="center"/>
    </xf>
    <xf numFmtId="49" fontId="0" fillId="5" borderId="1" xfId="0" applyNumberFormat="1" applyFill="1" applyBorder="1" applyAlignment="1">
      <alignment horizontal="center" vertical="center"/>
    </xf>
    <xf numFmtId="0" fontId="0" fillId="5" borderId="1" xfId="0" applyFill="1" applyBorder="1" applyAlignment="1">
      <alignment horizontal="center" vertical="center"/>
    </xf>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0" fontId="0" fillId="0" borderId="1" xfId="0" applyBorder="1" applyAlignment="1">
      <alignment horizontal="center" vertical="center"/>
    </xf>
    <xf numFmtId="0" fontId="0" fillId="5" borderId="1" xfId="0" applyFill="1" applyBorder="1" applyAlignment="1">
      <alignment horizontal="center"/>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1" xfId="0" applyFont="1" applyBorder="1" applyAlignment="1">
      <alignment horizontal="center" vertical="center"/>
    </xf>
    <xf numFmtId="0" fontId="4" fillId="0" borderId="0" xfId="0" applyFont="1" applyAlignment="1">
      <alignment horizontal="center" vertical="center"/>
    </xf>
    <xf numFmtId="0" fontId="9" fillId="0" borderId="1" xfId="0" applyFont="1" applyBorder="1" applyAlignment="1">
      <alignment horizontal="center" vertical="center"/>
    </xf>
    <xf numFmtId="0" fontId="4" fillId="0" borderId="14" xfId="0" applyFont="1" applyBorder="1" applyAlignment="1">
      <alignment horizontal="left" vertical="center" wrapText="1"/>
    </xf>
    <xf numFmtId="0" fontId="4" fillId="0" borderId="16" xfId="0" applyFont="1" applyBorder="1" applyAlignment="1">
      <alignment horizontal="left" vertical="center" wrapText="1"/>
    </xf>
    <xf numFmtId="0" fontId="4" fillId="0" borderId="0" xfId="0" applyFont="1" applyAlignment="1">
      <alignment horizontal="left"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20" xfId="0" applyFont="1" applyBorder="1" applyAlignment="1">
      <alignment horizontal="left" vertical="center" wrapText="1"/>
    </xf>
    <xf numFmtId="0" fontId="4" fillId="4" borderId="22" xfId="0" applyFont="1" applyFill="1" applyBorder="1"/>
    <xf numFmtId="0" fontId="4" fillId="4" borderId="23" xfId="0" applyFont="1" applyFill="1" applyBorder="1" applyAlignment="1">
      <alignment horizontal="center"/>
    </xf>
    <xf numFmtId="0" fontId="4" fillId="4" borderId="24" xfId="0" applyFont="1" applyFill="1" applyBorder="1"/>
    <xf numFmtId="0" fontId="4" fillId="0" borderId="25" xfId="0" applyFont="1" applyBorder="1" applyAlignment="1">
      <alignment horizontal="center" vertical="center"/>
    </xf>
    <xf numFmtId="0" fontId="4" fillId="0" borderId="26" xfId="0" applyFont="1" applyBorder="1" applyAlignment="1">
      <alignment horizontal="center" vertical="center"/>
    </xf>
    <xf numFmtId="0" fontId="4" fillId="0" borderId="25" xfId="0" applyFont="1" applyBorder="1"/>
    <xf numFmtId="0" fontId="0" fillId="5" borderId="1" xfId="0" applyFill="1" applyBorder="1" applyAlignment="1">
      <alignment horizontal="left" vertical="center"/>
    </xf>
    <xf numFmtId="0" fontId="15" fillId="0" borderId="1" xfId="0" applyFont="1" applyBorder="1"/>
    <xf numFmtId="0" fontId="16" fillId="0" borderId="0" xfId="0" applyFont="1" applyAlignment="1">
      <alignment vertical="center"/>
    </xf>
    <xf numFmtId="0" fontId="19" fillId="0" borderId="0" xfId="0" applyFont="1" applyAlignment="1">
      <alignment vertical="center"/>
    </xf>
    <xf numFmtId="0" fontId="20" fillId="0" borderId="0" xfId="0" applyFont="1" applyAlignment="1">
      <alignment vertical="center"/>
    </xf>
    <xf numFmtId="0" fontId="19" fillId="0" borderId="0" xfId="0" applyFont="1" applyAlignment="1">
      <alignment horizontal="left" vertical="center"/>
    </xf>
    <xf numFmtId="0" fontId="21" fillId="0" borderId="0" xfId="0" applyFont="1" applyAlignment="1">
      <alignment vertical="center"/>
    </xf>
    <xf numFmtId="0" fontId="17" fillId="0" borderId="0" xfId="0" applyFont="1" applyAlignment="1">
      <alignment horizontal="left" vertical="top" wrapText="1"/>
    </xf>
    <xf numFmtId="0" fontId="17" fillId="0" borderId="0" xfId="0" applyFont="1" applyAlignment="1">
      <alignment vertical="top" wrapText="1"/>
    </xf>
    <xf numFmtId="0" fontId="23" fillId="0" borderId="0" xfId="0" applyFont="1" applyAlignment="1">
      <alignment vertical="top" wrapText="1"/>
    </xf>
    <xf numFmtId="0" fontId="0" fillId="0" borderId="1" xfId="0" applyBorder="1" applyAlignment="1">
      <alignment horizontal="center" vertical="center" wrapText="1"/>
    </xf>
    <xf numFmtId="0" fontId="13" fillId="0" borderId="0" xfId="0" applyFont="1" applyAlignment="1">
      <alignment horizontal="center"/>
    </xf>
    <xf numFmtId="0" fontId="10" fillId="0" borderId="0" xfId="0" applyFont="1" applyAlignment="1">
      <alignment horizontal="left" vertical="top" wrapText="1"/>
    </xf>
    <xf numFmtId="0" fontId="23" fillId="0" borderId="0" xfId="0" applyFont="1" applyAlignment="1">
      <alignment horizontal="left" vertical="top" wrapText="1"/>
    </xf>
    <xf numFmtId="0" fontId="10" fillId="0" borderId="0" xfId="0" applyFont="1" applyAlignment="1">
      <alignment horizontal="center" vertical="top" wrapText="1"/>
    </xf>
    <xf numFmtId="0" fontId="16" fillId="0" borderId="0" xfId="0" applyFont="1" applyAlignment="1">
      <alignment horizontal="left" vertical="top" wrapText="1"/>
    </xf>
    <xf numFmtId="0" fontId="4" fillId="0" borderId="0" xfId="0" applyFont="1" applyAlignment="1">
      <alignment horizontal="left" vertical="top" wrapText="1"/>
    </xf>
    <xf numFmtId="0" fontId="6" fillId="0" borderId="0" xfId="0" applyFont="1" applyAlignment="1">
      <alignment horizontal="center"/>
    </xf>
    <xf numFmtId="0" fontId="25" fillId="0" borderId="0" xfId="0" applyFont="1"/>
    <xf numFmtId="0" fontId="26" fillId="2" borderId="1" xfId="0" applyFont="1" applyFill="1" applyBorder="1" applyAlignment="1">
      <alignment vertical="center" wrapText="1"/>
    </xf>
    <xf numFmtId="0" fontId="15" fillId="0" borderId="2" xfId="0" applyFont="1" applyBorder="1" applyAlignment="1">
      <alignment vertical="center" wrapText="1"/>
    </xf>
    <xf numFmtId="0" fontId="10" fillId="0" borderId="0" xfId="0" applyFont="1" applyAlignment="1">
      <alignment horizontal="center" vertical="center" wrapText="1"/>
    </xf>
    <xf numFmtId="0" fontId="18" fillId="0" borderId="0" xfId="0" applyFont="1" applyAlignment="1">
      <alignment horizontal="center" vertical="top" wrapText="1"/>
    </xf>
    <xf numFmtId="0" fontId="4" fillId="0" borderId="36"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40" xfId="0" applyFont="1" applyBorder="1" applyAlignment="1">
      <alignment horizontal="center" vertical="center" wrapText="1"/>
    </xf>
    <xf numFmtId="0" fontId="17" fillId="0" borderId="0" xfId="0" applyFont="1" applyAlignment="1">
      <alignment horizontal="justify" vertical="top" wrapText="1"/>
    </xf>
    <xf numFmtId="0" fontId="17" fillId="0" borderId="0" xfId="0" applyFont="1"/>
    <xf numFmtId="0" fontId="28" fillId="0" borderId="0" xfId="0" applyFont="1"/>
    <xf numFmtId="0" fontId="28" fillId="0" borderId="0" xfId="0" applyFont="1" applyAlignment="1">
      <alignment horizontal="center"/>
    </xf>
    <xf numFmtId="0" fontId="3" fillId="0" borderId="35" xfId="0" applyFont="1" applyBorder="1" applyAlignment="1">
      <alignment horizontal="left" vertical="center" wrapText="1"/>
    </xf>
    <xf numFmtId="0" fontId="3" fillId="0" borderId="36" xfId="0" applyFont="1" applyBorder="1" applyAlignment="1">
      <alignment horizontal="left" vertical="center" wrapText="1"/>
    </xf>
    <xf numFmtId="0" fontId="3" fillId="0" borderId="37" xfId="0" applyFont="1" applyBorder="1" applyAlignment="1">
      <alignment horizontal="left"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40" xfId="0" applyFont="1" applyBorder="1" applyAlignment="1">
      <alignment horizontal="left" vertical="center" wrapText="1"/>
    </xf>
    <xf numFmtId="0" fontId="9" fillId="0" borderId="0" xfId="0" applyFont="1" applyAlignment="1">
      <alignment horizontal="center" vertical="center"/>
    </xf>
    <xf numFmtId="0" fontId="3" fillId="0" borderId="3" xfId="0" applyFont="1" applyBorder="1" applyAlignment="1">
      <alignment horizontal="center" vertical="center"/>
    </xf>
    <xf numFmtId="0" fontId="0" fillId="5" borderId="1" xfId="0" applyFill="1" applyBorder="1" applyAlignment="1">
      <alignment horizontal="center" vertical="center" wrapText="1"/>
    </xf>
    <xf numFmtId="49" fontId="0" fillId="0" borderId="0" xfId="0" applyNumberFormat="1"/>
    <xf numFmtId="0" fontId="3" fillId="0" borderId="1" xfId="0" applyFont="1" applyBorder="1" applyAlignment="1">
      <alignment vertical="center"/>
    </xf>
    <xf numFmtId="2" fontId="0" fillId="0" borderId="1" xfId="0" applyNumberFormat="1" applyBorder="1" applyAlignment="1">
      <alignment horizontal="center" vertical="center"/>
    </xf>
    <xf numFmtId="0" fontId="0" fillId="0" borderId="1" xfId="0" applyBorder="1" applyAlignment="1">
      <alignment horizontal="center" vertical="center" wrapText="1"/>
    </xf>
    <xf numFmtId="0" fontId="0" fillId="5" borderId="1" xfId="0" applyFill="1" applyBorder="1" applyAlignment="1">
      <alignment horizontal="center" vertical="center"/>
    </xf>
    <xf numFmtId="0" fontId="15" fillId="0" borderId="1" xfId="0" applyFont="1" applyBorder="1" applyAlignment="1">
      <alignment horizontal="center" vertical="center" wrapText="1"/>
    </xf>
    <xf numFmtId="2" fontId="0" fillId="5" borderId="1" xfId="0" applyNumberFormat="1" applyFill="1" applyBorder="1" applyAlignment="1">
      <alignment horizontal="center"/>
    </xf>
    <xf numFmtId="0" fontId="13" fillId="0" borderId="0" xfId="0" applyFont="1" applyAlignment="1">
      <alignment horizontal="center"/>
    </xf>
    <xf numFmtId="0" fontId="12" fillId="0" borderId="0" xfId="0" applyFont="1" applyAlignment="1">
      <alignment horizontal="center"/>
    </xf>
    <xf numFmtId="0" fontId="7" fillId="0" borderId="0" xfId="0" applyFont="1" applyAlignment="1">
      <alignment horizontal="center" vertical="center"/>
    </xf>
    <xf numFmtId="0" fontId="24" fillId="0" borderId="0" xfId="0" applyFont="1" applyAlignment="1">
      <alignment horizontal="left"/>
    </xf>
    <xf numFmtId="0" fontId="10" fillId="0" borderId="0" xfId="0" applyFont="1" applyAlignment="1">
      <alignment horizontal="justify" vertical="top" wrapText="1"/>
    </xf>
    <xf numFmtId="0" fontId="9" fillId="0" borderId="0" xfId="0" applyFont="1" applyAlignment="1">
      <alignment horizontal="justify" vertical="top" wrapText="1"/>
    </xf>
    <xf numFmtId="0" fontId="6" fillId="3" borderId="0" xfId="0" applyFont="1" applyFill="1" applyAlignment="1">
      <alignment horizontal="center"/>
    </xf>
    <xf numFmtId="0" fontId="28" fillId="0" borderId="0" xfId="0" applyFont="1" applyAlignment="1">
      <alignment horizontal="right"/>
    </xf>
    <xf numFmtId="0" fontId="10" fillId="2" borderId="0" xfId="0" applyFont="1" applyFill="1" applyAlignment="1">
      <alignment horizontal="left" vertical="top" wrapText="1"/>
    </xf>
    <xf numFmtId="0" fontId="28" fillId="2" borderId="0" xfId="0" applyFont="1" applyFill="1" applyAlignment="1">
      <alignment horizontal="left"/>
    </xf>
    <xf numFmtId="0" fontId="28" fillId="0" borderId="0" xfId="0" applyFont="1" applyAlignment="1">
      <alignment horizontal="left"/>
    </xf>
    <xf numFmtId="0" fontId="26" fillId="2" borderId="33" xfId="0" applyFont="1" applyFill="1" applyBorder="1" applyAlignment="1">
      <alignment vertical="center" wrapText="1"/>
    </xf>
    <xf numFmtId="0" fontId="26" fillId="2" borderId="34" xfId="0" applyFont="1" applyFill="1" applyBorder="1" applyAlignment="1">
      <alignment vertical="center" wrapText="1"/>
    </xf>
    <xf numFmtId="0" fontId="17" fillId="0" borderId="0" xfId="0" applyFont="1" applyAlignment="1">
      <alignment horizontal="justify" vertical="top" wrapText="1"/>
    </xf>
    <xf numFmtId="0" fontId="3" fillId="4" borderId="3" xfId="0" applyFont="1" applyFill="1" applyBorder="1" applyAlignment="1">
      <alignment horizontal="center"/>
    </xf>
    <xf numFmtId="0" fontId="3" fillId="4" borderId="5" xfId="0" applyFont="1" applyFill="1" applyBorder="1" applyAlignment="1">
      <alignment horizontal="center"/>
    </xf>
    <xf numFmtId="0" fontId="3" fillId="4" borderId="2" xfId="0" applyFont="1" applyFill="1" applyBorder="1" applyAlignment="1">
      <alignment horizontal="center"/>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4" borderId="10" xfId="0" applyFont="1" applyFill="1" applyBorder="1" applyAlignment="1">
      <alignment horizontal="center"/>
    </xf>
    <xf numFmtId="0" fontId="4" fillId="4" borderId="11" xfId="0" applyFont="1" applyFill="1" applyBorder="1" applyAlignment="1">
      <alignment horizontal="center"/>
    </xf>
    <xf numFmtId="0" fontId="4" fillId="4" borderId="12" xfId="0" applyFont="1" applyFill="1" applyBorder="1" applyAlignment="1">
      <alignment horizontal="center"/>
    </xf>
    <xf numFmtId="0" fontId="4" fillId="0" borderId="1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0" xfId="0" applyFont="1" applyAlignment="1">
      <alignment horizontal="center" vertical="center" wrapText="1"/>
    </xf>
    <xf numFmtId="0" fontId="4" fillId="0" borderId="17" xfId="0" applyFont="1" applyBorder="1" applyAlignment="1">
      <alignment horizontal="center" vertical="center" wrapText="1"/>
    </xf>
    <xf numFmtId="0" fontId="4" fillId="0" borderId="20" xfId="0" applyFont="1" applyBorder="1" applyAlignment="1">
      <alignment horizontal="left" vertical="center" wrapText="1"/>
    </xf>
    <xf numFmtId="0" fontId="4" fillId="0" borderId="21" xfId="0" applyFont="1" applyBorder="1" applyAlignment="1">
      <alignment horizontal="left" vertical="center" wrapText="1"/>
    </xf>
    <xf numFmtId="0" fontId="4" fillId="4" borderId="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2" xfId="0" applyFont="1" applyFill="1" applyBorder="1" applyAlignment="1">
      <alignment horizontal="center" vertical="center"/>
    </xf>
    <xf numFmtId="0" fontId="27" fillId="0" borderId="6" xfId="0" applyFont="1" applyBorder="1" applyAlignment="1">
      <alignment horizontal="justify" vertical="top" wrapText="1"/>
    </xf>
    <xf numFmtId="0" fontId="23" fillId="0" borderId="0" xfId="0" applyFont="1" applyAlignment="1">
      <alignment horizontal="left" vertical="top" wrapText="1"/>
    </xf>
    <xf numFmtId="0" fontId="23" fillId="0" borderId="0" xfId="0" applyFont="1" applyAlignment="1">
      <alignment horizontal="justify" vertical="top" wrapText="1"/>
    </xf>
    <xf numFmtId="0" fontId="17" fillId="0" borderId="0" xfId="0" applyFont="1" applyAlignment="1">
      <alignment horizontal="left" vertical="top" wrapText="1"/>
    </xf>
    <xf numFmtId="0" fontId="16" fillId="0" borderId="0" xfId="0" applyFont="1" applyAlignment="1">
      <alignment horizontal="left" vertical="top" wrapText="1"/>
    </xf>
    <xf numFmtId="0" fontId="10" fillId="0" borderId="0" xfId="0" applyFont="1" applyAlignment="1">
      <alignment horizontal="left" vertical="top" wrapText="1"/>
    </xf>
    <xf numFmtId="0" fontId="20" fillId="0" borderId="0" xfId="0" applyFont="1" applyAlignment="1">
      <alignment horizontal="left" vertical="center"/>
    </xf>
    <xf numFmtId="0" fontId="19" fillId="0" borderId="0" xfId="0" applyFont="1" applyAlignment="1">
      <alignment horizontal="left" vertical="center"/>
    </xf>
    <xf numFmtId="0" fontId="21" fillId="0" borderId="0" xfId="0" applyFont="1" applyAlignment="1">
      <alignment vertical="center"/>
    </xf>
    <xf numFmtId="0" fontId="22" fillId="0" borderId="0" xfId="0" applyFont="1" applyAlignment="1">
      <alignment vertical="center"/>
    </xf>
    <xf numFmtId="0" fontId="10" fillId="0" borderId="0" xfId="0" applyFont="1" applyAlignment="1">
      <alignment horizontal="center" vertical="top" wrapText="1"/>
    </xf>
    <xf numFmtId="0" fontId="4" fillId="0" borderId="0" xfId="0" applyFont="1" applyAlignment="1">
      <alignment horizontal="center"/>
    </xf>
    <xf numFmtId="0" fontId="14" fillId="0" borderId="0" xfId="0" applyFont="1" applyAlignment="1">
      <alignment horizontal="center"/>
    </xf>
    <xf numFmtId="0" fontId="4" fillId="0" borderId="25" xfId="0" applyFont="1" applyBorder="1" applyAlignment="1">
      <alignment horizontal="center" vertical="center" wrapText="1"/>
    </xf>
    <xf numFmtId="0" fontId="4" fillId="0" borderId="25" xfId="0" applyFont="1" applyBorder="1" applyAlignment="1">
      <alignment horizontal="center" vertical="center"/>
    </xf>
    <xf numFmtId="0" fontId="4" fillId="0" borderId="27" xfId="0" applyFont="1" applyBorder="1" applyAlignment="1">
      <alignment horizontal="center" vertical="center"/>
    </xf>
    <xf numFmtId="0" fontId="10" fillId="0" borderId="1"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29" xfId="0" applyFont="1" applyBorder="1" applyAlignment="1">
      <alignment horizontal="center" vertical="center" wrapText="1"/>
    </xf>
    <xf numFmtId="0" fontId="24" fillId="0" borderId="0" xfId="0" applyFont="1" applyAlignment="1">
      <alignment horizontal="center" vertical="top" wrapText="1"/>
    </xf>
    <xf numFmtId="0" fontId="18" fillId="0" borderId="0" xfId="0" applyFont="1" applyAlignment="1">
      <alignment horizontal="center" vertical="top" wrapText="1"/>
    </xf>
    <xf numFmtId="0" fontId="3" fillId="0" borderId="0" xfId="0" applyFont="1" applyAlignment="1">
      <alignment horizontal="center" vertical="top" wrapText="1"/>
    </xf>
    <xf numFmtId="0" fontId="9"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left" vertical="center" wrapText="1"/>
    </xf>
    <xf numFmtId="0" fontId="4" fillId="0" borderId="9" xfId="0" applyFont="1" applyBorder="1" applyAlignment="1">
      <alignment horizontal="center"/>
    </xf>
    <xf numFmtId="0" fontId="3" fillId="4" borderId="1" xfId="0" applyFont="1" applyFill="1" applyBorder="1" applyAlignment="1">
      <alignment horizontal="center"/>
    </xf>
    <xf numFmtId="0" fontId="9" fillId="0" borderId="1"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1" xfId="0" applyFont="1" applyBorder="1" applyAlignment="1">
      <alignment horizontal="center" wrapText="1"/>
    </xf>
    <xf numFmtId="0" fontId="9" fillId="0" borderId="26" xfId="0" applyFont="1" applyBorder="1" applyAlignment="1">
      <alignment horizontal="center" wrapText="1"/>
    </xf>
    <xf numFmtId="0" fontId="4" fillId="4" borderId="30" xfId="0" applyFont="1" applyFill="1" applyBorder="1" applyAlignment="1">
      <alignment horizontal="center"/>
    </xf>
    <xf numFmtId="2" fontId="9" fillId="0" borderId="13" xfId="0" applyNumberFormat="1" applyFont="1" applyBorder="1" applyAlignment="1">
      <alignment horizontal="center" vertical="center"/>
    </xf>
    <xf numFmtId="2" fontId="9" fillId="0" borderId="2" xfId="0" applyNumberFormat="1" applyFont="1" applyBorder="1" applyAlignment="1">
      <alignment horizontal="center" vertical="center"/>
    </xf>
    <xf numFmtId="0" fontId="17" fillId="0" borderId="9" xfId="0" applyFont="1" applyBorder="1" applyAlignment="1">
      <alignment horizontal="left"/>
    </xf>
    <xf numFmtId="14" fontId="16" fillId="0" borderId="9" xfId="0" applyNumberFormat="1" applyFont="1" applyBorder="1" applyAlignment="1">
      <alignment horizontal="left" vertical="center"/>
    </xf>
    <xf numFmtId="0" fontId="4" fillId="0" borderId="0" xfId="0" applyFont="1" applyAlignment="1">
      <alignment horizontal="left"/>
    </xf>
    <xf numFmtId="0" fontId="0" fillId="0" borderId="0" xfId="0" applyAlignment="1">
      <alignment horizontal="left"/>
    </xf>
    <xf numFmtId="0" fontId="4" fillId="0" borderId="0" xfId="0" applyFont="1" applyAlignment="1">
      <alignment horizontal="left" vertical="top" wrapText="1"/>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6.png"/><Relationship Id="rId3" Type="http://schemas.openxmlformats.org/officeDocument/2006/relationships/image" Target="../media/image3.png"/><Relationship Id="rId7" Type="http://schemas.openxmlformats.org/officeDocument/2006/relationships/image" Target="https://www.cplus-consult.be/sites/default/files/styles/large/public/normes/45001.png?itok=boqpT-Lx" TargetMode="External"/><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5.png"/><Relationship Id="rId5" Type="http://schemas.openxmlformats.org/officeDocument/2006/relationships/image" Target="https://www.groupesgp.fr/wp-content/uploads/2020/11/groupe-sgp-uncategorized-normes-iso-9001-223.jpg" TargetMode="External"/><Relationship Id="rId10" Type="http://schemas.openxmlformats.org/officeDocument/2006/relationships/image" Target="../media/image8.png"/><Relationship Id="rId4" Type="http://schemas.openxmlformats.org/officeDocument/2006/relationships/image" Target="../media/image4.jpeg"/><Relationship Id="rId9" Type="http://schemas.openxmlformats.org/officeDocument/2006/relationships/image" Target="../media/image7.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3</xdr:col>
      <xdr:colOff>237971</xdr:colOff>
      <xdr:row>37</xdr:row>
      <xdr:rowOff>141885</xdr:rowOff>
    </xdr:from>
    <xdr:to>
      <xdr:col>5</xdr:col>
      <xdr:colOff>652909</xdr:colOff>
      <xdr:row>41</xdr:row>
      <xdr:rowOff>53132</xdr:rowOff>
    </xdr:to>
    <xdr:pic>
      <xdr:nvPicPr>
        <xdr:cNvPr id="15" name="Image 14">
          <a:extLst>
            <a:ext uri="{FF2B5EF4-FFF2-40B4-BE49-F238E27FC236}">
              <a16:creationId xmlns:a16="http://schemas.microsoft.com/office/drawing/2014/main" id="{D6641BB2-24EE-06C4-BD5D-F74CD17AF4C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90721" y="8742400"/>
          <a:ext cx="2229429" cy="6844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207308</xdr:colOff>
      <xdr:row>63</xdr:row>
      <xdr:rowOff>184903</xdr:rowOff>
    </xdr:from>
    <xdr:to>
      <xdr:col>6</xdr:col>
      <xdr:colOff>0</xdr:colOff>
      <xdr:row>79</xdr:row>
      <xdr:rowOff>145681</xdr:rowOff>
    </xdr:to>
    <xdr:pic>
      <xdr:nvPicPr>
        <xdr:cNvPr id="20" name="Image 1">
          <a:extLst>
            <a:ext uri="{FF2B5EF4-FFF2-40B4-BE49-F238E27FC236}">
              <a16:creationId xmlns:a16="http://schemas.microsoft.com/office/drawing/2014/main" id="{28C0068E-C045-DF4F-D5D4-275AD61848D4}"/>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1426" t="21255" r="20883" b="26043"/>
        <a:stretch/>
      </xdr:blipFill>
      <xdr:spPr bwMode="auto">
        <a:xfrm rot="5400000">
          <a:off x="1361514" y="13402241"/>
          <a:ext cx="3008778" cy="53171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610721</xdr:colOff>
      <xdr:row>41</xdr:row>
      <xdr:rowOff>171448</xdr:rowOff>
    </xdr:from>
    <xdr:to>
      <xdr:col>5</xdr:col>
      <xdr:colOff>723640</xdr:colOff>
      <xdr:row>62</xdr:row>
      <xdr:rowOff>95881</xdr:rowOff>
    </xdr:to>
    <xdr:pic>
      <xdr:nvPicPr>
        <xdr:cNvPr id="22" name="Image 21">
          <a:extLst>
            <a:ext uri="{FF2B5EF4-FFF2-40B4-BE49-F238E27FC236}">
              <a16:creationId xmlns:a16="http://schemas.microsoft.com/office/drawing/2014/main" id="{E4FD1F7C-C03A-D63C-2FF3-62208DC1044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09750" y="9545169"/>
          <a:ext cx="3681131" cy="47317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6927</xdr:colOff>
      <xdr:row>38</xdr:row>
      <xdr:rowOff>117763</xdr:rowOff>
    </xdr:from>
    <xdr:to>
      <xdr:col>0</xdr:col>
      <xdr:colOff>772372</xdr:colOff>
      <xdr:row>41</xdr:row>
      <xdr:rowOff>11304</xdr:rowOff>
    </xdr:to>
    <xdr:pic>
      <xdr:nvPicPr>
        <xdr:cNvPr id="23" name="Image 22" descr="Le groupe SGP se tourne vers la certification ISO 9001 - Groupe SGP">
          <a:extLst>
            <a:ext uri="{FF2B5EF4-FFF2-40B4-BE49-F238E27FC236}">
              <a16:creationId xmlns:a16="http://schemas.microsoft.com/office/drawing/2014/main" id="{05D8BD0F-FB9B-58BA-EE8C-16324C9C2464}"/>
            </a:ext>
          </a:extLst>
        </xdr:cNvPr>
        <xdr:cNvPicPr>
          <a:picLocks noChangeAspect="1" noChangeArrowheads="1"/>
        </xdr:cNvPicPr>
      </xdr:nvPicPr>
      <xdr:blipFill>
        <a:blip xmlns:r="http://schemas.openxmlformats.org/officeDocument/2006/relationships" r:embed="rId4" r:link="rId5" cstate="print">
          <a:extLst>
            <a:ext uri="{28A0092B-C50C-407E-A947-70E740481C1C}">
              <a14:useLocalDpi xmlns:a14="http://schemas.microsoft.com/office/drawing/2010/main" val="0"/>
            </a:ext>
          </a:extLst>
        </a:blip>
        <a:srcRect/>
        <a:stretch>
          <a:fillRect/>
        </a:stretch>
      </xdr:blipFill>
      <xdr:spPr bwMode="auto">
        <a:xfrm>
          <a:off x="6927" y="9961418"/>
          <a:ext cx="765445" cy="4338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694456</xdr:colOff>
      <xdr:row>38</xdr:row>
      <xdr:rowOff>120365</xdr:rowOff>
    </xdr:from>
    <xdr:to>
      <xdr:col>0</xdr:col>
      <xdr:colOff>1226127</xdr:colOff>
      <xdr:row>41</xdr:row>
      <xdr:rowOff>866</xdr:rowOff>
    </xdr:to>
    <xdr:pic>
      <xdr:nvPicPr>
        <xdr:cNvPr id="24" name="Image 23" descr="Conseils sur l&amp;#39;application de la norme ISO 45001| Cplus">
          <a:extLst>
            <a:ext uri="{FF2B5EF4-FFF2-40B4-BE49-F238E27FC236}">
              <a16:creationId xmlns:a16="http://schemas.microsoft.com/office/drawing/2014/main" id="{9B100C31-0C7B-9E52-77F5-93576FD3ECE4}"/>
            </a:ext>
          </a:extLst>
        </xdr:cNvPr>
        <xdr:cNvPicPr>
          <a:picLocks noChangeAspect="1" noChangeArrowheads="1"/>
        </xdr:cNvPicPr>
      </xdr:nvPicPr>
      <xdr:blipFill>
        <a:blip xmlns:r="http://schemas.openxmlformats.org/officeDocument/2006/relationships" r:embed="rId6" r:link="rId7" cstate="print">
          <a:extLst>
            <a:ext uri="{28A0092B-C50C-407E-A947-70E740481C1C}">
              <a14:useLocalDpi xmlns:a14="http://schemas.microsoft.com/office/drawing/2010/main" val="0"/>
            </a:ext>
          </a:extLst>
        </a:blip>
        <a:srcRect/>
        <a:stretch>
          <a:fillRect/>
        </a:stretch>
      </xdr:blipFill>
      <xdr:spPr bwMode="auto">
        <a:xfrm>
          <a:off x="694456" y="9964020"/>
          <a:ext cx="531671" cy="420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34637</xdr:colOff>
      <xdr:row>50</xdr:row>
      <xdr:rowOff>453257</xdr:rowOff>
    </xdr:from>
    <xdr:to>
      <xdr:col>1</xdr:col>
      <xdr:colOff>185438</xdr:colOff>
      <xdr:row>53</xdr:row>
      <xdr:rowOff>50092</xdr:rowOff>
    </xdr:to>
    <xdr:sp macro="" textlink="">
      <xdr:nvSpPr>
        <xdr:cNvPr id="1025" name="Rectangle : coins arrondis 14">
          <a:extLst>
            <a:ext uri="{FF2B5EF4-FFF2-40B4-BE49-F238E27FC236}">
              <a16:creationId xmlns:a16="http://schemas.microsoft.com/office/drawing/2014/main" id="{18DAC0DA-A5AD-BC1A-4A5B-9E8D86379CBA}"/>
            </a:ext>
          </a:extLst>
        </xdr:cNvPr>
        <xdr:cNvSpPr>
          <a:spLocks noChangeArrowheads="1"/>
        </xdr:cNvSpPr>
      </xdr:nvSpPr>
      <xdr:spPr bwMode="auto">
        <a:xfrm>
          <a:off x="34637" y="13414184"/>
          <a:ext cx="1383856" cy="490453"/>
        </a:xfrm>
        <a:prstGeom prst="roundRect">
          <a:avLst>
            <a:gd name="adj" fmla="val 16667"/>
          </a:avLst>
        </a:prstGeom>
        <a:solidFill>
          <a:srgbClr val="FF4B4B"/>
        </a:solidFill>
        <a:ln>
          <a:noFill/>
        </a:ln>
        <a:extLst>
          <a:ext uri="{91240B29-F687-4F45-9708-019B960494DF}">
            <a14:hiddenLine xmlns:a14="http://schemas.microsoft.com/office/drawing/2010/main" w="12700" algn="ctr">
              <a:solidFill>
                <a:srgbClr val="000000"/>
              </a:solidFill>
              <a:miter lim="800000"/>
              <a:headEnd/>
              <a:tailEnd/>
            </a14:hiddenLine>
          </a:ext>
        </a:extLst>
      </xdr:spPr>
      <xdr:txBody>
        <a:bodyPr vertOverflow="clip" wrap="square" lIns="91440" tIns="45720" rIns="91440" bIns="45720" anchor="t" upright="1"/>
        <a:lstStyle/>
        <a:p>
          <a:pPr algn="ctr" rtl="0">
            <a:defRPr sz="1000"/>
          </a:pPr>
          <a:r>
            <a:rPr lang="fr-FR" sz="1100" b="1" i="0" u="none" strike="noStrike" baseline="0">
              <a:solidFill>
                <a:srgbClr val="FFFFFF"/>
              </a:solidFill>
              <a:latin typeface="Calibri"/>
              <a:cs typeface="Calibri"/>
            </a:rPr>
            <a:t>ÉQUIPEMENTS OBLIGATOIRES</a:t>
          </a:r>
        </a:p>
        <a:p>
          <a:pPr algn="l" rtl="0">
            <a:defRPr sz="1000"/>
          </a:pPr>
          <a:endParaRPr lang="fr-FR" sz="1100" b="1" i="0" u="none" strike="noStrike" baseline="0">
            <a:solidFill>
              <a:srgbClr val="FFFFFF"/>
            </a:solidFill>
            <a:latin typeface="Calibri"/>
            <a:cs typeface="Calibri"/>
          </a:endParaRPr>
        </a:p>
      </xdr:txBody>
    </xdr:sp>
    <xdr:clientData/>
  </xdr:twoCellAnchor>
  <xdr:twoCellAnchor>
    <xdr:from>
      <xdr:col>0</xdr:col>
      <xdr:colOff>32539</xdr:colOff>
      <xdr:row>53</xdr:row>
      <xdr:rowOff>147604</xdr:rowOff>
    </xdr:from>
    <xdr:to>
      <xdr:col>0</xdr:col>
      <xdr:colOff>502494</xdr:colOff>
      <xdr:row>56</xdr:row>
      <xdr:rowOff>88122</xdr:rowOff>
    </xdr:to>
    <xdr:pic>
      <xdr:nvPicPr>
        <xdr:cNvPr id="2" name="Picture 6" descr="Pictogramme ISO 7010 en rouleau Chaussures de sécurité obligatoires - M008  | Seton FR">
          <a:extLst>
            <a:ext uri="{FF2B5EF4-FFF2-40B4-BE49-F238E27FC236}">
              <a16:creationId xmlns:a16="http://schemas.microsoft.com/office/drawing/2014/main" id="{43EAD254-C0D8-704C-C970-260FB7B4AE48}"/>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flipH="1">
          <a:off x="32539" y="13734650"/>
          <a:ext cx="469955" cy="48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42095</xdr:colOff>
      <xdr:row>56</xdr:row>
      <xdr:rowOff>167137</xdr:rowOff>
    </xdr:from>
    <xdr:to>
      <xdr:col>0</xdr:col>
      <xdr:colOff>504404</xdr:colOff>
      <xdr:row>59</xdr:row>
      <xdr:rowOff>71937</xdr:rowOff>
    </xdr:to>
    <xdr:pic>
      <xdr:nvPicPr>
        <xdr:cNvPr id="5" name="Image 4" descr="Logo Vetement De Travail Poland, SAVE 31% - piv-phuket.com">
          <a:extLst>
            <a:ext uri="{FF2B5EF4-FFF2-40B4-BE49-F238E27FC236}">
              <a16:creationId xmlns:a16="http://schemas.microsoft.com/office/drawing/2014/main" id="{6E5CAAA7-A891-3E19-D4C3-F46F5A784FA6}"/>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42095" y="14299306"/>
          <a:ext cx="462309" cy="4499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574964</xdr:colOff>
      <xdr:row>53</xdr:row>
      <xdr:rowOff>166255</xdr:rowOff>
    </xdr:from>
    <xdr:to>
      <xdr:col>1</xdr:col>
      <xdr:colOff>159327</xdr:colOff>
      <xdr:row>56</xdr:row>
      <xdr:rowOff>90054</xdr:rowOff>
    </xdr:to>
    <xdr:sp macro="" textlink="">
      <xdr:nvSpPr>
        <xdr:cNvPr id="6" name="ZoneTexte 5">
          <a:extLst>
            <a:ext uri="{FF2B5EF4-FFF2-40B4-BE49-F238E27FC236}">
              <a16:creationId xmlns:a16="http://schemas.microsoft.com/office/drawing/2014/main" id="{1ADDA7F8-1740-FE4B-36AA-047FE1BED95E}"/>
            </a:ext>
          </a:extLst>
        </xdr:cNvPr>
        <xdr:cNvSpPr txBox="1"/>
      </xdr:nvSpPr>
      <xdr:spPr>
        <a:xfrm>
          <a:off x="574964" y="13688291"/>
          <a:ext cx="817418" cy="464127"/>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000" b="1"/>
            <a:t>Chaussures de sécurité</a:t>
          </a:r>
        </a:p>
      </xdr:txBody>
    </xdr:sp>
    <xdr:clientData/>
  </xdr:twoCellAnchor>
  <xdr:twoCellAnchor>
    <xdr:from>
      <xdr:col>0</xdr:col>
      <xdr:colOff>562707</xdr:colOff>
      <xdr:row>56</xdr:row>
      <xdr:rowOff>173181</xdr:rowOff>
    </xdr:from>
    <xdr:to>
      <xdr:col>1</xdr:col>
      <xdr:colOff>146537</xdr:colOff>
      <xdr:row>59</xdr:row>
      <xdr:rowOff>83127</xdr:rowOff>
    </xdr:to>
    <xdr:sp macro="" textlink="">
      <xdr:nvSpPr>
        <xdr:cNvPr id="7" name="ZoneTexte 6">
          <a:extLst>
            <a:ext uri="{FF2B5EF4-FFF2-40B4-BE49-F238E27FC236}">
              <a16:creationId xmlns:a16="http://schemas.microsoft.com/office/drawing/2014/main" id="{826F310B-5624-4126-B969-10002421B5C4}"/>
            </a:ext>
          </a:extLst>
        </xdr:cNvPr>
        <xdr:cNvSpPr txBox="1"/>
      </xdr:nvSpPr>
      <xdr:spPr>
        <a:xfrm>
          <a:off x="562707" y="14305350"/>
          <a:ext cx="820615" cy="455069"/>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000" b="1"/>
            <a:t>Vétement</a:t>
          </a:r>
          <a:r>
            <a:rPr lang="fr-FR" sz="1000" b="1" baseline="0"/>
            <a:t> de travail</a:t>
          </a:r>
          <a:endParaRPr lang="fr-FR" sz="1000" b="1"/>
        </a:p>
      </xdr:txBody>
    </xdr:sp>
    <xdr:clientData/>
  </xdr:twoCellAnchor>
  <xdr:twoCellAnchor>
    <xdr:from>
      <xdr:col>0</xdr:col>
      <xdr:colOff>562707</xdr:colOff>
      <xdr:row>60</xdr:row>
      <xdr:rowOff>2132</xdr:rowOff>
    </xdr:from>
    <xdr:to>
      <xdr:col>1</xdr:col>
      <xdr:colOff>140677</xdr:colOff>
      <xdr:row>62</xdr:row>
      <xdr:rowOff>43696</xdr:rowOff>
    </xdr:to>
    <xdr:sp macro="" textlink="">
      <xdr:nvSpPr>
        <xdr:cNvPr id="8" name="ZoneTexte 7">
          <a:extLst>
            <a:ext uri="{FF2B5EF4-FFF2-40B4-BE49-F238E27FC236}">
              <a16:creationId xmlns:a16="http://schemas.microsoft.com/office/drawing/2014/main" id="{1B6923B4-44F3-47A2-85E8-82DC9FF045FE}"/>
            </a:ext>
          </a:extLst>
        </xdr:cNvPr>
        <xdr:cNvSpPr txBox="1"/>
      </xdr:nvSpPr>
      <xdr:spPr>
        <a:xfrm>
          <a:off x="562707" y="14861132"/>
          <a:ext cx="814755" cy="404979"/>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000" b="1"/>
            <a:t>Veste fluo</a:t>
          </a:r>
        </a:p>
      </xdr:txBody>
    </xdr:sp>
    <xdr:clientData/>
  </xdr:twoCellAnchor>
  <xdr:twoCellAnchor>
    <xdr:from>
      <xdr:col>0</xdr:col>
      <xdr:colOff>29309</xdr:colOff>
      <xdr:row>59</xdr:row>
      <xdr:rowOff>166173</xdr:rowOff>
    </xdr:from>
    <xdr:to>
      <xdr:col>0</xdr:col>
      <xdr:colOff>504092</xdr:colOff>
      <xdr:row>62</xdr:row>
      <xdr:rowOff>86623</xdr:rowOff>
    </xdr:to>
    <xdr:pic>
      <xdr:nvPicPr>
        <xdr:cNvPr id="10" name="Picture 12" descr="M015 : Gilet de sécurité haute visibilité obligatoire">
          <a:extLst>
            <a:ext uri="{FF2B5EF4-FFF2-40B4-BE49-F238E27FC236}">
              <a16:creationId xmlns:a16="http://schemas.microsoft.com/office/drawing/2014/main" id="{BF613836-48CA-4CEF-BA0F-7133B574EDD1}"/>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29309" y="14843465"/>
          <a:ext cx="474783" cy="4655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952500</xdr:colOff>
      <xdr:row>31</xdr:row>
      <xdr:rowOff>224851</xdr:rowOff>
    </xdr:from>
    <xdr:to>
      <xdr:col>8</xdr:col>
      <xdr:colOff>169298</xdr:colOff>
      <xdr:row>31</xdr:row>
      <xdr:rowOff>911086</xdr:rowOff>
    </xdr:to>
    <xdr:pic>
      <xdr:nvPicPr>
        <xdr:cNvPr id="3" name="Image 2">
          <a:extLst>
            <a:ext uri="{FF2B5EF4-FFF2-40B4-BE49-F238E27FC236}">
              <a16:creationId xmlns:a16="http://schemas.microsoft.com/office/drawing/2014/main" id="{B4A1608B-A800-30F0-E959-7F31DF9D3E4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321" t="36387" r="2934" b="29835"/>
        <a:stretch/>
      </xdr:blipFill>
      <xdr:spPr>
        <a:xfrm>
          <a:off x="3801717" y="8474329"/>
          <a:ext cx="1424610" cy="6862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102108</xdr:colOff>
      <xdr:row>29</xdr:row>
      <xdr:rowOff>37845</xdr:rowOff>
    </xdr:from>
    <xdr:to>
      <xdr:col>0</xdr:col>
      <xdr:colOff>239540</xdr:colOff>
      <xdr:row>29</xdr:row>
      <xdr:rowOff>171194</xdr:rowOff>
    </xdr:to>
    <xdr:sp macro="" textlink="">
      <xdr:nvSpPr>
        <xdr:cNvPr id="18" name="Ellipse 17">
          <a:extLst>
            <a:ext uri="{FF2B5EF4-FFF2-40B4-BE49-F238E27FC236}">
              <a16:creationId xmlns:a16="http://schemas.microsoft.com/office/drawing/2014/main" id="{6DE05903-8F0F-4EF8-A45C-3858ED91B080}"/>
            </a:ext>
          </a:extLst>
        </xdr:cNvPr>
        <xdr:cNvSpPr/>
      </xdr:nvSpPr>
      <xdr:spPr>
        <a:xfrm>
          <a:off x="102108" y="7937245"/>
          <a:ext cx="137432" cy="133349"/>
        </a:xfrm>
        <a:prstGeom prst="ellipse">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p>
      </xdr:txBody>
    </xdr:sp>
    <xdr:clientData/>
  </xdr:twoCellAnchor>
  <xdr:twoCellAnchor>
    <xdr:from>
      <xdr:col>3</xdr:col>
      <xdr:colOff>308881</xdr:colOff>
      <xdr:row>24</xdr:row>
      <xdr:rowOff>38100</xdr:rowOff>
    </xdr:from>
    <xdr:to>
      <xdr:col>3</xdr:col>
      <xdr:colOff>446313</xdr:colOff>
      <xdr:row>24</xdr:row>
      <xdr:rowOff>171449</xdr:rowOff>
    </xdr:to>
    <xdr:sp macro="" textlink="">
      <xdr:nvSpPr>
        <xdr:cNvPr id="13" name="Ellipse 12">
          <a:extLst>
            <a:ext uri="{FF2B5EF4-FFF2-40B4-BE49-F238E27FC236}">
              <a16:creationId xmlns:a16="http://schemas.microsoft.com/office/drawing/2014/main" id="{AB7AC8AF-0EDA-73C2-97AE-CA4186E68B42}"/>
            </a:ext>
          </a:extLst>
        </xdr:cNvPr>
        <xdr:cNvSpPr/>
      </xdr:nvSpPr>
      <xdr:spPr>
        <a:xfrm>
          <a:off x="4086224" y="7032171"/>
          <a:ext cx="137432" cy="133349"/>
        </a:xfrm>
        <a:prstGeom prst="ellipse">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p>
      </xdr:txBody>
    </xdr:sp>
    <xdr:clientData/>
  </xdr:twoCellAnchor>
  <xdr:twoCellAnchor>
    <xdr:from>
      <xdr:col>4</xdr:col>
      <xdr:colOff>336097</xdr:colOff>
      <xdr:row>24</xdr:row>
      <xdr:rowOff>32658</xdr:rowOff>
    </xdr:from>
    <xdr:to>
      <xdr:col>4</xdr:col>
      <xdr:colOff>473529</xdr:colOff>
      <xdr:row>24</xdr:row>
      <xdr:rowOff>166007</xdr:rowOff>
    </xdr:to>
    <xdr:sp macro="" textlink="">
      <xdr:nvSpPr>
        <xdr:cNvPr id="14" name="Ellipse 13">
          <a:extLst>
            <a:ext uri="{FF2B5EF4-FFF2-40B4-BE49-F238E27FC236}">
              <a16:creationId xmlns:a16="http://schemas.microsoft.com/office/drawing/2014/main" id="{6220F99F-23A5-46D4-835E-B874008A4281}"/>
            </a:ext>
          </a:extLst>
        </xdr:cNvPr>
        <xdr:cNvSpPr/>
      </xdr:nvSpPr>
      <xdr:spPr>
        <a:xfrm>
          <a:off x="5452383" y="7026729"/>
          <a:ext cx="137432" cy="133349"/>
        </a:xfrm>
        <a:prstGeom prst="ellipse">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p>
      </xdr:txBody>
    </xdr:sp>
    <xdr:clientData/>
  </xdr:twoCellAnchor>
  <xdr:twoCellAnchor>
    <xdr:from>
      <xdr:col>2</xdr:col>
      <xdr:colOff>286720</xdr:colOff>
      <xdr:row>29</xdr:row>
      <xdr:rowOff>45847</xdr:rowOff>
    </xdr:from>
    <xdr:to>
      <xdr:col>2</xdr:col>
      <xdr:colOff>424152</xdr:colOff>
      <xdr:row>29</xdr:row>
      <xdr:rowOff>179196</xdr:rowOff>
    </xdr:to>
    <xdr:sp macro="" textlink="">
      <xdr:nvSpPr>
        <xdr:cNvPr id="15" name="Ellipse 14">
          <a:extLst>
            <a:ext uri="{FF2B5EF4-FFF2-40B4-BE49-F238E27FC236}">
              <a16:creationId xmlns:a16="http://schemas.microsoft.com/office/drawing/2014/main" id="{FC018C59-977C-4730-80FD-D60D3DE3D127}"/>
            </a:ext>
          </a:extLst>
        </xdr:cNvPr>
        <xdr:cNvSpPr/>
      </xdr:nvSpPr>
      <xdr:spPr>
        <a:xfrm>
          <a:off x="2733358" y="7927398"/>
          <a:ext cx="137432" cy="133349"/>
        </a:xfrm>
        <a:prstGeom prst="ellipse">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p>
      </xdr:txBody>
    </xdr:sp>
    <xdr:clientData/>
  </xdr:twoCellAnchor>
  <xdr:twoCellAnchor>
    <xdr:from>
      <xdr:col>1</xdr:col>
      <xdr:colOff>1214816</xdr:colOff>
      <xdr:row>29</xdr:row>
      <xdr:rowOff>43183</xdr:rowOff>
    </xdr:from>
    <xdr:to>
      <xdr:col>2</xdr:col>
      <xdr:colOff>56848</xdr:colOff>
      <xdr:row>29</xdr:row>
      <xdr:rowOff>176532</xdr:rowOff>
    </xdr:to>
    <xdr:sp macro="" textlink="">
      <xdr:nvSpPr>
        <xdr:cNvPr id="16" name="Ellipse 15">
          <a:extLst>
            <a:ext uri="{FF2B5EF4-FFF2-40B4-BE49-F238E27FC236}">
              <a16:creationId xmlns:a16="http://schemas.microsoft.com/office/drawing/2014/main" id="{E73E0E8D-655D-4E63-AE42-82EF8006A77A}"/>
            </a:ext>
          </a:extLst>
        </xdr:cNvPr>
        <xdr:cNvSpPr/>
      </xdr:nvSpPr>
      <xdr:spPr>
        <a:xfrm>
          <a:off x="2366054" y="7924734"/>
          <a:ext cx="137432" cy="133349"/>
        </a:xfrm>
        <a:prstGeom prst="ellipse">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p>
      </xdr:txBody>
    </xdr:sp>
    <xdr:clientData/>
  </xdr:twoCellAnchor>
  <xdr:twoCellAnchor>
    <xdr:from>
      <xdr:col>1</xdr:col>
      <xdr:colOff>449631</xdr:colOff>
      <xdr:row>29</xdr:row>
      <xdr:rowOff>42634</xdr:rowOff>
    </xdr:from>
    <xdr:to>
      <xdr:col>1</xdr:col>
      <xdr:colOff>587063</xdr:colOff>
      <xdr:row>29</xdr:row>
      <xdr:rowOff>175983</xdr:rowOff>
    </xdr:to>
    <xdr:sp macro="" textlink="">
      <xdr:nvSpPr>
        <xdr:cNvPr id="17" name="Ellipse 16">
          <a:extLst>
            <a:ext uri="{FF2B5EF4-FFF2-40B4-BE49-F238E27FC236}">
              <a16:creationId xmlns:a16="http://schemas.microsoft.com/office/drawing/2014/main" id="{2B087B74-B6F1-4EBA-93D8-5B5A486A494A}"/>
            </a:ext>
          </a:extLst>
        </xdr:cNvPr>
        <xdr:cNvSpPr/>
      </xdr:nvSpPr>
      <xdr:spPr>
        <a:xfrm>
          <a:off x="1600869" y="7924185"/>
          <a:ext cx="137432" cy="133349"/>
        </a:xfrm>
        <a:prstGeom prst="ellipse">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p>
      </xdr:txBody>
    </xdr:sp>
    <xdr:clientData/>
  </xdr:twoCellAnchor>
  <xdr:twoCellAnchor>
    <xdr:from>
      <xdr:col>2</xdr:col>
      <xdr:colOff>673254</xdr:colOff>
      <xdr:row>29</xdr:row>
      <xdr:rowOff>43141</xdr:rowOff>
    </xdr:from>
    <xdr:to>
      <xdr:col>2</xdr:col>
      <xdr:colOff>810686</xdr:colOff>
      <xdr:row>29</xdr:row>
      <xdr:rowOff>176490</xdr:rowOff>
    </xdr:to>
    <xdr:sp macro="" textlink="">
      <xdr:nvSpPr>
        <xdr:cNvPr id="19" name="Ellipse 18">
          <a:extLst>
            <a:ext uri="{FF2B5EF4-FFF2-40B4-BE49-F238E27FC236}">
              <a16:creationId xmlns:a16="http://schemas.microsoft.com/office/drawing/2014/main" id="{30829553-ACE8-497A-AA2F-8F9E2A236DE0}"/>
            </a:ext>
          </a:extLst>
        </xdr:cNvPr>
        <xdr:cNvSpPr/>
      </xdr:nvSpPr>
      <xdr:spPr>
        <a:xfrm>
          <a:off x="3119892" y="7924692"/>
          <a:ext cx="137432" cy="133349"/>
        </a:xfrm>
        <a:prstGeom prst="ellipse">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p>
      </xdr:txBody>
    </xdr:sp>
    <xdr:clientData/>
  </xdr:twoCellAnchor>
  <xdr:twoCellAnchor>
    <xdr:from>
      <xdr:col>0</xdr:col>
      <xdr:colOff>477074</xdr:colOff>
      <xdr:row>29</xdr:row>
      <xdr:rowOff>36698</xdr:rowOff>
    </xdr:from>
    <xdr:to>
      <xdr:col>0</xdr:col>
      <xdr:colOff>614506</xdr:colOff>
      <xdr:row>29</xdr:row>
      <xdr:rowOff>167326</xdr:rowOff>
    </xdr:to>
    <xdr:sp macro="" textlink="">
      <xdr:nvSpPr>
        <xdr:cNvPr id="20" name="Ellipse 19">
          <a:extLst>
            <a:ext uri="{FF2B5EF4-FFF2-40B4-BE49-F238E27FC236}">
              <a16:creationId xmlns:a16="http://schemas.microsoft.com/office/drawing/2014/main" id="{2C529A60-7421-45E6-95F5-32367426824C}"/>
            </a:ext>
          </a:extLst>
        </xdr:cNvPr>
        <xdr:cNvSpPr/>
      </xdr:nvSpPr>
      <xdr:spPr>
        <a:xfrm>
          <a:off x="477074" y="7889531"/>
          <a:ext cx="137432" cy="130628"/>
        </a:xfrm>
        <a:prstGeom prst="ellipse">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p>
      </xdr:txBody>
    </xdr:sp>
    <xdr:clientData/>
  </xdr:twoCellAnchor>
  <xdr:twoCellAnchor>
    <xdr:from>
      <xdr:col>0</xdr:col>
      <xdr:colOff>853010</xdr:colOff>
      <xdr:row>29</xdr:row>
      <xdr:rowOff>35832</xdr:rowOff>
    </xdr:from>
    <xdr:to>
      <xdr:col>0</xdr:col>
      <xdr:colOff>990442</xdr:colOff>
      <xdr:row>29</xdr:row>
      <xdr:rowOff>169181</xdr:rowOff>
    </xdr:to>
    <xdr:sp macro="" textlink="">
      <xdr:nvSpPr>
        <xdr:cNvPr id="21" name="Ellipse 20">
          <a:extLst>
            <a:ext uri="{FF2B5EF4-FFF2-40B4-BE49-F238E27FC236}">
              <a16:creationId xmlns:a16="http://schemas.microsoft.com/office/drawing/2014/main" id="{2E176AB8-8CAC-451D-8E2B-9EDAA3E882DC}"/>
            </a:ext>
          </a:extLst>
        </xdr:cNvPr>
        <xdr:cNvSpPr/>
      </xdr:nvSpPr>
      <xdr:spPr>
        <a:xfrm>
          <a:off x="853010" y="7873546"/>
          <a:ext cx="137432" cy="133349"/>
        </a:xfrm>
        <a:prstGeom prst="ellipse">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p>
      </xdr:txBody>
    </xdr:sp>
    <xdr:clientData/>
  </xdr:twoCellAnchor>
  <xdr:twoCellAnchor>
    <xdr:from>
      <xdr:col>1</xdr:col>
      <xdr:colOff>81259</xdr:colOff>
      <xdr:row>29</xdr:row>
      <xdr:rowOff>36285</xdr:rowOff>
    </xdr:from>
    <xdr:to>
      <xdr:col>1</xdr:col>
      <xdr:colOff>219598</xdr:colOff>
      <xdr:row>29</xdr:row>
      <xdr:rowOff>169634</xdr:rowOff>
    </xdr:to>
    <xdr:sp macro="" textlink="">
      <xdr:nvSpPr>
        <xdr:cNvPr id="22" name="Ellipse 21">
          <a:extLst>
            <a:ext uri="{FF2B5EF4-FFF2-40B4-BE49-F238E27FC236}">
              <a16:creationId xmlns:a16="http://schemas.microsoft.com/office/drawing/2014/main" id="{02F66639-5B65-4119-8FE6-2715B5C794E9}"/>
            </a:ext>
          </a:extLst>
        </xdr:cNvPr>
        <xdr:cNvSpPr/>
      </xdr:nvSpPr>
      <xdr:spPr>
        <a:xfrm>
          <a:off x="1231516" y="7873999"/>
          <a:ext cx="138339" cy="133349"/>
        </a:xfrm>
        <a:prstGeom prst="ellipse">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p>
      </xdr:txBody>
    </xdr:sp>
    <xdr:clientData/>
  </xdr:twoCellAnchor>
  <xdr:twoCellAnchor>
    <xdr:from>
      <xdr:col>1</xdr:col>
      <xdr:colOff>824608</xdr:colOff>
      <xdr:row>29</xdr:row>
      <xdr:rowOff>42627</xdr:rowOff>
    </xdr:from>
    <xdr:to>
      <xdr:col>1</xdr:col>
      <xdr:colOff>962040</xdr:colOff>
      <xdr:row>29</xdr:row>
      <xdr:rowOff>175976</xdr:rowOff>
    </xdr:to>
    <xdr:sp macro="" textlink="">
      <xdr:nvSpPr>
        <xdr:cNvPr id="23" name="Ellipse 22">
          <a:extLst>
            <a:ext uri="{FF2B5EF4-FFF2-40B4-BE49-F238E27FC236}">
              <a16:creationId xmlns:a16="http://schemas.microsoft.com/office/drawing/2014/main" id="{266BBBAD-5B90-4BF0-A917-BAD2B46BF925}"/>
            </a:ext>
          </a:extLst>
        </xdr:cNvPr>
        <xdr:cNvSpPr/>
      </xdr:nvSpPr>
      <xdr:spPr>
        <a:xfrm>
          <a:off x="1975846" y="7924178"/>
          <a:ext cx="137432" cy="133349"/>
        </a:xfrm>
        <a:prstGeom prst="ellipse">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p>
      </xdr:txBody>
    </xdr:sp>
    <xdr:clientData/>
  </xdr:twoCellAnchor>
  <xdr:twoCellAnchor>
    <xdr:from>
      <xdr:col>2</xdr:col>
      <xdr:colOff>1039341</xdr:colOff>
      <xdr:row>29</xdr:row>
      <xdr:rowOff>38100</xdr:rowOff>
    </xdr:from>
    <xdr:to>
      <xdr:col>3</xdr:col>
      <xdr:colOff>65523</xdr:colOff>
      <xdr:row>29</xdr:row>
      <xdr:rowOff>171449</xdr:rowOff>
    </xdr:to>
    <xdr:sp macro="" textlink="">
      <xdr:nvSpPr>
        <xdr:cNvPr id="25" name="Ellipse 24">
          <a:extLst>
            <a:ext uri="{FF2B5EF4-FFF2-40B4-BE49-F238E27FC236}">
              <a16:creationId xmlns:a16="http://schemas.microsoft.com/office/drawing/2014/main" id="{EA9EB51A-34F4-47F0-8B15-13487A8DDA9C}"/>
            </a:ext>
          </a:extLst>
        </xdr:cNvPr>
        <xdr:cNvSpPr/>
      </xdr:nvSpPr>
      <xdr:spPr>
        <a:xfrm>
          <a:off x="3485979" y="7919651"/>
          <a:ext cx="138290" cy="133349"/>
        </a:xfrm>
        <a:prstGeom prst="ellipse">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p>
      </xdr:txBody>
    </xdr:sp>
    <xdr:clientData/>
  </xdr:twoCellAnchor>
  <xdr:twoCellAnchor editAs="oneCell">
    <xdr:from>
      <xdr:col>2</xdr:col>
      <xdr:colOff>323270</xdr:colOff>
      <xdr:row>14</xdr:row>
      <xdr:rowOff>32656</xdr:rowOff>
    </xdr:from>
    <xdr:to>
      <xdr:col>2</xdr:col>
      <xdr:colOff>729441</xdr:colOff>
      <xdr:row>14</xdr:row>
      <xdr:rowOff>413657</xdr:rowOff>
    </xdr:to>
    <xdr:pic>
      <xdr:nvPicPr>
        <xdr:cNvPr id="5" name="Image 4">
          <a:extLst>
            <a:ext uri="{FF2B5EF4-FFF2-40B4-BE49-F238E27FC236}">
              <a16:creationId xmlns:a16="http://schemas.microsoft.com/office/drawing/2014/main" id="{5CA296C0-5300-ED78-EB9F-65F57E6021F5}"/>
            </a:ext>
          </a:extLst>
        </xdr:cNvPr>
        <xdr:cNvPicPr>
          <a:picLocks noChangeAspect="1"/>
        </xdr:cNvPicPr>
      </xdr:nvPicPr>
      <xdr:blipFill rotWithShape="1">
        <a:blip xmlns:r="http://schemas.openxmlformats.org/officeDocument/2006/relationships" r:embed="rId1"/>
        <a:srcRect l="15181" t="40323" r="71730" b="37849"/>
        <a:stretch/>
      </xdr:blipFill>
      <xdr:spPr>
        <a:xfrm>
          <a:off x="2772556" y="3091542"/>
          <a:ext cx="406171" cy="381001"/>
        </a:xfrm>
        <a:prstGeom prst="rect">
          <a:avLst/>
        </a:prstGeom>
      </xdr:spPr>
    </xdr:pic>
    <xdr:clientData/>
  </xdr:twoCellAnchor>
  <xdr:twoCellAnchor editAs="oneCell">
    <xdr:from>
      <xdr:col>3</xdr:col>
      <xdr:colOff>355601</xdr:colOff>
      <xdr:row>14</xdr:row>
      <xdr:rowOff>35560</xdr:rowOff>
    </xdr:from>
    <xdr:to>
      <xdr:col>3</xdr:col>
      <xdr:colOff>751115</xdr:colOff>
      <xdr:row>14</xdr:row>
      <xdr:rowOff>435429</xdr:rowOff>
    </xdr:to>
    <xdr:pic>
      <xdr:nvPicPr>
        <xdr:cNvPr id="6" name="Image 5">
          <a:extLst>
            <a:ext uri="{FF2B5EF4-FFF2-40B4-BE49-F238E27FC236}">
              <a16:creationId xmlns:a16="http://schemas.microsoft.com/office/drawing/2014/main" id="{70F80890-D6FE-4761-BF03-C4FA9DE9E502}"/>
            </a:ext>
          </a:extLst>
        </xdr:cNvPr>
        <xdr:cNvPicPr>
          <a:picLocks noChangeAspect="1"/>
        </xdr:cNvPicPr>
      </xdr:nvPicPr>
      <xdr:blipFill rotWithShape="1">
        <a:blip xmlns:r="http://schemas.openxmlformats.org/officeDocument/2006/relationships" r:embed="rId1"/>
        <a:srcRect l="28206" t="41410" r="59525" b="36540"/>
        <a:stretch/>
      </xdr:blipFill>
      <xdr:spPr>
        <a:xfrm>
          <a:off x="3916681" y="3083560"/>
          <a:ext cx="395514" cy="399869"/>
        </a:xfrm>
        <a:prstGeom prst="rect">
          <a:avLst/>
        </a:prstGeom>
      </xdr:spPr>
    </xdr:pic>
    <xdr:clientData/>
  </xdr:twoCellAnchor>
  <xdr:twoCellAnchor editAs="oneCell">
    <xdr:from>
      <xdr:col>4</xdr:col>
      <xdr:colOff>381001</xdr:colOff>
      <xdr:row>14</xdr:row>
      <xdr:rowOff>32657</xdr:rowOff>
    </xdr:from>
    <xdr:to>
      <xdr:col>4</xdr:col>
      <xdr:colOff>730250</xdr:colOff>
      <xdr:row>14</xdr:row>
      <xdr:rowOff>389667</xdr:rowOff>
    </xdr:to>
    <xdr:pic>
      <xdr:nvPicPr>
        <xdr:cNvPr id="7" name="Image 6">
          <a:extLst>
            <a:ext uri="{FF2B5EF4-FFF2-40B4-BE49-F238E27FC236}">
              <a16:creationId xmlns:a16="http://schemas.microsoft.com/office/drawing/2014/main" id="{8DA92EF1-4B96-4E90-9815-04E32FFB793C}"/>
            </a:ext>
          </a:extLst>
        </xdr:cNvPr>
        <xdr:cNvPicPr>
          <a:picLocks noChangeAspect="1"/>
        </xdr:cNvPicPr>
      </xdr:nvPicPr>
      <xdr:blipFill rotWithShape="1">
        <a:blip xmlns:r="http://schemas.openxmlformats.org/officeDocument/2006/relationships" r:embed="rId1"/>
        <a:srcRect l="41212" t="41196" r="47739" b="38723"/>
        <a:stretch/>
      </xdr:blipFill>
      <xdr:spPr>
        <a:xfrm>
          <a:off x="5087939" y="3072720"/>
          <a:ext cx="349249" cy="35701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CF90D-6081-428D-9376-F615CDA07A30}">
  <sheetPr codeName="Feuil2"/>
  <dimension ref="A1:O21"/>
  <sheetViews>
    <sheetView tabSelected="1" zoomScale="120" zoomScaleNormal="120" workbookViewId="0">
      <selection activeCell="D7" sqref="D7"/>
    </sheetView>
  </sheetViews>
  <sheetFormatPr baseColWidth="10" defaultRowHeight="14.4" x14ac:dyDescent="0.3"/>
  <cols>
    <col min="1" max="1" width="13.33203125" customWidth="1"/>
    <col min="2" max="2" width="12.88671875" customWidth="1"/>
    <col min="3" max="3" width="19.88671875" customWidth="1"/>
    <col min="4" max="4" width="12.6640625" customWidth="1"/>
    <col min="5" max="5" width="13.44140625" customWidth="1"/>
    <col min="6" max="6" width="11.21875" style="7" customWidth="1"/>
    <col min="7" max="7" width="11.5546875" style="7" customWidth="1"/>
    <col min="8" max="8" width="12.5546875" style="7" customWidth="1"/>
    <col min="9" max="9" width="17.44140625" style="7" customWidth="1"/>
    <col min="10" max="10" width="10.109375" customWidth="1"/>
    <col min="11" max="11" width="10.88671875" customWidth="1"/>
    <col min="12" max="12" width="7.33203125" customWidth="1"/>
    <col min="13" max="13" width="8.33203125" customWidth="1"/>
    <col min="14" max="14" width="12.6640625" customWidth="1"/>
  </cols>
  <sheetData>
    <row r="1" spans="1:15" x14ac:dyDescent="0.3">
      <c r="A1" s="10">
        <v>1</v>
      </c>
      <c r="B1" s="10">
        <v>2</v>
      </c>
      <c r="C1" s="10">
        <v>3</v>
      </c>
      <c r="D1" s="10">
        <v>4</v>
      </c>
      <c r="E1" s="10">
        <v>5</v>
      </c>
      <c r="F1" s="10">
        <v>6</v>
      </c>
      <c r="G1" s="10">
        <v>7</v>
      </c>
      <c r="H1" s="10">
        <v>8</v>
      </c>
      <c r="I1" s="10">
        <v>9</v>
      </c>
      <c r="J1" s="10">
        <v>10</v>
      </c>
      <c r="K1" s="10">
        <v>11</v>
      </c>
      <c r="L1" s="10">
        <v>12</v>
      </c>
      <c r="N1" s="10">
        <v>14</v>
      </c>
    </row>
    <row r="2" spans="1:15" s="7" customFormat="1" ht="43.5" customHeight="1" x14ac:dyDescent="0.3">
      <c r="A2" s="32" t="s">
        <v>4</v>
      </c>
      <c r="B2" s="32" t="s">
        <v>5</v>
      </c>
      <c r="C2" s="32" t="s">
        <v>25</v>
      </c>
      <c r="D2" s="32" t="s">
        <v>6</v>
      </c>
      <c r="E2" s="32" t="s">
        <v>29</v>
      </c>
      <c r="F2" s="32" t="s">
        <v>28</v>
      </c>
      <c r="G2" s="32" t="s">
        <v>62</v>
      </c>
      <c r="H2" s="32" t="s">
        <v>22</v>
      </c>
      <c r="I2" s="32" t="s">
        <v>59</v>
      </c>
      <c r="J2" s="32" t="s">
        <v>54</v>
      </c>
      <c r="K2" s="32" t="s">
        <v>63</v>
      </c>
      <c r="L2" s="97" t="s">
        <v>70</v>
      </c>
      <c r="M2" s="97"/>
      <c r="N2" s="32" t="s">
        <v>113</v>
      </c>
      <c r="O2" s="73"/>
    </row>
    <row r="3" spans="1:15" ht="45.6" customHeight="1" x14ac:dyDescent="0.3">
      <c r="A3" s="27" t="s">
        <v>133</v>
      </c>
      <c r="B3" s="27"/>
      <c r="C3" s="91" t="s">
        <v>27</v>
      </c>
      <c r="D3" s="91" t="s">
        <v>7</v>
      </c>
      <c r="E3" s="29" t="s">
        <v>8</v>
      </c>
      <c r="F3" s="29" t="s">
        <v>108</v>
      </c>
      <c r="G3" s="30">
        <v>7</v>
      </c>
      <c r="H3" s="30" t="s">
        <v>34</v>
      </c>
      <c r="I3" s="91" t="s">
        <v>27</v>
      </c>
      <c r="J3" s="28" t="s">
        <v>115</v>
      </c>
      <c r="K3" s="34" t="s">
        <v>64</v>
      </c>
      <c r="L3" s="98">
        <v>75</v>
      </c>
      <c r="M3" s="98"/>
      <c r="N3" s="33" t="s">
        <v>114</v>
      </c>
    </row>
    <row r="4" spans="1:15" ht="43.2" x14ac:dyDescent="0.3">
      <c r="A4" s="27" t="s">
        <v>134</v>
      </c>
      <c r="B4" s="27"/>
      <c r="C4" s="63" t="str">
        <f>IF($A4&lt;&gt;"",C$3,"")</f>
        <v>15, Av de L'Europe 60530 Neuilly en Thelle</v>
      </c>
      <c r="D4" s="63" t="str">
        <f t="shared" ref="D4:L4" si="0">IF($A4&lt;&gt;"",D$3,"")</f>
        <v>Port des EPI</v>
      </c>
      <c r="E4" s="33" t="str">
        <f t="shared" si="0"/>
        <v>15 mars 2023</v>
      </c>
      <c r="F4" s="33" t="str">
        <f t="shared" si="0"/>
        <v>18 mars 2023</v>
      </c>
      <c r="G4" s="33">
        <f t="shared" si="0"/>
        <v>7</v>
      </c>
      <c r="H4" s="33" t="str">
        <f t="shared" si="0"/>
        <v>Pascal CHEVAL</v>
      </c>
      <c r="I4" s="63" t="str">
        <f t="shared" si="0"/>
        <v>15, Av de L'Europe 60530 Neuilly en Thelle</v>
      </c>
      <c r="J4" s="33" t="str">
        <f t="shared" si="0"/>
        <v>000625</v>
      </c>
      <c r="K4" s="33" t="str">
        <f t="shared" si="0"/>
        <v>Rose</v>
      </c>
      <c r="L4" s="94">
        <f t="shared" si="0"/>
        <v>75</v>
      </c>
      <c r="M4" s="94"/>
      <c r="N4" s="1"/>
    </row>
    <row r="5" spans="1:15" x14ac:dyDescent="0.3">
      <c r="A5" s="53"/>
      <c r="B5" s="27"/>
      <c r="C5" s="33" t="str">
        <f t="shared" ref="C5:L14" si="1">IF($A5&lt;&gt;"",C$3,"")</f>
        <v/>
      </c>
      <c r="D5" s="33" t="str">
        <f t="shared" si="1"/>
        <v/>
      </c>
      <c r="E5" s="33" t="str">
        <f t="shared" si="1"/>
        <v/>
      </c>
      <c r="F5" s="33" t="str">
        <f t="shared" si="1"/>
        <v/>
      </c>
      <c r="G5" s="33" t="str">
        <f t="shared" si="1"/>
        <v/>
      </c>
      <c r="H5" s="33" t="str">
        <f t="shared" si="1"/>
        <v/>
      </c>
      <c r="I5" s="33" t="str">
        <f t="shared" si="1"/>
        <v/>
      </c>
      <c r="J5" s="33" t="str">
        <f t="shared" si="1"/>
        <v/>
      </c>
      <c r="K5" s="33" t="str">
        <f t="shared" si="1"/>
        <v/>
      </c>
      <c r="L5" s="94" t="str">
        <f t="shared" si="1"/>
        <v/>
      </c>
      <c r="M5" s="94"/>
      <c r="N5" s="1"/>
    </row>
    <row r="6" spans="1:15" x14ac:dyDescent="0.3">
      <c r="A6" s="53"/>
      <c r="B6" s="27"/>
      <c r="C6" s="33" t="str">
        <f t="shared" si="1"/>
        <v/>
      </c>
      <c r="D6" s="33" t="str">
        <f t="shared" si="1"/>
        <v/>
      </c>
      <c r="E6" s="33" t="str">
        <f t="shared" si="1"/>
        <v/>
      </c>
      <c r="F6" s="33" t="str">
        <f t="shared" si="1"/>
        <v/>
      </c>
      <c r="G6" s="33" t="str">
        <f t="shared" si="1"/>
        <v/>
      </c>
      <c r="H6" s="33" t="str">
        <f t="shared" si="1"/>
        <v/>
      </c>
      <c r="I6" s="33" t="str">
        <f t="shared" si="1"/>
        <v/>
      </c>
      <c r="J6" s="33" t="str">
        <f t="shared" si="1"/>
        <v/>
      </c>
      <c r="K6" s="33" t="str">
        <f t="shared" si="1"/>
        <v/>
      </c>
      <c r="L6" s="94" t="str">
        <f t="shared" si="1"/>
        <v/>
      </c>
      <c r="M6" s="94"/>
      <c r="N6" s="1"/>
    </row>
    <row r="7" spans="1:15" x14ac:dyDescent="0.3">
      <c r="A7" s="53"/>
      <c r="B7" s="27"/>
      <c r="C7" s="33" t="str">
        <f t="shared" si="1"/>
        <v/>
      </c>
      <c r="D7" s="33" t="str">
        <f t="shared" si="1"/>
        <v/>
      </c>
      <c r="E7" s="33" t="str">
        <f t="shared" si="1"/>
        <v/>
      </c>
      <c r="F7" s="33" t="str">
        <f t="shared" si="1"/>
        <v/>
      </c>
      <c r="G7" s="33" t="str">
        <f t="shared" si="1"/>
        <v/>
      </c>
      <c r="H7" s="33" t="str">
        <f t="shared" si="1"/>
        <v/>
      </c>
      <c r="I7" s="33" t="str">
        <f t="shared" si="1"/>
        <v/>
      </c>
      <c r="J7" s="33" t="str">
        <f t="shared" si="1"/>
        <v/>
      </c>
      <c r="K7" s="33" t="str">
        <f t="shared" si="1"/>
        <v/>
      </c>
      <c r="L7" s="94" t="str">
        <f t="shared" si="1"/>
        <v/>
      </c>
      <c r="M7" s="94"/>
      <c r="N7" s="1"/>
    </row>
    <row r="8" spans="1:15" x14ac:dyDescent="0.3">
      <c r="A8" s="53"/>
      <c r="B8" s="27"/>
      <c r="C8" s="33" t="str">
        <f t="shared" si="1"/>
        <v/>
      </c>
      <c r="D8" s="33" t="str">
        <f t="shared" si="1"/>
        <v/>
      </c>
      <c r="E8" s="33" t="str">
        <f t="shared" si="1"/>
        <v/>
      </c>
      <c r="F8" s="33" t="str">
        <f t="shared" si="1"/>
        <v/>
      </c>
      <c r="G8" s="33" t="str">
        <f t="shared" si="1"/>
        <v/>
      </c>
      <c r="H8" s="33" t="str">
        <f t="shared" si="1"/>
        <v/>
      </c>
      <c r="I8" s="33" t="str">
        <f t="shared" si="1"/>
        <v/>
      </c>
      <c r="J8" s="33" t="str">
        <f t="shared" si="1"/>
        <v/>
      </c>
      <c r="K8" s="33" t="str">
        <f t="shared" si="1"/>
        <v/>
      </c>
      <c r="L8" s="94" t="str">
        <f t="shared" si="1"/>
        <v/>
      </c>
      <c r="M8" s="94"/>
      <c r="N8" s="1"/>
    </row>
    <row r="9" spans="1:15" x14ac:dyDescent="0.3">
      <c r="A9" s="53"/>
      <c r="B9" s="27"/>
      <c r="C9" s="33" t="str">
        <f t="shared" si="1"/>
        <v/>
      </c>
      <c r="D9" s="33" t="str">
        <f t="shared" si="1"/>
        <v/>
      </c>
      <c r="E9" s="33" t="str">
        <f t="shared" si="1"/>
        <v/>
      </c>
      <c r="F9" s="33" t="str">
        <f t="shared" si="1"/>
        <v/>
      </c>
      <c r="G9" s="33" t="str">
        <f t="shared" si="1"/>
        <v/>
      </c>
      <c r="H9" s="33" t="str">
        <f t="shared" si="1"/>
        <v/>
      </c>
      <c r="I9" s="33" t="str">
        <f t="shared" si="1"/>
        <v/>
      </c>
      <c r="J9" s="33" t="str">
        <f t="shared" si="1"/>
        <v/>
      </c>
      <c r="K9" s="33" t="str">
        <f t="shared" si="1"/>
        <v/>
      </c>
      <c r="L9" s="94" t="str">
        <f t="shared" si="1"/>
        <v/>
      </c>
      <c r="M9" s="94"/>
      <c r="N9" s="1"/>
    </row>
    <row r="10" spans="1:15" x14ac:dyDescent="0.3">
      <c r="A10" s="53"/>
      <c r="B10" s="27"/>
      <c r="C10" s="33" t="str">
        <f t="shared" si="1"/>
        <v/>
      </c>
      <c r="D10" s="33" t="str">
        <f t="shared" si="1"/>
        <v/>
      </c>
      <c r="E10" s="33" t="str">
        <f t="shared" si="1"/>
        <v/>
      </c>
      <c r="F10" s="33" t="str">
        <f t="shared" si="1"/>
        <v/>
      </c>
      <c r="G10" s="33" t="str">
        <f t="shared" si="1"/>
        <v/>
      </c>
      <c r="H10" s="33" t="str">
        <f t="shared" si="1"/>
        <v/>
      </c>
      <c r="I10" s="33" t="str">
        <f t="shared" si="1"/>
        <v/>
      </c>
      <c r="J10" s="33" t="str">
        <f t="shared" si="1"/>
        <v/>
      </c>
      <c r="K10" s="33" t="str">
        <f t="shared" si="1"/>
        <v/>
      </c>
      <c r="L10" s="94" t="str">
        <f t="shared" si="1"/>
        <v/>
      </c>
      <c r="M10" s="94"/>
      <c r="N10" s="1"/>
    </row>
    <row r="11" spans="1:15" x14ac:dyDescent="0.3">
      <c r="A11" s="53"/>
      <c r="B11" s="27"/>
      <c r="C11" s="33" t="str">
        <f t="shared" si="1"/>
        <v/>
      </c>
      <c r="D11" s="33" t="str">
        <f t="shared" si="1"/>
        <v/>
      </c>
      <c r="E11" s="33" t="str">
        <f t="shared" si="1"/>
        <v/>
      </c>
      <c r="F11" s="33" t="str">
        <f t="shared" si="1"/>
        <v/>
      </c>
      <c r="G11" s="33" t="str">
        <f t="shared" si="1"/>
        <v/>
      </c>
      <c r="H11" s="33" t="str">
        <f t="shared" si="1"/>
        <v/>
      </c>
      <c r="I11" s="33" t="str">
        <f t="shared" si="1"/>
        <v/>
      </c>
      <c r="J11" s="33" t="str">
        <f t="shared" si="1"/>
        <v/>
      </c>
      <c r="K11" s="33" t="str">
        <f t="shared" si="1"/>
        <v/>
      </c>
      <c r="L11" s="94" t="str">
        <f t="shared" si="1"/>
        <v/>
      </c>
      <c r="M11" s="94"/>
      <c r="N11" s="1"/>
    </row>
    <row r="12" spans="1:15" x14ac:dyDescent="0.3">
      <c r="A12" s="53"/>
      <c r="B12" s="27"/>
      <c r="C12" s="33" t="str">
        <f t="shared" si="1"/>
        <v/>
      </c>
      <c r="D12" s="33" t="str">
        <f t="shared" si="1"/>
        <v/>
      </c>
      <c r="E12" s="33" t="str">
        <f t="shared" si="1"/>
        <v/>
      </c>
      <c r="F12" s="33" t="str">
        <f t="shared" si="1"/>
        <v/>
      </c>
      <c r="G12" s="33" t="str">
        <f t="shared" si="1"/>
        <v/>
      </c>
      <c r="H12" s="33" t="str">
        <f t="shared" si="1"/>
        <v/>
      </c>
      <c r="I12" s="33" t="str">
        <f t="shared" si="1"/>
        <v/>
      </c>
      <c r="J12" s="33" t="str">
        <f t="shared" si="1"/>
        <v/>
      </c>
      <c r="K12" s="33" t="str">
        <f t="shared" si="1"/>
        <v/>
      </c>
      <c r="L12" s="94" t="str">
        <f t="shared" si="1"/>
        <v/>
      </c>
      <c r="M12" s="94"/>
      <c r="N12" s="1"/>
    </row>
    <row r="13" spans="1:15" x14ac:dyDescent="0.3">
      <c r="A13" s="53"/>
      <c r="B13" s="27"/>
      <c r="C13" s="33" t="str">
        <f t="shared" si="1"/>
        <v/>
      </c>
      <c r="D13" s="33" t="str">
        <f t="shared" si="1"/>
        <v/>
      </c>
      <c r="E13" s="33" t="str">
        <f t="shared" si="1"/>
        <v/>
      </c>
      <c r="F13" s="33" t="str">
        <f t="shared" si="1"/>
        <v/>
      </c>
      <c r="G13" s="33" t="str">
        <f t="shared" si="1"/>
        <v/>
      </c>
      <c r="H13" s="33" t="str">
        <f t="shared" si="1"/>
        <v/>
      </c>
      <c r="I13" s="33" t="str">
        <f t="shared" si="1"/>
        <v/>
      </c>
      <c r="J13" s="33" t="str">
        <f t="shared" si="1"/>
        <v/>
      </c>
      <c r="K13" s="33" t="str">
        <f t="shared" si="1"/>
        <v/>
      </c>
      <c r="L13" s="94" t="str">
        <f t="shared" si="1"/>
        <v/>
      </c>
      <c r="M13" s="94"/>
      <c r="N13" s="1"/>
    </row>
    <row r="14" spans="1:15" x14ac:dyDescent="0.3">
      <c r="A14" s="53"/>
      <c r="B14" s="27"/>
      <c r="C14" s="33" t="str">
        <f t="shared" si="1"/>
        <v/>
      </c>
      <c r="D14" s="33" t="str">
        <f t="shared" si="1"/>
        <v/>
      </c>
      <c r="E14" s="33" t="str">
        <f t="shared" si="1"/>
        <v/>
      </c>
      <c r="F14" s="33" t="str">
        <f t="shared" si="1"/>
        <v/>
      </c>
      <c r="G14" s="33" t="str">
        <f t="shared" si="1"/>
        <v/>
      </c>
      <c r="H14" s="33" t="str">
        <f t="shared" si="1"/>
        <v/>
      </c>
      <c r="I14" s="33" t="str">
        <f t="shared" si="1"/>
        <v/>
      </c>
      <c r="J14" s="33" t="str">
        <f t="shared" si="1"/>
        <v/>
      </c>
      <c r="K14" s="33" t="str">
        <f t="shared" si="1"/>
        <v/>
      </c>
      <c r="L14" s="94" t="str">
        <f t="shared" si="1"/>
        <v/>
      </c>
      <c r="M14" s="94"/>
      <c r="N14" s="1"/>
    </row>
    <row r="17" spans="12:13" x14ac:dyDescent="0.3">
      <c r="L17" s="31" t="s">
        <v>74</v>
      </c>
      <c r="M17" s="54" t="s">
        <v>72</v>
      </c>
    </row>
    <row r="18" spans="12:13" x14ac:dyDescent="0.3">
      <c r="L18" s="33" t="s">
        <v>71</v>
      </c>
      <c r="M18" s="30">
        <v>1000</v>
      </c>
    </row>
    <row r="19" spans="12:13" x14ac:dyDescent="0.3">
      <c r="L19" s="95" t="s">
        <v>73</v>
      </c>
      <c r="M19" s="96">
        <v>20</v>
      </c>
    </row>
    <row r="20" spans="12:13" x14ac:dyDescent="0.3">
      <c r="L20" s="95"/>
      <c r="M20" s="96"/>
    </row>
    <row r="21" spans="12:13" x14ac:dyDescent="0.3">
      <c r="L21" s="7"/>
      <c r="M21" s="7"/>
    </row>
  </sheetData>
  <mergeCells count="15">
    <mergeCell ref="L14:M14"/>
    <mergeCell ref="L19:L20"/>
    <mergeCell ref="M19:M20"/>
    <mergeCell ref="L2:M2"/>
    <mergeCell ref="L3:M3"/>
    <mergeCell ref="L4:M4"/>
    <mergeCell ref="L5:M5"/>
    <mergeCell ref="L6:M6"/>
    <mergeCell ref="L7:M7"/>
    <mergeCell ref="L8:M8"/>
    <mergeCell ref="L9:M9"/>
    <mergeCell ref="L10:M10"/>
    <mergeCell ref="L11:M11"/>
    <mergeCell ref="L12:M12"/>
    <mergeCell ref="L13:M13"/>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A6779-8A19-4D61-A571-CE4701BAF927}">
  <sheetPr codeName="Feuil3"/>
  <dimension ref="A2:M68"/>
  <sheetViews>
    <sheetView zoomScale="117" zoomScaleNormal="170" workbookViewId="0">
      <selection activeCell="B21" sqref="B21:F21"/>
    </sheetView>
  </sheetViews>
  <sheetFormatPr baseColWidth="10" defaultColWidth="11.5546875" defaultRowHeight="14.4" x14ac:dyDescent="0.3"/>
  <cols>
    <col min="1" max="1" width="18" style="2" customWidth="1"/>
    <col min="2" max="2" width="12.5546875" style="2" customWidth="1"/>
    <col min="3" max="6" width="13.6640625" style="2" customWidth="1"/>
    <col min="7" max="16384" width="11.5546875" style="2"/>
  </cols>
  <sheetData>
    <row r="2" spans="1:6" ht="19.2" customHeight="1" x14ac:dyDescent="0.3"/>
    <row r="3" spans="1:6" ht="31.2" x14ac:dyDescent="0.6">
      <c r="A3" s="99" t="s">
        <v>58</v>
      </c>
      <c r="B3" s="99"/>
      <c r="C3" s="99"/>
      <c r="D3" s="99"/>
      <c r="E3" s="99"/>
      <c r="F3" s="99"/>
    </row>
    <row r="6" spans="1:6" x14ac:dyDescent="0.3">
      <c r="A6" s="102" t="s">
        <v>26</v>
      </c>
      <c r="B6" s="102"/>
      <c r="C6" s="102"/>
      <c r="D6" s="102"/>
      <c r="E6" s="102"/>
      <c r="F6" s="102"/>
    </row>
    <row r="7" spans="1:6" ht="15.6" x14ac:dyDescent="0.3">
      <c r="A7" s="105" t="str">
        <f>VLOOKUP('Nom participant'!A3,'Nom participant'!A3:H14,4,FALSE)</f>
        <v>Port des EPI</v>
      </c>
      <c r="B7" s="105"/>
      <c r="C7" s="105"/>
      <c r="D7" s="105"/>
      <c r="E7" s="105"/>
      <c r="F7" s="105"/>
    </row>
    <row r="8" spans="1:6" ht="9" customHeight="1" x14ac:dyDescent="0.3">
      <c r="A8" s="70"/>
      <c r="B8" s="70"/>
      <c r="C8" s="70"/>
      <c r="D8" s="70"/>
      <c r="E8" s="70"/>
      <c r="F8" s="70"/>
    </row>
    <row r="9" spans="1:6" ht="15.6" x14ac:dyDescent="0.3">
      <c r="A9" s="12" t="s">
        <v>111</v>
      </c>
      <c r="C9" s="83" t="str">
        <f>IF('Nom participant'!A3&lt;&gt;"",'Nom participant'!A3,"")</f>
        <v>Dupont</v>
      </c>
      <c r="D9" s="84" t="str">
        <f>IF('Nom participant'!B3&lt;&gt;"",'Nom participant'!B3,"")</f>
        <v/>
      </c>
      <c r="E9" s="84" t="str">
        <f>IF('Nom participant'!A9&lt;&gt;"",'Nom participant'!A9,"")</f>
        <v/>
      </c>
      <c r="F9" s="76" t="str">
        <f>IF('Nom participant'!B9&lt;&gt;"",'Nom participant'!B9,"")</f>
        <v/>
      </c>
    </row>
    <row r="10" spans="1:6" ht="15.75" customHeight="1" x14ac:dyDescent="0.3">
      <c r="A10" s="22"/>
      <c r="B10" s="22"/>
      <c r="C10" s="85" t="str">
        <f>IF('Nom participant'!A4&lt;&gt;"",'Nom participant'!A4,"")</f>
        <v>Hervé</v>
      </c>
      <c r="D10" s="86" t="str">
        <f>IF('Nom participant'!B4&lt;&gt;"",'Nom participant'!B4,"")</f>
        <v/>
      </c>
      <c r="E10" s="86" t="str">
        <f>IF('Nom participant'!A10&lt;&gt;"",'Nom participant'!A10,"")</f>
        <v/>
      </c>
      <c r="F10" s="77" t="str">
        <f>IF('Nom participant'!B10&lt;&gt;"",'Nom participant'!B10,"")</f>
        <v/>
      </c>
    </row>
    <row r="11" spans="1:6" ht="15" customHeight="1" x14ac:dyDescent="0.3">
      <c r="C11" s="85" t="str">
        <f>IF('Nom participant'!A5&lt;&gt;"",'Nom participant'!A5,"")</f>
        <v/>
      </c>
      <c r="D11" s="86" t="str">
        <f>IF('Nom participant'!B5&lt;&gt;"",'Nom participant'!B5,"")</f>
        <v/>
      </c>
      <c r="E11" s="86" t="str">
        <f>IF('Nom participant'!A11&lt;&gt;"",'Nom participant'!A11,"")</f>
        <v/>
      </c>
      <c r="F11" s="77" t="str">
        <f>IF('Nom participant'!B11&lt;&gt;"",'Nom participant'!B11,"")</f>
        <v/>
      </c>
    </row>
    <row r="12" spans="1:6" ht="15.75" customHeight="1" x14ac:dyDescent="0.3">
      <c r="A12" s="12"/>
      <c r="B12" s="12"/>
      <c r="C12" s="85" t="str">
        <f>IF('Nom participant'!A6&lt;&gt;"",'Nom participant'!A6,"")</f>
        <v/>
      </c>
      <c r="D12" s="86" t="str">
        <f>IF('Nom participant'!B6&lt;&gt;"",'Nom participant'!B6,"")</f>
        <v/>
      </c>
      <c r="E12" s="86" t="str">
        <f>IF('Nom participant'!A12&lt;&gt;"",'Nom participant'!A12,"")</f>
        <v/>
      </c>
      <c r="F12" s="77" t="str">
        <f>IF('Nom participant'!B12&lt;&gt;"",'Nom participant'!B12,"")</f>
        <v/>
      </c>
    </row>
    <row r="13" spans="1:6" ht="15.6" x14ac:dyDescent="0.3">
      <c r="B13" s="12"/>
      <c r="C13" s="85" t="str">
        <f>IF('Nom participant'!A7&lt;&gt;"",'Nom participant'!A7,"")</f>
        <v/>
      </c>
      <c r="D13" s="86" t="str">
        <f>IF('Nom participant'!B7&lt;&gt;"",'Nom participant'!B7,"")</f>
        <v/>
      </c>
      <c r="E13" s="86" t="str">
        <f>IF('Nom participant'!A13&lt;&gt;"",'Nom participant'!A13,"")</f>
        <v/>
      </c>
      <c r="F13" s="77" t="str">
        <f>IF('Nom participant'!B13&lt;&gt;"",'Nom participant'!B13,"")</f>
        <v/>
      </c>
    </row>
    <row r="14" spans="1:6" ht="15.6" x14ac:dyDescent="0.3">
      <c r="A14" s="23"/>
      <c r="B14" s="12"/>
      <c r="C14" s="87" t="str">
        <f>IF('Nom participant'!A8&lt;&gt;"",'Nom participant'!A8,"")</f>
        <v/>
      </c>
      <c r="D14" s="88" t="str">
        <f>IF('Nom participant'!B8&lt;&gt;"",'Nom participant'!B8,"")</f>
        <v/>
      </c>
      <c r="E14" s="88" t="str">
        <f>IF('Nom participant'!A14&lt;&gt;"",'Nom participant'!A14,"")</f>
        <v/>
      </c>
      <c r="F14" s="78" t="str">
        <f>IF('Nom participant'!B14&lt;&gt;"",'Nom participant'!B14,"")</f>
        <v/>
      </c>
    </row>
    <row r="15" spans="1:6" ht="15.6" x14ac:dyDescent="0.3">
      <c r="A15" s="23"/>
      <c r="B15" s="12"/>
      <c r="C15" s="24"/>
      <c r="D15" s="24"/>
      <c r="E15" s="23"/>
      <c r="F15" s="24"/>
    </row>
    <row r="16" spans="1:6" ht="15.6" x14ac:dyDescent="0.3">
      <c r="A16" s="12" t="s">
        <v>0</v>
      </c>
      <c r="B16" s="81" t="str">
        <f>VLOOKUP('Nom participant'!A3,'Nom participant'!A3:H14,3,FALSE)</f>
        <v>15, Av de L'Europe 60530 Neuilly en Thelle</v>
      </c>
      <c r="C16" s="12"/>
      <c r="D16" s="12"/>
      <c r="E16" s="12"/>
      <c r="F16" s="12"/>
    </row>
    <row r="17" spans="1:8" ht="41.4" customHeight="1" x14ac:dyDescent="0.3">
      <c r="A17" s="23"/>
      <c r="B17" s="12"/>
      <c r="C17" s="12"/>
      <c r="D17" s="12"/>
      <c r="E17" s="12"/>
      <c r="F17" s="12"/>
    </row>
    <row r="18" spans="1:8" ht="15.6" x14ac:dyDescent="0.3">
      <c r="A18" s="12" t="s">
        <v>30</v>
      </c>
      <c r="B18" s="106" t="str">
        <f>VLOOKUP('Nom participant'!A3,'Nom participant'!A3:J14,5,FALSE)</f>
        <v>15 mars 2023</v>
      </c>
      <c r="C18" s="106"/>
      <c r="D18" s="106"/>
      <c r="E18" s="25" t="s">
        <v>31</v>
      </c>
      <c r="F18" s="82" t="str">
        <f>VLOOKUP('Nom participant'!A3,'Nom participant'!A3:J14,6,FALSE)</f>
        <v>18 mars 2023</v>
      </c>
      <c r="H18" s="15"/>
    </row>
    <row r="19" spans="1:8" ht="15.6" x14ac:dyDescent="0.3">
      <c r="A19" s="12" t="s">
        <v>1</v>
      </c>
      <c r="B19" s="12"/>
      <c r="C19" s="82">
        <f>VLOOKUP('Nom participant'!A3,'Nom participant'!A3:J14,7,FALSE)</f>
        <v>7</v>
      </c>
      <c r="D19" s="89" t="s">
        <v>36</v>
      </c>
      <c r="E19" s="25"/>
      <c r="F19" s="12"/>
    </row>
    <row r="20" spans="1:8" ht="15.6" x14ac:dyDescent="0.3">
      <c r="A20" s="12" t="s">
        <v>33</v>
      </c>
      <c r="B20" s="12"/>
      <c r="C20" s="108" t="s">
        <v>32</v>
      </c>
      <c r="D20" s="108"/>
      <c r="E20" s="108"/>
      <c r="F20" s="108"/>
    </row>
    <row r="21" spans="1:8" ht="15.6" x14ac:dyDescent="0.3">
      <c r="A21" s="12" t="s">
        <v>120</v>
      </c>
      <c r="B21" s="109" t="str">
        <f>VLOOKUP('Nom participant'!A3,'Nom participant'!A3:J14,8,FALSE)</f>
        <v>Pascal CHEVAL</v>
      </c>
      <c r="C21" s="109"/>
      <c r="D21" s="109"/>
      <c r="E21" s="109"/>
      <c r="F21" s="109"/>
    </row>
    <row r="22" spans="1:8" ht="30.6" customHeight="1" x14ac:dyDescent="0.3">
      <c r="A22" s="107" t="s">
        <v>121</v>
      </c>
      <c r="B22" s="107"/>
      <c r="C22" s="107"/>
      <c r="D22" s="107"/>
      <c r="E22" s="107"/>
      <c r="F22" s="107"/>
    </row>
    <row r="23" spans="1:8" ht="18" customHeight="1" x14ac:dyDescent="0.3">
      <c r="A23" s="12"/>
      <c r="B23" s="12"/>
      <c r="C23" s="12"/>
      <c r="D23" s="12"/>
      <c r="E23" s="12"/>
      <c r="F23" s="12"/>
    </row>
    <row r="24" spans="1:8" ht="18" customHeight="1" x14ac:dyDescent="0.3">
      <c r="A24" s="12"/>
      <c r="B24" s="12"/>
      <c r="C24" s="12"/>
      <c r="D24" s="12"/>
      <c r="E24" s="12"/>
      <c r="F24" s="12"/>
    </row>
    <row r="25" spans="1:8" ht="18" customHeight="1" x14ac:dyDescent="0.3">
      <c r="A25" s="12"/>
      <c r="B25" s="12"/>
      <c r="C25" s="12"/>
      <c r="D25" s="12"/>
      <c r="E25" s="12"/>
      <c r="F25" s="12"/>
    </row>
    <row r="26" spans="1:8" ht="18" customHeight="1" x14ac:dyDescent="0.3">
      <c r="A26" s="12"/>
      <c r="B26" s="12"/>
      <c r="C26" s="12"/>
      <c r="D26" s="12"/>
      <c r="E26" s="12"/>
      <c r="F26" s="12"/>
    </row>
    <row r="27" spans="1:8" ht="18" customHeight="1" x14ac:dyDescent="0.3">
      <c r="A27" s="12"/>
      <c r="B27" s="12"/>
      <c r="C27" s="12"/>
      <c r="D27" s="12"/>
      <c r="E27" s="12"/>
      <c r="F27" s="12"/>
    </row>
    <row r="28" spans="1:8" ht="50.4" customHeight="1" x14ac:dyDescent="0.3">
      <c r="A28" s="103" t="s">
        <v>2</v>
      </c>
      <c r="B28" s="103"/>
      <c r="C28" s="103"/>
      <c r="D28" s="103"/>
      <c r="E28" s="103"/>
      <c r="F28" s="103"/>
    </row>
    <row r="29" spans="1:8" ht="46.2" customHeight="1" x14ac:dyDescent="0.3">
      <c r="A29" s="104" t="s">
        <v>3</v>
      </c>
      <c r="B29" s="104"/>
      <c r="C29" s="104"/>
      <c r="D29" s="104"/>
      <c r="E29" s="104"/>
      <c r="F29" s="104"/>
    </row>
    <row r="37" spans="1:13" ht="23.4" x14ac:dyDescent="0.45">
      <c r="A37" s="100" t="s">
        <v>42</v>
      </c>
      <c r="B37" s="100"/>
      <c r="C37" s="100"/>
      <c r="D37" s="100"/>
      <c r="E37" s="100"/>
      <c r="F37" s="100"/>
    </row>
    <row r="38" spans="1:13" ht="15.6" x14ac:dyDescent="0.3">
      <c r="A38" s="13"/>
    </row>
    <row r="42" spans="1:13" ht="15.6" x14ac:dyDescent="0.3">
      <c r="B42" s="13"/>
    </row>
    <row r="43" spans="1:13" x14ac:dyDescent="0.3">
      <c r="A43" s="15"/>
    </row>
    <row r="44" spans="1:13" ht="25.8" x14ac:dyDescent="0.5">
      <c r="A44" s="71" t="s">
        <v>35</v>
      </c>
      <c r="B44" s="18"/>
      <c r="C44" s="18"/>
      <c r="D44" s="18"/>
      <c r="E44" s="18"/>
      <c r="F44" s="18"/>
    </row>
    <row r="45" spans="1:13" ht="15" customHeight="1" x14ac:dyDescent="0.3">
      <c r="A45" s="72" t="s">
        <v>38</v>
      </c>
    </row>
    <row r="46" spans="1:13" ht="15.6" x14ac:dyDescent="0.3">
      <c r="A46" s="72" t="s">
        <v>39</v>
      </c>
      <c r="K46" s="101"/>
      <c r="L46" s="101"/>
      <c r="M46" s="8"/>
    </row>
    <row r="47" spans="1:13" x14ac:dyDescent="0.3">
      <c r="A47" s="72" t="s">
        <v>37</v>
      </c>
      <c r="L47" s="8"/>
      <c r="M47" s="8"/>
    </row>
    <row r="48" spans="1:13" ht="22.8" x14ac:dyDescent="0.3">
      <c r="A48" s="72" t="s">
        <v>40</v>
      </c>
      <c r="L48" s="9"/>
      <c r="M48"/>
    </row>
    <row r="49" spans="1:13" ht="21" customHeight="1" x14ac:dyDescent="0.3">
      <c r="A49" s="110" t="s">
        <v>41</v>
      </c>
      <c r="E49" s="14"/>
      <c r="F49" s="14"/>
      <c r="L49" s="9"/>
      <c r="M49"/>
    </row>
    <row r="50" spans="1:13" ht="15.6" x14ac:dyDescent="0.3">
      <c r="A50" s="111"/>
      <c r="B50" s="19"/>
      <c r="C50" s="19"/>
      <c r="D50" s="19"/>
      <c r="E50" s="19"/>
      <c r="F50" s="19"/>
      <c r="L50" s="9"/>
      <c r="M50"/>
    </row>
    <row r="51" spans="1:13" ht="42" customHeight="1" x14ac:dyDescent="0.3">
      <c r="A51" s="3"/>
    </row>
    <row r="52" spans="1:13" x14ac:dyDescent="0.3">
      <c r="A52" s="3"/>
      <c r="C52" s="15"/>
      <c r="D52" s="15"/>
      <c r="E52" s="15"/>
      <c r="F52" s="15"/>
    </row>
    <row r="53" spans="1:13" x14ac:dyDescent="0.3">
      <c r="A53" s="15"/>
      <c r="C53" s="16"/>
      <c r="D53" s="16"/>
      <c r="E53" s="15"/>
      <c r="F53" s="16"/>
    </row>
    <row r="54" spans="1:13" x14ac:dyDescent="0.3">
      <c r="A54" s="15"/>
    </row>
    <row r="55" spans="1:13" x14ac:dyDescent="0.3">
      <c r="A55" s="15"/>
    </row>
    <row r="56" spans="1:13" x14ac:dyDescent="0.3">
      <c r="A56" s="15"/>
      <c r="E56" s="17"/>
    </row>
    <row r="57" spans="1:13" x14ac:dyDescent="0.3">
      <c r="A57" s="15"/>
      <c r="D57" s="6"/>
      <c r="E57" s="17"/>
    </row>
    <row r="58" spans="1:13" x14ac:dyDescent="0.3">
      <c r="A58" s="15"/>
    </row>
    <row r="59" spans="1:13" x14ac:dyDescent="0.3">
      <c r="A59" s="15"/>
    </row>
    <row r="60" spans="1:13" x14ac:dyDescent="0.3">
      <c r="A60" s="15"/>
    </row>
    <row r="64" spans="1:13" x14ac:dyDescent="0.3">
      <c r="C64"/>
    </row>
    <row r="66" spans="1:6" x14ac:dyDescent="0.3">
      <c r="A66" s="20"/>
      <c r="B66" s="20"/>
      <c r="C66" s="20"/>
      <c r="D66" s="20"/>
      <c r="E66" s="20"/>
      <c r="F66" s="20"/>
    </row>
    <row r="68" spans="1:6" x14ac:dyDescent="0.3">
      <c r="A68" s="3"/>
      <c r="B68" s="3"/>
      <c r="C68" s="3"/>
      <c r="D68" s="3"/>
      <c r="E68" s="3"/>
      <c r="F68" s="3"/>
    </row>
  </sheetData>
  <mergeCells count="12">
    <mergeCell ref="A49:A50"/>
    <mergeCell ref="A3:F3"/>
    <mergeCell ref="A37:F37"/>
    <mergeCell ref="K46:L46"/>
    <mergeCell ref="A6:F6"/>
    <mergeCell ref="A28:F28"/>
    <mergeCell ref="A29:F29"/>
    <mergeCell ref="A7:F7"/>
    <mergeCell ref="B18:D18"/>
    <mergeCell ref="A22:F22"/>
    <mergeCell ref="C20:F20"/>
    <mergeCell ref="B21:F21"/>
  </mergeCells>
  <phoneticPr fontId="5" type="noConversion"/>
  <printOptions horizontalCentered="1"/>
  <pageMargins left="0.70866141732283472" right="0.70866141732283472" top="0.74803149606299213" bottom="0.74803149606299213" header="0.31496062992125984" footer="0.31496062992125984"/>
  <pageSetup paperSize="9" orientation="portrait" r:id="rId1"/>
  <headerFooter differentFirst="1">
    <oddHeader>&amp;L&amp;G</oddHeader>
    <firstHeader>&amp;L&amp;G</firstHeader>
  </headerFooter>
  <rowBreaks count="1" manualBreakCount="1">
    <brk id="35" max="16383"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4FB1F-1A17-4E03-B758-E0DCB8323E47}">
  <sheetPr codeName="Feuil4"/>
  <dimension ref="A2:S262"/>
  <sheetViews>
    <sheetView zoomScale="85" zoomScaleNormal="85" workbookViewId="0">
      <selection activeCell="A27" sqref="A27:I27"/>
    </sheetView>
  </sheetViews>
  <sheetFormatPr baseColWidth="10" defaultColWidth="11.5546875" defaultRowHeight="14.4" x14ac:dyDescent="0.3"/>
  <cols>
    <col min="1" max="1" width="10.44140625" style="2" customWidth="1"/>
    <col min="2" max="2" width="9.44140625" style="2" customWidth="1"/>
    <col min="3" max="3" width="9.5546875" style="2" customWidth="1"/>
    <col min="4" max="4" width="10.21875" style="2" customWidth="1"/>
    <col min="5" max="5" width="5.88671875" style="2" customWidth="1"/>
    <col min="6" max="6" width="11.88671875" style="2" customWidth="1"/>
    <col min="7" max="7" width="9.33203125" style="2" customWidth="1"/>
    <col min="8" max="8" width="9" style="2" customWidth="1"/>
    <col min="9" max="9" width="10.88671875" style="2" customWidth="1"/>
    <col min="10" max="16384" width="11.5546875" style="2"/>
  </cols>
  <sheetData>
    <row r="2" spans="1:14" ht="31.2" x14ac:dyDescent="0.6">
      <c r="A2" s="99" t="s">
        <v>43</v>
      </c>
      <c r="B2" s="99"/>
      <c r="C2" s="99"/>
      <c r="D2" s="99"/>
      <c r="E2" s="99"/>
      <c r="F2" s="99"/>
      <c r="G2" s="99"/>
      <c r="H2" s="99"/>
      <c r="I2" s="99"/>
    </row>
    <row r="3" spans="1:14" ht="4.2" customHeight="1" x14ac:dyDescent="0.3"/>
    <row r="4" spans="1:14" ht="6.6" customHeight="1" x14ac:dyDescent="0.3">
      <c r="A4" s="15"/>
      <c r="B4" s="15"/>
      <c r="C4" s="15"/>
    </row>
    <row r="5" spans="1:14" x14ac:dyDescent="0.3">
      <c r="A5" s="171" t="s">
        <v>77</v>
      </c>
      <c r="B5" s="171"/>
      <c r="C5" s="171"/>
      <c r="G5" s="55" t="s">
        <v>82</v>
      </c>
      <c r="H5" s="172">
        <f ca="1">TODAY()</f>
        <v>45020</v>
      </c>
      <c r="I5" s="172"/>
    </row>
    <row r="6" spans="1:14" x14ac:dyDescent="0.3">
      <c r="A6" s="113" t="s">
        <v>51</v>
      </c>
      <c r="B6" s="114"/>
      <c r="C6" s="114"/>
      <c r="D6" s="114"/>
      <c r="E6" s="115"/>
      <c r="F6" s="163" t="s">
        <v>52</v>
      </c>
      <c r="G6" s="163"/>
      <c r="H6" s="163"/>
      <c r="I6" s="163"/>
    </row>
    <row r="7" spans="1:14" ht="48" customHeight="1" x14ac:dyDescent="0.3">
      <c r="A7" s="116" t="str">
        <f>VLOOKUP('Nom participant'!A3,'Nom participant'!A3:H14,3,FALSE)</f>
        <v>15, Av de L'Europe 60530 Neuilly en Thelle</v>
      </c>
      <c r="B7" s="117"/>
      <c r="C7" s="117"/>
      <c r="D7" s="117"/>
      <c r="E7" s="118"/>
      <c r="F7" s="160" t="str">
        <f>VLOOKUP('Nom participant'!A3,'Nom participant'!A3:I14,9,FALSE)</f>
        <v>15, Av de L'Europe 60530 Neuilly en Thelle</v>
      </c>
      <c r="G7" s="160"/>
      <c r="H7" s="160"/>
      <c r="I7" s="160"/>
    </row>
    <row r="8" spans="1:14" ht="32.4" customHeight="1" x14ac:dyDescent="0.3">
      <c r="A8" s="135" t="s">
        <v>119</v>
      </c>
      <c r="B8" s="135"/>
      <c r="C8" s="135"/>
      <c r="D8" s="135"/>
      <c r="E8" s="135"/>
      <c r="F8" s="135"/>
      <c r="G8" s="135"/>
      <c r="H8" s="135"/>
      <c r="I8" s="135"/>
    </row>
    <row r="9" spans="1:14" x14ac:dyDescent="0.3">
      <c r="A9" s="2" t="s">
        <v>112</v>
      </c>
      <c r="D9" s="173" t="str">
        <f>'Nom participant'!N3</f>
        <v>AH 085985/A</v>
      </c>
      <c r="E9" s="173"/>
      <c r="F9" s="173"/>
      <c r="G9" s="146" t="s">
        <v>53</v>
      </c>
      <c r="H9" s="146"/>
      <c r="I9" s="6" t="str">
        <f>'Nom participant'!J3</f>
        <v>000625</v>
      </c>
    </row>
    <row r="10" spans="1:14" x14ac:dyDescent="0.3">
      <c r="A10" s="2" t="s">
        <v>116</v>
      </c>
      <c r="L10" s="146"/>
      <c r="M10" s="146"/>
    </row>
    <row r="11" spans="1:14" ht="10.5" customHeight="1" x14ac:dyDescent="0.3">
      <c r="L11" s="6"/>
      <c r="M11" s="6"/>
    </row>
    <row r="12" spans="1:14" ht="15.6" x14ac:dyDescent="0.3">
      <c r="A12" s="23" t="s">
        <v>60</v>
      </c>
      <c r="B12" s="23"/>
      <c r="C12" s="23"/>
      <c r="F12" s="26" t="str">
        <f>VLOOKUP('Nom participant'!A3,'Nom participant'!A3:H14,5,FALSE)</f>
        <v>15 mars 2023</v>
      </c>
      <c r="G12" s="39" t="s">
        <v>31</v>
      </c>
      <c r="H12" s="147" t="str">
        <f>VLOOKUP('Nom participant'!A3,'Nom participant'!A3:H14,6,FALSE)</f>
        <v>18 mars 2023</v>
      </c>
      <c r="I12" s="147"/>
    </row>
    <row r="13" spans="1:14" ht="9.75" customHeight="1" thickBot="1" x14ac:dyDescent="0.35">
      <c r="J13" s="147"/>
      <c r="K13" s="147"/>
      <c r="N13" s="80"/>
    </row>
    <row r="14" spans="1:14" x14ac:dyDescent="0.3">
      <c r="A14" s="119" t="s">
        <v>45</v>
      </c>
      <c r="B14" s="120"/>
      <c r="C14" s="120"/>
      <c r="D14" s="120"/>
      <c r="E14" s="121"/>
      <c r="F14" s="47" t="s">
        <v>46</v>
      </c>
      <c r="G14" s="48" t="s">
        <v>67</v>
      </c>
      <c r="H14" s="48" t="s">
        <v>55</v>
      </c>
      <c r="I14" s="49" t="s">
        <v>56</v>
      </c>
    </row>
    <row r="15" spans="1:14" ht="36" customHeight="1" thickBot="1" x14ac:dyDescent="0.35">
      <c r="A15" s="122" t="str">
        <f>VLOOKUP('Nom participant'!A3,'Nom participant'!A3:H14,4,FALSE)</f>
        <v>Port des EPI</v>
      </c>
      <c r="B15" s="123"/>
      <c r="C15" s="123"/>
      <c r="D15" s="123"/>
      <c r="E15" s="124"/>
      <c r="F15" s="50">
        <f>VLOOKUP('Nom participant'!A3,'Nom participant'!A3:J14,7,FALSE)</f>
        <v>7</v>
      </c>
      <c r="G15" s="40">
        <f>VLOOKUP('Nom participant'!A3,'Nom participant'!A3:L14,12,FALSE)</f>
        <v>75</v>
      </c>
      <c r="H15" s="38">
        <f>12-(COUNTIF(A18:A23,"")+COUNTIF(C18:C23,""))</f>
        <v>2</v>
      </c>
      <c r="I15" s="51">
        <f>F15*G15*H15</f>
        <v>1050</v>
      </c>
    </row>
    <row r="16" spans="1:14" ht="15" customHeight="1" x14ac:dyDescent="0.3">
      <c r="A16" s="125"/>
      <c r="B16" s="126"/>
      <c r="C16" s="126"/>
      <c r="D16" s="126"/>
      <c r="E16" s="127"/>
      <c r="F16" s="119" t="s">
        <v>76</v>
      </c>
      <c r="G16" s="168"/>
      <c r="H16" s="48" t="s">
        <v>55</v>
      </c>
      <c r="I16" s="49" t="s">
        <v>56</v>
      </c>
    </row>
    <row r="17" spans="1:19" ht="36" customHeight="1" x14ac:dyDescent="0.3">
      <c r="A17" s="122" t="s">
        <v>75</v>
      </c>
      <c r="B17" s="123"/>
      <c r="C17" s="123"/>
      <c r="D17" s="123"/>
      <c r="E17" s="124"/>
      <c r="F17" s="169">
        <f>('Nom participant'!M18+'Nom participant'!M19*H17)/H17</f>
        <v>520</v>
      </c>
      <c r="G17" s="170"/>
      <c r="H17" s="38">
        <f>12-(COUNTIF(A18:A23,"")+COUNTIF(C18:C23,""))</f>
        <v>2</v>
      </c>
      <c r="I17" s="51">
        <f>F17*H17</f>
        <v>1040</v>
      </c>
    </row>
    <row r="18" spans="1:19" ht="18" customHeight="1" x14ac:dyDescent="0.3">
      <c r="A18" s="41" t="str">
        <f>IF('Nom participant'!A3&lt;&gt;"",'Nom participant'!A3,"")</f>
        <v>Dupont</v>
      </c>
      <c r="B18" s="36" t="str">
        <f>IF('Nom participant'!B3&lt;&gt;"",'Nom participant'!B3,"")</f>
        <v/>
      </c>
      <c r="C18" s="35" t="str">
        <f>IF('Nom participant'!A9&lt;&gt;"",'Nom participant'!A9,"")</f>
        <v/>
      </c>
      <c r="D18" s="123" t="str">
        <f>IF('Nom participant'!B9&lt;&gt;"",'Nom participant'!B9,"")</f>
        <v/>
      </c>
      <c r="E18" s="124"/>
      <c r="F18" s="52" t="s">
        <v>68</v>
      </c>
      <c r="G18" s="164">
        <f>I15+I17</f>
        <v>2090</v>
      </c>
      <c r="H18" s="164"/>
      <c r="I18" s="165"/>
    </row>
    <row r="19" spans="1:19" ht="18" customHeight="1" x14ac:dyDescent="0.3">
      <c r="A19" s="42" t="str">
        <f>IF('Nom participant'!A4&lt;&gt;"",'Nom participant'!A4,"")</f>
        <v>Hervé</v>
      </c>
      <c r="B19" s="37" t="str">
        <f>IF('Nom participant'!B4&lt;&gt;"",'Nom participant'!B4,"")</f>
        <v/>
      </c>
      <c r="C19" s="43" t="str">
        <f>IF('Nom participant'!A10&lt;&gt;"",'Nom participant'!A10,"")</f>
        <v/>
      </c>
      <c r="D19" s="128" t="str">
        <f>IF('Nom participant'!B10&lt;&gt;"",'Nom participant'!B10,"")</f>
        <v/>
      </c>
      <c r="E19" s="129"/>
      <c r="F19" s="52" t="s">
        <v>57</v>
      </c>
      <c r="G19" s="166">
        <f>G18*0.2</f>
        <v>418</v>
      </c>
      <c r="H19" s="166"/>
      <c r="I19" s="167"/>
    </row>
    <row r="20" spans="1:19" ht="18" customHeight="1" x14ac:dyDescent="0.3">
      <c r="A20" s="42" t="str">
        <f>IF('Nom participant'!A5&lt;&gt;"",'Nom participant'!A5,"")</f>
        <v/>
      </c>
      <c r="B20" s="37" t="str">
        <f>IF('Nom participant'!B5&lt;&gt;"",'Nom participant'!B5,"")</f>
        <v/>
      </c>
      <c r="C20" s="43" t="str">
        <f>IF('Nom participant'!A11&lt;&gt;"",'Nom participant'!A11,"")</f>
        <v/>
      </c>
      <c r="D20" s="128" t="str">
        <f>IF('Nom participant'!B11&lt;&gt;"",'Nom participant'!B11,"")</f>
        <v/>
      </c>
      <c r="E20" s="129"/>
      <c r="F20" s="148" t="s">
        <v>69</v>
      </c>
      <c r="G20" s="151">
        <f>G18+G19</f>
        <v>2508</v>
      </c>
      <c r="H20" s="151"/>
      <c r="I20" s="152"/>
    </row>
    <row r="21" spans="1:19" ht="18" customHeight="1" x14ac:dyDescent="0.3">
      <c r="A21" s="42" t="str">
        <f>IF('Nom participant'!A6&lt;&gt;"",'Nom participant'!A6,"")</f>
        <v/>
      </c>
      <c r="B21" s="37" t="str">
        <f>IF('Nom participant'!B6&lt;&gt;"",'Nom participant'!B6,"")</f>
        <v/>
      </c>
      <c r="C21" s="43" t="str">
        <f>IF('Nom participant'!A12&lt;&gt;"",'Nom participant'!A12,"")</f>
        <v/>
      </c>
      <c r="D21" s="128" t="str">
        <f>IF('Nom participant'!B12&lt;&gt;"",'Nom participant'!B12,"")</f>
        <v/>
      </c>
      <c r="E21" s="129"/>
      <c r="F21" s="149"/>
      <c r="G21" s="151"/>
      <c r="H21" s="151"/>
      <c r="I21" s="152"/>
    </row>
    <row r="22" spans="1:19" ht="18" customHeight="1" x14ac:dyDescent="0.3">
      <c r="A22" s="42" t="str">
        <f>IF('Nom participant'!A7&lt;&gt;"",'Nom participant'!A7,"")</f>
        <v/>
      </c>
      <c r="B22" s="37" t="str">
        <f>IF('Nom participant'!B7&lt;&gt;"",'Nom participant'!B7,"")</f>
        <v/>
      </c>
      <c r="C22" s="43" t="str">
        <f>IF('Nom participant'!A13&lt;&gt;"",'Nom participant'!A13,"")</f>
        <v/>
      </c>
      <c r="D22" s="128" t="str">
        <f>IF('Nom participant'!B13&lt;&gt;"",'Nom participant'!B13,"")</f>
        <v/>
      </c>
      <c r="E22" s="129"/>
      <c r="F22" s="149"/>
      <c r="G22" s="151"/>
      <c r="H22" s="151"/>
      <c r="I22" s="152"/>
    </row>
    <row r="23" spans="1:19" ht="18" customHeight="1" thickBot="1" x14ac:dyDescent="0.35">
      <c r="A23" s="44" t="str">
        <f>IF('Nom participant'!A8&lt;&gt;"",'Nom participant'!A8,"")</f>
        <v/>
      </c>
      <c r="B23" s="45" t="str">
        <f>IF('Nom participant'!B8&lt;&gt;"",'Nom participant'!B8,"")</f>
        <v/>
      </c>
      <c r="C23" s="46" t="str">
        <f>IF('Nom participant'!A14&lt;&gt;"",'Nom participant'!A14,"")</f>
        <v/>
      </c>
      <c r="D23" s="130" t="str">
        <f>IF('Nom participant'!B14&lt;&gt;"",'Nom participant'!B14,"")</f>
        <v/>
      </c>
      <c r="E23" s="131"/>
      <c r="F23" s="150"/>
      <c r="G23" s="153"/>
      <c r="H23" s="153"/>
      <c r="I23" s="154"/>
    </row>
    <row r="24" spans="1:19" ht="8.25" customHeight="1" x14ac:dyDescent="0.3">
      <c r="A24" s="43"/>
      <c r="B24" s="43"/>
      <c r="C24" s="43"/>
      <c r="D24" s="43"/>
      <c r="E24" s="43"/>
      <c r="F24" s="39"/>
      <c r="G24" s="74"/>
      <c r="H24" s="74"/>
      <c r="I24" s="74"/>
    </row>
    <row r="25" spans="1:19" ht="18" customHeight="1" x14ac:dyDescent="0.3">
      <c r="A25" s="161" t="s">
        <v>117</v>
      </c>
      <c r="B25" s="161"/>
      <c r="C25" s="161"/>
      <c r="D25" s="161"/>
      <c r="E25" s="161"/>
      <c r="F25" s="161"/>
      <c r="G25" s="161"/>
      <c r="H25" s="161"/>
      <c r="I25" s="161"/>
      <c r="L25" s="161"/>
      <c r="M25" s="161"/>
      <c r="N25" s="161"/>
      <c r="O25" s="161"/>
      <c r="P25" s="161"/>
      <c r="Q25" s="161"/>
      <c r="R25" s="161"/>
      <c r="S25" s="161"/>
    </row>
    <row r="26" spans="1:19" ht="18" customHeight="1" x14ac:dyDescent="0.3">
      <c r="A26" s="161"/>
      <c r="B26" s="161"/>
      <c r="C26" s="161"/>
      <c r="D26" s="161"/>
      <c r="E26" s="161"/>
      <c r="F26" s="161"/>
      <c r="G26" s="161"/>
      <c r="H26" s="161"/>
      <c r="I26" s="161"/>
    </row>
    <row r="27" spans="1:19" ht="6.6" customHeight="1" x14ac:dyDescent="0.3">
      <c r="A27" s="162"/>
      <c r="B27" s="162"/>
      <c r="C27" s="162"/>
      <c r="D27" s="162"/>
      <c r="E27" s="162"/>
      <c r="F27" s="162"/>
      <c r="G27" s="162"/>
      <c r="H27" s="162"/>
      <c r="I27" s="162"/>
    </row>
    <row r="28" spans="1:19" ht="30.6" customHeight="1" x14ac:dyDescent="0.3">
      <c r="A28" s="132" t="s">
        <v>47</v>
      </c>
      <c r="B28" s="133"/>
      <c r="C28" s="133"/>
      <c r="D28" s="133"/>
      <c r="E28" s="134"/>
      <c r="F28" s="159" t="s">
        <v>48</v>
      </c>
      <c r="G28" s="159"/>
      <c r="H28" s="158" t="s">
        <v>61</v>
      </c>
      <c r="I28" s="158"/>
    </row>
    <row r="29" spans="1:19" ht="45" customHeight="1" x14ac:dyDescent="0.3">
      <c r="A29" s="116" t="s">
        <v>49</v>
      </c>
      <c r="B29" s="117"/>
      <c r="C29" s="117"/>
      <c r="D29" s="117"/>
      <c r="E29" s="118"/>
      <c r="F29" s="160" t="s">
        <v>78</v>
      </c>
      <c r="G29" s="160"/>
      <c r="H29" s="116" t="s">
        <v>79</v>
      </c>
      <c r="I29" s="118"/>
    </row>
    <row r="30" spans="1:19" ht="33.6" customHeight="1" x14ac:dyDescent="0.3">
      <c r="A30" s="157" t="s">
        <v>80</v>
      </c>
      <c r="B30" s="157"/>
      <c r="C30" s="157"/>
      <c r="D30" s="157"/>
      <c r="E30" s="157"/>
      <c r="F30" s="157"/>
      <c r="G30" s="157"/>
      <c r="H30" s="157"/>
      <c r="I30" s="157"/>
    </row>
    <row r="31" spans="1:19" ht="52.2" customHeight="1" x14ac:dyDescent="0.3">
      <c r="A31" s="155" t="s">
        <v>50</v>
      </c>
      <c r="B31" s="155"/>
      <c r="C31" s="155"/>
      <c r="D31" s="155"/>
      <c r="E31" s="155"/>
      <c r="F31" s="155"/>
      <c r="G31" s="155"/>
      <c r="H31" s="155"/>
      <c r="I31" s="155"/>
    </row>
    <row r="32" spans="1:19" ht="74.400000000000006" customHeight="1" x14ac:dyDescent="0.3">
      <c r="A32" s="156" t="s">
        <v>131</v>
      </c>
      <c r="B32" s="156"/>
      <c r="C32" s="156"/>
      <c r="D32" s="156"/>
      <c r="E32" s="75"/>
      <c r="F32" s="156" t="s">
        <v>81</v>
      </c>
      <c r="G32" s="156"/>
      <c r="H32" s="156"/>
      <c r="I32" s="156"/>
    </row>
    <row r="33" spans="1:12" ht="14.4" customHeight="1" x14ac:dyDescent="0.3">
      <c r="A33" s="75"/>
      <c r="B33" s="75"/>
      <c r="C33" s="75"/>
      <c r="D33" s="75"/>
      <c r="E33" s="75"/>
      <c r="F33" s="75"/>
      <c r="G33" s="75"/>
      <c r="H33" s="75"/>
      <c r="I33" s="75"/>
    </row>
    <row r="34" spans="1:12" ht="33" customHeight="1" x14ac:dyDescent="0.6">
      <c r="A34" s="99" t="s">
        <v>118</v>
      </c>
      <c r="B34" s="99"/>
      <c r="C34" s="99"/>
      <c r="D34" s="99"/>
      <c r="E34" s="99"/>
      <c r="F34" s="99"/>
      <c r="G34" s="99"/>
      <c r="H34" s="99"/>
      <c r="I34" s="99"/>
    </row>
    <row r="35" spans="1:12" ht="33" customHeight="1" x14ac:dyDescent="0.6">
      <c r="A35" s="64"/>
      <c r="B35" s="64"/>
      <c r="C35" s="64"/>
      <c r="D35" s="64"/>
      <c r="E35" s="64"/>
      <c r="F35" s="64"/>
      <c r="G35" s="64"/>
      <c r="H35" s="64"/>
      <c r="I35" s="64"/>
    </row>
    <row r="36" spans="1:12" ht="33" customHeight="1" x14ac:dyDescent="0.6">
      <c r="A36" s="64"/>
      <c r="B36" s="64"/>
      <c r="C36" s="64"/>
      <c r="D36" s="64"/>
      <c r="E36" s="64"/>
      <c r="F36" s="64"/>
      <c r="G36" s="64"/>
      <c r="H36" s="64"/>
      <c r="I36" s="64"/>
    </row>
    <row r="37" spans="1:12" ht="12" customHeight="1" x14ac:dyDescent="0.3">
      <c r="A37" s="136" t="s">
        <v>83</v>
      </c>
      <c r="B37" s="136"/>
      <c r="C37" s="136"/>
      <c r="D37" s="136"/>
      <c r="E37" s="66"/>
      <c r="F37" s="136" t="s">
        <v>93</v>
      </c>
      <c r="G37" s="136"/>
      <c r="H37" s="136"/>
      <c r="I37" s="136"/>
    </row>
    <row r="38" spans="1:12" ht="33.6" customHeight="1" x14ac:dyDescent="0.3">
      <c r="A38" s="112" t="s">
        <v>84</v>
      </c>
      <c r="B38" s="112"/>
      <c r="C38" s="112"/>
      <c r="D38" s="112"/>
      <c r="E38" s="79"/>
      <c r="F38" s="112" t="s">
        <v>94</v>
      </c>
      <c r="G38" s="112"/>
      <c r="H38" s="112"/>
      <c r="I38" s="112"/>
      <c r="L38" s="11"/>
    </row>
    <row r="39" spans="1:12" ht="11.4" customHeight="1" x14ac:dyDescent="0.3">
      <c r="A39" s="136" t="s">
        <v>85</v>
      </c>
      <c r="B39" s="136"/>
      <c r="C39" s="136"/>
      <c r="D39" s="136"/>
      <c r="E39" s="66"/>
      <c r="F39" s="112"/>
      <c r="G39" s="112"/>
      <c r="H39" s="112"/>
      <c r="I39" s="112"/>
      <c r="L39" s="11"/>
    </row>
    <row r="40" spans="1:12" ht="10.8" customHeight="1" x14ac:dyDescent="0.3">
      <c r="A40" s="112" t="s">
        <v>86</v>
      </c>
      <c r="B40" s="112"/>
      <c r="C40" s="112"/>
      <c r="D40" s="112"/>
      <c r="E40" s="79"/>
      <c r="F40" s="112"/>
      <c r="G40" s="112"/>
      <c r="H40" s="112"/>
      <c r="I40" s="112"/>
      <c r="L40" s="11"/>
    </row>
    <row r="41" spans="1:12" ht="12" customHeight="1" x14ac:dyDescent="0.3">
      <c r="A41" s="112"/>
      <c r="B41" s="112"/>
      <c r="C41" s="112"/>
      <c r="D41" s="112"/>
      <c r="E41" s="79"/>
      <c r="F41" s="136" t="s">
        <v>95</v>
      </c>
      <c r="G41" s="136"/>
      <c r="H41" s="136"/>
      <c r="I41" s="136"/>
    </row>
    <row r="42" spans="1:12" ht="55.8" customHeight="1" x14ac:dyDescent="0.3">
      <c r="A42" s="112"/>
      <c r="B42" s="112"/>
      <c r="C42" s="112"/>
      <c r="D42" s="112"/>
      <c r="E42" s="79"/>
      <c r="F42" s="112" t="s">
        <v>96</v>
      </c>
      <c r="G42" s="112"/>
      <c r="H42" s="112"/>
      <c r="I42" s="112"/>
    </row>
    <row r="43" spans="1:12" ht="9.6" customHeight="1" x14ac:dyDescent="0.3">
      <c r="A43" s="112"/>
      <c r="B43" s="112"/>
      <c r="C43" s="112"/>
      <c r="D43" s="112"/>
      <c r="E43" s="79"/>
      <c r="F43" s="136" t="s">
        <v>97</v>
      </c>
      <c r="G43" s="136"/>
      <c r="H43" s="136"/>
      <c r="I43" s="136"/>
    </row>
    <row r="44" spans="1:12" ht="20.399999999999999" customHeight="1" x14ac:dyDescent="0.3">
      <c r="A44" s="112"/>
      <c r="B44" s="112"/>
      <c r="C44" s="112"/>
      <c r="D44" s="112"/>
      <c r="E44" s="79"/>
      <c r="F44" s="138" t="s">
        <v>98</v>
      </c>
      <c r="G44" s="138"/>
      <c r="H44" s="138"/>
      <c r="I44" s="138"/>
    </row>
    <row r="45" spans="1:12" ht="12" customHeight="1" x14ac:dyDescent="0.3">
      <c r="A45" s="136" t="s">
        <v>87</v>
      </c>
      <c r="B45" s="136"/>
      <c r="C45" s="136"/>
      <c r="D45" s="136"/>
      <c r="E45" s="66"/>
      <c r="F45" s="138"/>
      <c r="G45" s="138"/>
      <c r="H45" s="138"/>
      <c r="I45" s="138"/>
    </row>
    <row r="46" spans="1:12" ht="16.8" customHeight="1" x14ac:dyDescent="0.3">
      <c r="A46" s="112" t="s">
        <v>88</v>
      </c>
      <c r="B46" s="112"/>
      <c r="C46" s="112"/>
      <c r="D46" s="112"/>
      <c r="E46" s="60"/>
      <c r="F46" s="137" t="s">
        <v>99</v>
      </c>
      <c r="G46" s="137"/>
      <c r="H46" s="137"/>
      <c r="I46" s="137"/>
    </row>
    <row r="47" spans="1:12" ht="16.8" customHeight="1" x14ac:dyDescent="0.3">
      <c r="A47" s="112"/>
      <c r="B47" s="112"/>
      <c r="C47" s="112"/>
      <c r="D47" s="112"/>
      <c r="E47" s="60"/>
      <c r="F47" s="138" t="s">
        <v>100</v>
      </c>
      <c r="G47" s="138"/>
      <c r="H47" s="138"/>
      <c r="I47" s="138"/>
    </row>
    <row r="48" spans="1:12" ht="15" customHeight="1" x14ac:dyDescent="0.3">
      <c r="A48" s="112"/>
      <c r="B48" s="112"/>
      <c r="C48" s="112"/>
      <c r="D48" s="112"/>
      <c r="E48" s="60"/>
      <c r="F48" s="138"/>
      <c r="G48" s="138"/>
      <c r="H48" s="138"/>
      <c r="I48" s="138"/>
    </row>
    <row r="49" spans="1:11" ht="13.8" customHeight="1" x14ac:dyDescent="0.3">
      <c r="A49" s="136" t="s">
        <v>107</v>
      </c>
      <c r="B49" s="136"/>
      <c r="C49" s="136"/>
      <c r="D49" s="136"/>
      <c r="E49" s="66"/>
      <c r="F49" s="138"/>
      <c r="G49" s="138"/>
      <c r="H49" s="138"/>
      <c r="I49" s="138"/>
    </row>
    <row r="50" spans="1:11" ht="13.8" customHeight="1" x14ac:dyDescent="0.3">
      <c r="A50" s="112" t="s">
        <v>89</v>
      </c>
      <c r="B50" s="112"/>
      <c r="C50" s="112"/>
      <c r="D50" s="112"/>
      <c r="E50" s="60"/>
      <c r="F50" s="62" t="s">
        <v>101</v>
      </c>
      <c r="G50" s="61"/>
      <c r="H50" s="61"/>
      <c r="I50" s="61"/>
      <c r="K50" s="15"/>
    </row>
    <row r="51" spans="1:11" ht="15" customHeight="1" x14ac:dyDescent="0.3">
      <c r="A51" s="112"/>
      <c r="B51" s="112"/>
      <c r="C51" s="112"/>
      <c r="D51" s="112"/>
      <c r="E51" s="60"/>
      <c r="F51" s="112" t="s">
        <v>102</v>
      </c>
      <c r="G51" s="112"/>
      <c r="H51" s="112"/>
      <c r="I51" s="112"/>
    </row>
    <row r="52" spans="1:11" ht="13.8" customHeight="1" x14ac:dyDescent="0.3">
      <c r="A52" s="112"/>
      <c r="B52" s="112"/>
      <c r="C52" s="112"/>
      <c r="D52" s="112"/>
      <c r="E52" s="60"/>
      <c r="F52" s="112"/>
      <c r="G52" s="112"/>
      <c r="H52" s="112"/>
      <c r="I52" s="112"/>
    </row>
    <row r="53" spans="1:11" ht="16.2" customHeight="1" x14ac:dyDescent="0.3">
      <c r="A53" s="112"/>
      <c r="B53" s="112"/>
      <c r="C53" s="112"/>
      <c r="D53" s="112"/>
      <c r="E53" s="60"/>
      <c r="F53" s="112"/>
      <c r="G53" s="112"/>
      <c r="H53" s="112"/>
      <c r="I53" s="112"/>
    </row>
    <row r="54" spans="1:11" ht="12.6" customHeight="1" x14ac:dyDescent="0.3">
      <c r="A54" s="112"/>
      <c r="B54" s="112"/>
      <c r="C54" s="112"/>
      <c r="D54" s="112"/>
      <c r="E54" s="60"/>
      <c r="F54" s="62" t="s">
        <v>103</v>
      </c>
      <c r="G54" s="61"/>
      <c r="H54" s="61"/>
      <c r="I54" s="61"/>
    </row>
    <row r="55" spans="1:11" ht="17.399999999999999" customHeight="1" x14ac:dyDescent="0.3">
      <c r="A55" s="112"/>
      <c r="B55" s="112"/>
      <c r="C55" s="112"/>
      <c r="D55" s="112"/>
      <c r="E55" s="60"/>
      <c r="F55" s="112" t="s">
        <v>104</v>
      </c>
      <c r="G55" s="112"/>
      <c r="H55" s="112"/>
      <c r="I55" s="112"/>
    </row>
    <row r="56" spans="1:11" ht="7.2" customHeight="1" x14ac:dyDescent="0.3">
      <c r="A56" s="112"/>
      <c r="B56" s="112"/>
      <c r="C56" s="112"/>
      <c r="D56" s="112"/>
      <c r="E56" s="60"/>
      <c r="F56" s="112"/>
      <c r="G56" s="112"/>
      <c r="H56" s="112"/>
      <c r="I56" s="112"/>
    </row>
    <row r="57" spans="1:11" ht="12" customHeight="1" x14ac:dyDescent="0.3">
      <c r="A57" s="112"/>
      <c r="B57" s="112"/>
      <c r="C57" s="112"/>
      <c r="D57" s="112"/>
      <c r="E57" s="60"/>
      <c r="F57" s="62" t="s">
        <v>105</v>
      </c>
      <c r="G57" s="60"/>
      <c r="H57" s="60"/>
      <c r="I57" s="60"/>
    </row>
    <row r="58" spans="1:11" ht="10.199999999999999" customHeight="1" x14ac:dyDescent="0.3">
      <c r="A58" s="112"/>
      <c r="B58" s="112"/>
      <c r="C58" s="112"/>
      <c r="D58" s="112"/>
      <c r="E58" s="60"/>
      <c r="F58" s="112" t="s">
        <v>110</v>
      </c>
      <c r="G58" s="112"/>
      <c r="H58" s="112"/>
      <c r="I58" s="112"/>
    </row>
    <row r="59" spans="1:11" ht="57" customHeight="1" x14ac:dyDescent="0.3">
      <c r="A59" s="112" t="s">
        <v>90</v>
      </c>
      <c r="B59" s="112"/>
      <c r="C59" s="112"/>
      <c r="D59" s="112"/>
      <c r="E59" s="60"/>
      <c r="F59" s="112"/>
      <c r="G59" s="112"/>
      <c r="H59" s="112"/>
      <c r="I59" s="112"/>
    </row>
    <row r="60" spans="1:11" ht="15" customHeight="1" x14ac:dyDescent="0.3">
      <c r="A60" s="136" t="s">
        <v>91</v>
      </c>
      <c r="B60" s="136"/>
      <c r="C60" s="136"/>
      <c r="D60" s="136"/>
      <c r="E60" s="66"/>
      <c r="F60" s="112"/>
      <c r="G60" s="112"/>
      <c r="H60" s="112"/>
      <c r="I60" s="112"/>
    </row>
    <row r="61" spans="1:11" ht="12" customHeight="1" x14ac:dyDescent="0.3">
      <c r="A61" s="112" t="s">
        <v>92</v>
      </c>
      <c r="B61" s="112"/>
      <c r="C61" s="112"/>
      <c r="D61" s="112"/>
      <c r="E61" s="60"/>
      <c r="F61" s="112"/>
      <c r="G61" s="112"/>
      <c r="H61" s="112"/>
      <c r="I61" s="112"/>
    </row>
    <row r="62" spans="1:11" ht="12.6" customHeight="1" x14ac:dyDescent="0.3">
      <c r="A62" s="112"/>
      <c r="B62" s="112"/>
      <c r="C62" s="112"/>
      <c r="D62" s="112"/>
      <c r="E62" s="60"/>
      <c r="F62" s="112"/>
      <c r="G62" s="112"/>
      <c r="H62" s="112"/>
      <c r="I62" s="112"/>
    </row>
    <row r="63" spans="1:11" ht="12" customHeight="1" x14ac:dyDescent="0.3">
      <c r="A63" s="112"/>
      <c r="B63" s="112"/>
      <c r="C63" s="112"/>
      <c r="D63" s="112"/>
      <c r="E63" s="60"/>
      <c r="F63" s="112"/>
      <c r="G63" s="112"/>
      <c r="H63" s="112"/>
      <c r="I63" s="112"/>
    </row>
    <row r="64" spans="1:11" ht="62.4" customHeight="1" x14ac:dyDescent="0.3">
      <c r="A64" s="112"/>
      <c r="B64" s="112"/>
      <c r="C64" s="112"/>
      <c r="D64" s="112"/>
      <c r="E64" s="60"/>
      <c r="F64" s="112"/>
      <c r="G64" s="112"/>
      <c r="H64" s="112"/>
      <c r="I64" s="112"/>
    </row>
    <row r="65" spans="1:9" ht="13.8" customHeight="1" x14ac:dyDescent="0.3">
      <c r="A65" s="61"/>
      <c r="B65" s="61"/>
      <c r="C65" s="61"/>
      <c r="D65" s="61"/>
      <c r="E65" s="61"/>
      <c r="F65" s="62" t="s">
        <v>106</v>
      </c>
      <c r="G65" s="61"/>
      <c r="H65" s="61"/>
      <c r="I65" s="61"/>
    </row>
    <row r="66" spans="1:9" ht="12" customHeight="1" x14ac:dyDescent="0.3">
      <c r="A66" s="138"/>
      <c r="B66" s="138"/>
      <c r="C66" s="138"/>
      <c r="D66" s="138"/>
      <c r="E66" s="60"/>
      <c r="F66" s="112" t="s">
        <v>109</v>
      </c>
      <c r="G66" s="112"/>
      <c r="H66" s="112"/>
      <c r="I66" s="112"/>
    </row>
    <row r="67" spans="1:9" ht="13.2" customHeight="1" x14ac:dyDescent="0.3">
      <c r="A67" s="138"/>
      <c r="B67" s="138"/>
      <c r="C67" s="138"/>
      <c r="D67" s="138"/>
      <c r="E67" s="60"/>
      <c r="F67" s="138"/>
      <c r="G67" s="138"/>
      <c r="H67" s="138"/>
      <c r="I67" s="138"/>
    </row>
    <row r="68" spans="1:9" ht="34.200000000000003" customHeight="1" x14ac:dyDescent="0.3">
      <c r="A68" s="139"/>
      <c r="B68" s="139"/>
      <c r="C68" s="139"/>
      <c r="D68" s="139"/>
      <c r="E68" s="68"/>
      <c r="F68" s="139"/>
      <c r="G68" s="139"/>
      <c r="H68" s="139"/>
      <c r="I68" s="139"/>
    </row>
    <row r="69" spans="1:9" ht="16.2" customHeight="1" x14ac:dyDescent="0.3">
      <c r="A69" s="139"/>
      <c r="B69" s="139"/>
      <c r="C69" s="139"/>
      <c r="D69" s="139"/>
      <c r="E69" s="68"/>
      <c r="F69" s="139"/>
      <c r="G69" s="139"/>
      <c r="H69" s="139"/>
      <c r="I69" s="139"/>
    </row>
    <row r="70" spans="1:9" ht="16.2" customHeight="1" x14ac:dyDescent="0.3">
      <c r="A70" s="139"/>
      <c r="B70" s="139"/>
      <c r="C70" s="139"/>
      <c r="D70" s="139"/>
      <c r="E70" s="68"/>
      <c r="F70" s="139"/>
      <c r="G70" s="139"/>
      <c r="H70" s="139"/>
      <c r="I70" s="139"/>
    </row>
    <row r="71" spans="1:9" ht="16.2" customHeight="1" x14ac:dyDescent="0.3">
      <c r="A71" s="139"/>
      <c r="B71" s="139"/>
      <c r="C71" s="139"/>
      <c r="D71" s="139"/>
      <c r="E71" s="68"/>
      <c r="F71" s="139"/>
      <c r="G71" s="139"/>
      <c r="H71" s="139"/>
      <c r="I71" s="139"/>
    </row>
    <row r="72" spans="1:9" ht="16.2" customHeight="1" x14ac:dyDescent="0.3">
      <c r="A72" s="140"/>
      <c r="B72" s="140"/>
      <c r="C72" s="140"/>
      <c r="D72" s="140"/>
      <c r="E72" s="65"/>
      <c r="F72" s="140"/>
      <c r="G72" s="140"/>
      <c r="H72" s="140"/>
      <c r="I72" s="140"/>
    </row>
    <row r="73" spans="1:9" ht="16.2" customHeight="1" x14ac:dyDescent="0.3">
      <c r="A73" s="145"/>
      <c r="B73" s="145"/>
      <c r="C73" s="145"/>
      <c r="D73" s="145"/>
      <c r="E73" s="67"/>
      <c r="F73" s="145"/>
      <c r="G73" s="145"/>
      <c r="H73" s="145"/>
      <c r="I73" s="145"/>
    </row>
    <row r="74" spans="1:9" ht="16.2" customHeight="1" x14ac:dyDescent="0.3">
      <c r="A74" s="145"/>
      <c r="B74" s="145"/>
      <c r="C74" s="145"/>
      <c r="D74" s="145"/>
      <c r="E74" s="67"/>
      <c r="F74" s="145"/>
      <c r="G74" s="145"/>
      <c r="H74" s="145"/>
      <c r="I74" s="145"/>
    </row>
    <row r="75" spans="1:9" ht="16.2" customHeight="1" x14ac:dyDescent="0.3">
      <c r="A75" s="145"/>
      <c r="B75" s="145"/>
      <c r="C75" s="145"/>
      <c r="D75" s="145"/>
      <c r="E75" s="67"/>
      <c r="F75" s="145"/>
      <c r="G75" s="145"/>
      <c r="H75" s="145"/>
      <c r="I75" s="145"/>
    </row>
    <row r="76" spans="1:9" ht="16.2" customHeight="1" x14ac:dyDescent="0.3">
      <c r="A76" s="145"/>
      <c r="B76" s="145"/>
      <c r="C76" s="145"/>
      <c r="D76" s="145"/>
      <c r="E76" s="67"/>
      <c r="F76" s="145"/>
      <c r="G76" s="145"/>
      <c r="H76" s="145"/>
      <c r="I76" s="145"/>
    </row>
    <row r="77" spans="1:9" ht="16.2" customHeight="1" x14ac:dyDescent="0.3">
      <c r="A77" s="145"/>
      <c r="B77" s="145"/>
      <c r="C77" s="145"/>
      <c r="D77" s="145"/>
      <c r="E77" s="67"/>
      <c r="F77" s="145"/>
      <c r="G77" s="145"/>
      <c r="H77" s="145"/>
      <c r="I77" s="145"/>
    </row>
    <row r="78" spans="1:9" ht="16.2" customHeight="1" x14ac:dyDescent="0.3">
      <c r="A78" s="145"/>
      <c r="B78" s="145"/>
      <c r="C78" s="145"/>
      <c r="D78" s="145"/>
      <c r="E78" s="67"/>
      <c r="F78" s="145"/>
      <c r="G78" s="145"/>
      <c r="H78" s="145"/>
      <c r="I78" s="145"/>
    </row>
    <row r="79" spans="1:9" ht="16.2" customHeight="1" x14ac:dyDescent="0.3">
      <c r="A79" s="145"/>
      <c r="B79" s="145"/>
      <c r="C79" s="145"/>
      <c r="D79" s="145"/>
      <c r="E79" s="67"/>
      <c r="F79" s="145"/>
      <c r="G79" s="145"/>
      <c r="H79" s="145"/>
      <c r="I79" s="145"/>
    </row>
    <row r="80" spans="1:9" ht="16.2" customHeight="1" x14ac:dyDescent="0.3">
      <c r="A80" s="145"/>
      <c r="B80" s="145"/>
      <c r="C80" s="145"/>
      <c r="D80" s="145"/>
      <c r="E80" s="67"/>
      <c r="F80" s="145"/>
      <c r="G80" s="145"/>
      <c r="H80" s="145"/>
      <c r="I80" s="145"/>
    </row>
    <row r="81" spans="1:9" ht="16.2" customHeight="1" x14ac:dyDescent="0.3">
      <c r="A81" s="145"/>
      <c r="B81" s="145"/>
      <c r="C81" s="145"/>
      <c r="D81" s="145"/>
      <c r="E81" s="67"/>
      <c r="F81" s="145"/>
      <c r="G81" s="145"/>
      <c r="H81" s="145"/>
      <c r="I81" s="145"/>
    </row>
    <row r="82" spans="1:9" ht="16.2" customHeight="1" x14ac:dyDescent="0.3">
      <c r="A82" s="145"/>
      <c r="B82" s="145"/>
      <c r="C82" s="145"/>
      <c r="D82" s="145"/>
      <c r="E82" s="67"/>
      <c r="F82" s="145"/>
      <c r="G82" s="145"/>
      <c r="H82" s="145"/>
      <c r="I82" s="145"/>
    </row>
    <row r="83" spans="1:9" ht="16.2" customHeight="1" x14ac:dyDescent="0.3">
      <c r="A83" s="145"/>
      <c r="B83" s="145"/>
      <c r="C83" s="145"/>
      <c r="D83" s="145"/>
      <c r="E83" s="67"/>
      <c r="F83" s="145"/>
      <c r="G83" s="145"/>
      <c r="H83" s="145"/>
      <c r="I83" s="145"/>
    </row>
    <row r="84" spans="1:9" ht="16.2" customHeight="1" x14ac:dyDescent="0.3">
      <c r="A84" s="145"/>
      <c r="B84" s="145"/>
      <c r="C84" s="145"/>
      <c r="D84" s="145"/>
      <c r="E84" s="67"/>
      <c r="F84" s="145"/>
      <c r="G84" s="145"/>
      <c r="H84" s="145"/>
      <c r="I84" s="145"/>
    </row>
    <row r="85" spans="1:9" ht="16.2" customHeight="1" x14ac:dyDescent="0.3">
      <c r="A85" s="145"/>
      <c r="B85" s="145"/>
      <c r="C85" s="145"/>
      <c r="D85" s="145"/>
      <c r="E85" s="67"/>
      <c r="F85" s="145"/>
      <c r="G85" s="145"/>
      <c r="H85" s="145"/>
      <c r="I85" s="145"/>
    </row>
    <row r="86" spans="1:9" ht="16.2" customHeight="1" x14ac:dyDescent="0.3">
      <c r="A86" s="145"/>
      <c r="B86" s="145"/>
      <c r="C86" s="145"/>
      <c r="D86" s="145"/>
      <c r="E86" s="67"/>
      <c r="F86" s="145"/>
      <c r="G86" s="145"/>
      <c r="H86" s="145"/>
      <c r="I86" s="145"/>
    </row>
    <row r="87" spans="1:9" ht="16.2" customHeight="1" x14ac:dyDescent="0.3">
      <c r="A87" s="145"/>
      <c r="B87" s="145"/>
      <c r="C87" s="145"/>
      <c r="D87" s="145"/>
      <c r="E87" s="67"/>
      <c r="F87" s="145"/>
      <c r="G87" s="145"/>
      <c r="H87" s="145"/>
      <c r="I87" s="145"/>
    </row>
    <row r="88" spans="1:9" ht="16.2" customHeight="1" x14ac:dyDescent="0.3">
      <c r="A88" s="145"/>
      <c r="B88" s="145"/>
      <c r="C88" s="145"/>
      <c r="D88" s="145"/>
      <c r="E88" s="67"/>
      <c r="F88" s="145"/>
      <c r="G88" s="145"/>
      <c r="H88" s="145"/>
      <c r="I88" s="145"/>
    </row>
    <row r="89" spans="1:9" ht="16.2" customHeight="1" x14ac:dyDescent="0.3">
      <c r="A89" s="145"/>
      <c r="B89" s="145"/>
      <c r="C89" s="145"/>
      <c r="D89" s="145"/>
      <c r="E89" s="67"/>
      <c r="F89" s="145"/>
      <c r="G89" s="145"/>
      <c r="H89" s="145"/>
      <c r="I89" s="145"/>
    </row>
    <row r="90" spans="1:9" ht="16.2" customHeight="1" x14ac:dyDescent="0.3">
      <c r="A90" s="145"/>
      <c r="B90" s="145"/>
      <c r="C90" s="145"/>
      <c r="D90" s="145"/>
      <c r="E90" s="67"/>
      <c r="F90" s="145"/>
      <c r="G90" s="145"/>
      <c r="H90" s="145"/>
      <c r="I90" s="145"/>
    </row>
    <row r="91" spans="1:9" ht="16.2" customHeight="1" x14ac:dyDescent="0.3">
      <c r="A91" s="145"/>
      <c r="B91" s="145"/>
      <c r="C91" s="145"/>
      <c r="D91" s="145"/>
      <c r="E91" s="67"/>
      <c r="F91" s="145"/>
      <c r="G91" s="145"/>
      <c r="H91" s="145"/>
      <c r="I91" s="145"/>
    </row>
    <row r="92" spans="1:9" ht="16.2" customHeight="1" x14ac:dyDescent="0.3">
      <c r="A92" s="145"/>
      <c r="B92" s="145"/>
      <c r="C92" s="145"/>
      <c r="D92" s="145"/>
      <c r="E92" s="67"/>
      <c r="F92" s="145"/>
      <c r="G92" s="145"/>
      <c r="H92" s="145"/>
      <c r="I92" s="145"/>
    </row>
    <row r="93" spans="1:9" ht="16.2" customHeight="1" x14ac:dyDescent="0.3">
      <c r="A93" s="145"/>
      <c r="B93" s="145"/>
      <c r="C93" s="145"/>
      <c r="D93" s="145"/>
      <c r="E93" s="67"/>
      <c r="F93" s="145"/>
      <c r="G93" s="145"/>
      <c r="H93" s="145"/>
      <c r="I93" s="145"/>
    </row>
    <row r="94" spans="1:9" ht="16.2" customHeight="1" x14ac:dyDescent="0.3">
      <c r="A94" s="145"/>
      <c r="B94" s="145"/>
      <c r="C94" s="145"/>
      <c r="D94" s="145"/>
      <c r="E94" s="67"/>
      <c r="F94" s="145"/>
      <c r="G94" s="145"/>
      <c r="H94" s="145"/>
      <c r="I94" s="145"/>
    </row>
    <row r="95" spans="1:9" ht="16.2" customHeight="1" x14ac:dyDescent="0.3">
      <c r="A95" s="145"/>
      <c r="B95" s="145"/>
      <c r="C95" s="145"/>
      <c r="D95" s="145"/>
      <c r="E95" s="67"/>
      <c r="F95" s="145"/>
      <c r="G95" s="145"/>
      <c r="H95" s="145"/>
      <c r="I95" s="145"/>
    </row>
    <row r="96" spans="1:9" ht="16.2" customHeight="1" x14ac:dyDescent="0.3">
      <c r="A96" s="145"/>
      <c r="B96" s="145"/>
      <c r="C96" s="145"/>
      <c r="D96" s="145"/>
      <c r="E96" s="67"/>
      <c r="F96" s="145"/>
      <c r="G96" s="145"/>
      <c r="H96" s="145"/>
      <c r="I96" s="145"/>
    </row>
    <row r="97" spans="1:9" x14ac:dyDescent="0.3">
      <c r="A97" s="141"/>
      <c r="B97" s="141"/>
      <c r="C97" s="141"/>
      <c r="D97" s="141"/>
      <c r="E97" s="141"/>
      <c r="F97" s="141"/>
      <c r="G97" s="141"/>
      <c r="H97" s="141"/>
      <c r="I97" s="141"/>
    </row>
    <row r="98" spans="1:9" x14ac:dyDescent="0.3">
      <c r="A98" s="141"/>
      <c r="B98" s="141"/>
      <c r="C98" s="141"/>
      <c r="D98" s="141"/>
      <c r="E98" s="141"/>
      <c r="F98" s="141"/>
      <c r="G98" s="142"/>
      <c r="H98" s="142"/>
      <c r="I98" s="142"/>
    </row>
    <row r="99" spans="1:9" x14ac:dyDescent="0.3">
      <c r="A99" s="142"/>
      <c r="B99" s="142"/>
      <c r="C99" s="142"/>
      <c r="D99" s="142"/>
      <c r="E99" s="142"/>
      <c r="F99" s="142"/>
      <c r="G99" s="141"/>
      <c r="H99" s="141"/>
      <c r="I99" s="141"/>
    </row>
    <row r="100" spans="1:9" x14ac:dyDescent="0.3">
      <c r="A100" s="141"/>
      <c r="B100" s="141"/>
      <c r="C100" s="141"/>
      <c r="D100" s="141"/>
      <c r="E100" s="141"/>
      <c r="F100" s="141"/>
      <c r="G100" s="141"/>
      <c r="H100" s="141"/>
      <c r="I100" s="141"/>
    </row>
    <row r="101" spans="1:9" x14ac:dyDescent="0.3">
      <c r="A101" s="141"/>
      <c r="B101" s="141"/>
      <c r="C101" s="141"/>
      <c r="D101" s="141"/>
      <c r="E101" s="141"/>
      <c r="F101" s="141"/>
      <c r="G101" s="141"/>
      <c r="H101" s="141"/>
      <c r="I101" s="141"/>
    </row>
    <row r="102" spans="1:9" x14ac:dyDescent="0.3">
      <c r="A102" s="141"/>
      <c r="B102" s="141"/>
      <c r="C102" s="141"/>
      <c r="D102" s="141"/>
      <c r="E102" s="141"/>
      <c r="F102" s="141"/>
      <c r="G102" s="141"/>
      <c r="H102" s="141"/>
      <c r="I102" s="141"/>
    </row>
    <row r="103" spans="1:9" x14ac:dyDescent="0.3">
      <c r="A103" s="141"/>
      <c r="B103" s="141"/>
      <c r="C103" s="141"/>
      <c r="D103" s="141"/>
      <c r="E103" s="141"/>
      <c r="F103" s="141"/>
      <c r="G103" s="141"/>
      <c r="H103" s="141"/>
      <c r="I103" s="141"/>
    </row>
    <row r="104" spans="1:9" x14ac:dyDescent="0.3">
      <c r="A104" s="141"/>
      <c r="B104" s="141"/>
      <c r="C104" s="141"/>
      <c r="D104" s="141"/>
      <c r="E104" s="141"/>
      <c r="F104" s="141"/>
      <c r="G104" s="141"/>
      <c r="H104" s="141"/>
      <c r="I104" s="141"/>
    </row>
    <row r="105" spans="1:9" x14ac:dyDescent="0.3">
      <c r="A105" s="141"/>
      <c r="B105" s="141"/>
      <c r="C105" s="141"/>
      <c r="D105" s="141"/>
      <c r="E105" s="141"/>
      <c r="F105" s="141"/>
      <c r="G105" s="141"/>
      <c r="H105" s="141"/>
      <c r="I105" s="141"/>
    </row>
    <row r="106" spans="1:9" x14ac:dyDescent="0.3">
      <c r="A106" s="141"/>
      <c r="B106" s="141"/>
      <c r="C106" s="141"/>
      <c r="D106" s="141"/>
      <c r="E106" s="141"/>
      <c r="F106" s="141"/>
      <c r="G106" s="141"/>
      <c r="H106" s="141"/>
      <c r="I106" s="141"/>
    </row>
    <row r="107" spans="1:9" x14ac:dyDescent="0.3">
      <c r="A107" s="142"/>
      <c r="B107" s="142"/>
      <c r="C107" s="142"/>
      <c r="D107" s="142"/>
      <c r="E107" s="142"/>
      <c r="F107" s="142"/>
      <c r="G107" s="141"/>
      <c r="H107" s="141"/>
      <c r="I107" s="141"/>
    </row>
    <row r="108" spans="1:9" x14ac:dyDescent="0.3">
      <c r="A108" s="141"/>
      <c r="B108" s="141"/>
      <c r="C108" s="141"/>
      <c r="D108" s="141"/>
      <c r="E108" s="141"/>
      <c r="F108" s="141"/>
      <c r="G108" s="141"/>
      <c r="H108" s="141"/>
      <c r="I108" s="141"/>
    </row>
    <row r="109" spans="1:9" x14ac:dyDescent="0.3">
      <c r="A109" s="141"/>
      <c r="B109" s="141"/>
      <c r="C109" s="141"/>
      <c r="D109" s="141"/>
      <c r="E109" s="141"/>
      <c r="F109" s="141"/>
      <c r="G109" s="141"/>
      <c r="H109" s="141"/>
      <c r="I109" s="141"/>
    </row>
    <row r="110" spans="1:9" x14ac:dyDescent="0.3">
      <c r="A110" s="141"/>
      <c r="B110" s="141"/>
      <c r="C110" s="141"/>
      <c r="D110" s="141"/>
      <c r="E110" s="141"/>
      <c r="F110" s="141"/>
      <c r="G110" s="141"/>
      <c r="H110" s="141"/>
      <c r="I110" s="141"/>
    </row>
    <row r="111" spans="1:9" x14ac:dyDescent="0.3">
      <c r="A111" s="141"/>
      <c r="B111" s="141"/>
      <c r="C111" s="141"/>
      <c r="D111" s="141"/>
      <c r="E111" s="141"/>
      <c r="F111" s="141"/>
      <c r="G111" s="141"/>
      <c r="H111" s="141"/>
      <c r="I111" s="141"/>
    </row>
    <row r="112" spans="1:9" x14ac:dyDescent="0.3">
      <c r="A112" s="141"/>
      <c r="B112" s="141"/>
      <c r="C112" s="141"/>
      <c r="D112" s="141"/>
      <c r="E112" s="141"/>
      <c r="F112" s="141"/>
      <c r="G112" s="141"/>
      <c r="H112" s="141"/>
      <c r="I112" s="141"/>
    </row>
    <row r="113" spans="1:9" x14ac:dyDescent="0.3">
      <c r="A113" s="141"/>
      <c r="B113" s="141"/>
      <c r="C113" s="141"/>
      <c r="D113" s="141"/>
      <c r="E113" s="141"/>
      <c r="F113" s="141"/>
      <c r="G113" s="141"/>
      <c r="H113" s="141"/>
      <c r="I113" s="141"/>
    </row>
    <row r="114" spans="1:9" x14ac:dyDescent="0.3">
      <c r="A114" s="142"/>
      <c r="B114" s="142"/>
      <c r="C114" s="142"/>
      <c r="D114" s="142"/>
      <c r="E114" s="142"/>
      <c r="F114" s="142"/>
      <c r="G114" s="141"/>
      <c r="H114" s="141"/>
      <c r="I114" s="141"/>
    </row>
    <row r="115" spans="1:9" x14ac:dyDescent="0.3">
      <c r="A115" s="141"/>
      <c r="B115" s="141"/>
      <c r="C115" s="141"/>
      <c r="D115" s="141"/>
      <c r="E115" s="141"/>
      <c r="F115" s="141"/>
      <c r="G115" s="141"/>
      <c r="H115" s="141"/>
      <c r="I115" s="141"/>
    </row>
    <row r="116" spans="1:9" x14ac:dyDescent="0.3">
      <c r="A116" s="141"/>
      <c r="B116" s="141"/>
      <c r="C116" s="141"/>
      <c r="D116" s="141"/>
      <c r="E116" s="141"/>
      <c r="F116" s="141"/>
      <c r="G116" s="141"/>
      <c r="H116" s="141"/>
      <c r="I116" s="141"/>
    </row>
    <row r="117" spans="1:9" x14ac:dyDescent="0.3">
      <c r="A117" s="141"/>
      <c r="B117" s="141"/>
      <c r="C117" s="141"/>
      <c r="D117" s="141"/>
      <c r="E117" s="141"/>
      <c r="F117" s="141"/>
      <c r="G117" s="141"/>
      <c r="H117" s="141"/>
      <c r="I117" s="141"/>
    </row>
    <row r="118" spans="1:9" x14ac:dyDescent="0.3">
      <c r="A118" s="141"/>
      <c r="B118" s="141"/>
      <c r="C118" s="141"/>
      <c r="D118" s="141"/>
      <c r="E118" s="141"/>
      <c r="F118" s="141"/>
      <c r="G118" s="141"/>
      <c r="H118" s="141"/>
      <c r="I118" s="141"/>
    </row>
    <row r="119" spans="1:9" x14ac:dyDescent="0.3">
      <c r="A119" s="141"/>
      <c r="B119" s="141"/>
      <c r="C119" s="141"/>
      <c r="D119" s="141"/>
      <c r="E119" s="141"/>
      <c r="F119" s="141"/>
      <c r="G119" s="141"/>
      <c r="H119" s="141"/>
      <c r="I119" s="141"/>
    </row>
    <row r="120" spans="1:9" x14ac:dyDescent="0.3">
      <c r="A120" s="141"/>
      <c r="B120" s="141"/>
      <c r="C120" s="141"/>
      <c r="D120" s="141"/>
      <c r="E120" s="141"/>
      <c r="F120" s="141"/>
      <c r="G120" s="141"/>
      <c r="H120" s="141"/>
      <c r="I120" s="141"/>
    </row>
    <row r="121" spans="1:9" x14ac:dyDescent="0.3">
      <c r="A121" s="141"/>
      <c r="B121" s="141"/>
      <c r="C121" s="141"/>
      <c r="D121" s="141"/>
      <c r="E121" s="141"/>
      <c r="F121" s="141"/>
      <c r="G121" s="141"/>
      <c r="H121" s="141"/>
      <c r="I121" s="141"/>
    </row>
    <row r="122" spans="1:9" x14ac:dyDescent="0.3">
      <c r="A122" s="141"/>
      <c r="B122" s="141"/>
      <c r="C122" s="141"/>
      <c r="D122" s="141"/>
      <c r="E122" s="141"/>
      <c r="F122" s="141"/>
      <c r="G122" s="141"/>
      <c r="H122" s="141"/>
      <c r="I122" s="141"/>
    </row>
    <row r="123" spans="1:9" x14ac:dyDescent="0.3">
      <c r="A123" s="141"/>
      <c r="B123" s="141"/>
      <c r="C123" s="141"/>
      <c r="D123" s="141"/>
      <c r="E123" s="141"/>
      <c r="F123" s="141"/>
      <c r="G123" s="141"/>
      <c r="H123" s="141"/>
      <c r="I123" s="141"/>
    </row>
    <row r="124" spans="1:9" x14ac:dyDescent="0.3">
      <c r="A124" s="141"/>
      <c r="B124" s="141"/>
      <c r="C124" s="141"/>
      <c r="D124" s="141"/>
      <c r="E124" s="141"/>
      <c r="F124" s="141"/>
      <c r="G124" s="141"/>
      <c r="H124" s="141"/>
      <c r="I124" s="141"/>
    </row>
    <row r="125" spans="1:9" x14ac:dyDescent="0.3">
      <c r="A125" s="141"/>
      <c r="B125" s="141"/>
      <c r="C125" s="141"/>
      <c r="D125" s="141"/>
      <c r="E125" s="141"/>
      <c r="F125" s="141"/>
      <c r="G125" s="141"/>
      <c r="H125" s="141"/>
      <c r="I125" s="141"/>
    </row>
    <row r="126" spans="1:9" x14ac:dyDescent="0.3">
      <c r="A126" s="141"/>
      <c r="B126" s="141"/>
      <c r="C126" s="141"/>
      <c r="D126" s="141"/>
      <c r="E126" s="141"/>
      <c r="F126" s="141"/>
      <c r="G126" s="142"/>
      <c r="H126" s="142"/>
      <c r="I126" s="142"/>
    </row>
    <row r="127" spans="1:9" x14ac:dyDescent="0.3">
      <c r="A127" s="141"/>
      <c r="B127" s="141"/>
      <c r="C127" s="141"/>
      <c r="D127" s="141"/>
      <c r="E127" s="141"/>
      <c r="F127" s="141"/>
      <c r="G127" s="141"/>
      <c r="H127" s="141"/>
      <c r="I127" s="141"/>
    </row>
    <row r="128" spans="1:9" x14ac:dyDescent="0.3">
      <c r="A128" s="141"/>
      <c r="B128" s="141"/>
      <c r="C128" s="141"/>
      <c r="D128" s="141"/>
      <c r="E128" s="141"/>
      <c r="F128" s="141"/>
      <c r="G128" s="141"/>
      <c r="H128" s="141"/>
      <c r="I128" s="141"/>
    </row>
    <row r="129" spans="1:9" x14ac:dyDescent="0.3">
      <c r="A129" s="141"/>
      <c r="B129" s="141"/>
      <c r="C129" s="141"/>
      <c r="D129" s="141"/>
      <c r="E129" s="141"/>
      <c r="F129" s="141"/>
      <c r="G129" s="141"/>
      <c r="H129" s="141"/>
      <c r="I129" s="141"/>
    </row>
    <row r="130" spans="1:9" x14ac:dyDescent="0.3">
      <c r="A130" s="141"/>
      <c r="B130" s="141"/>
      <c r="C130" s="141"/>
      <c r="D130" s="141"/>
      <c r="E130" s="141"/>
      <c r="F130" s="141"/>
      <c r="G130" s="141"/>
      <c r="H130" s="141"/>
      <c r="I130" s="141"/>
    </row>
    <row r="131" spans="1:9" x14ac:dyDescent="0.3">
      <c r="A131" s="141"/>
      <c r="B131" s="141"/>
      <c r="C131" s="141"/>
      <c r="D131" s="141"/>
      <c r="E131" s="141"/>
      <c r="F131" s="141"/>
      <c r="G131" s="141"/>
      <c r="H131" s="141"/>
      <c r="I131" s="141"/>
    </row>
    <row r="132" spans="1:9" x14ac:dyDescent="0.3">
      <c r="A132" s="141"/>
      <c r="B132" s="141"/>
      <c r="C132" s="141"/>
      <c r="D132" s="141"/>
      <c r="E132" s="141"/>
      <c r="F132" s="141"/>
      <c r="G132" s="141"/>
      <c r="H132" s="141"/>
      <c r="I132" s="141"/>
    </row>
    <row r="133" spans="1:9" x14ac:dyDescent="0.3">
      <c r="A133" s="141"/>
      <c r="B133" s="141"/>
      <c r="C133" s="141"/>
      <c r="D133" s="141"/>
      <c r="E133" s="141"/>
      <c r="F133" s="141"/>
      <c r="G133" s="141"/>
      <c r="H133" s="141"/>
      <c r="I133" s="141"/>
    </row>
    <row r="134" spans="1:9" x14ac:dyDescent="0.3">
      <c r="A134" s="141"/>
      <c r="B134" s="141"/>
      <c r="C134" s="141"/>
      <c r="D134" s="141"/>
      <c r="E134" s="141"/>
      <c r="F134" s="141"/>
      <c r="G134" s="141"/>
      <c r="H134" s="141"/>
      <c r="I134" s="141"/>
    </row>
    <row r="135" spans="1:9" x14ac:dyDescent="0.3">
      <c r="A135" s="142"/>
      <c r="B135" s="142"/>
      <c r="C135" s="142"/>
      <c r="D135" s="142"/>
      <c r="E135" s="142"/>
      <c r="F135" s="142"/>
      <c r="G135" s="141"/>
      <c r="H135" s="141"/>
      <c r="I135" s="141"/>
    </row>
    <row r="136" spans="1:9" x14ac:dyDescent="0.3">
      <c r="A136" s="141"/>
      <c r="B136" s="141"/>
      <c r="C136" s="141"/>
      <c r="D136" s="141"/>
      <c r="E136" s="141"/>
      <c r="F136" s="141"/>
      <c r="G136" s="141"/>
      <c r="H136" s="141"/>
      <c r="I136" s="141"/>
    </row>
    <row r="137" spans="1:9" x14ac:dyDescent="0.3">
      <c r="A137" s="141"/>
      <c r="B137" s="141"/>
      <c r="C137" s="141"/>
      <c r="D137" s="141"/>
      <c r="E137" s="141"/>
      <c r="F137" s="141"/>
      <c r="G137" s="141"/>
      <c r="H137" s="141"/>
      <c r="I137" s="141"/>
    </row>
    <row r="138" spans="1:9" x14ac:dyDescent="0.3">
      <c r="A138" s="141"/>
      <c r="B138" s="141"/>
      <c r="C138" s="141"/>
      <c r="D138" s="141"/>
      <c r="E138" s="141"/>
      <c r="F138" s="141"/>
      <c r="G138" s="141"/>
      <c r="H138" s="141"/>
      <c r="I138" s="141"/>
    </row>
    <row r="139" spans="1:9" x14ac:dyDescent="0.3">
      <c r="A139" s="141"/>
      <c r="B139" s="141"/>
      <c r="C139" s="141"/>
      <c r="D139" s="141"/>
      <c r="E139" s="141"/>
      <c r="F139" s="141"/>
      <c r="G139" s="141"/>
      <c r="H139" s="141"/>
      <c r="I139" s="141"/>
    </row>
    <row r="140" spans="1:9" x14ac:dyDescent="0.3">
      <c r="A140" s="141"/>
      <c r="B140" s="141"/>
      <c r="C140" s="141"/>
      <c r="D140" s="141"/>
      <c r="E140" s="141"/>
      <c r="F140" s="141"/>
      <c r="G140" s="141"/>
      <c r="H140" s="141"/>
      <c r="I140" s="141"/>
    </row>
    <row r="141" spans="1:9" x14ac:dyDescent="0.3">
      <c r="A141" s="141"/>
      <c r="B141" s="141"/>
      <c r="C141" s="141"/>
      <c r="D141" s="141"/>
      <c r="E141" s="141"/>
      <c r="F141" s="141"/>
      <c r="G141" s="141"/>
      <c r="H141" s="141"/>
      <c r="I141" s="141"/>
    </row>
    <row r="142" spans="1:9" x14ac:dyDescent="0.3">
      <c r="A142" s="142"/>
      <c r="B142" s="142"/>
      <c r="C142" s="142"/>
      <c r="D142" s="142"/>
      <c r="E142" s="142"/>
      <c r="F142" s="142"/>
      <c r="G142" s="141"/>
      <c r="H142" s="141"/>
      <c r="I142" s="141"/>
    </row>
    <row r="143" spans="1:9" x14ac:dyDescent="0.3">
      <c r="A143" s="141"/>
      <c r="B143" s="141"/>
      <c r="C143" s="141"/>
      <c r="D143" s="141"/>
      <c r="E143" s="141"/>
      <c r="F143" s="141"/>
      <c r="G143" s="141"/>
      <c r="H143" s="141"/>
      <c r="I143" s="141"/>
    </row>
    <row r="144" spans="1:9" x14ac:dyDescent="0.3">
      <c r="A144" s="141"/>
      <c r="B144" s="141"/>
      <c r="C144" s="141"/>
      <c r="D144" s="141"/>
      <c r="E144" s="141"/>
      <c r="F144" s="141"/>
      <c r="G144" s="142"/>
      <c r="H144" s="142"/>
      <c r="I144" s="142"/>
    </row>
    <row r="145" spans="1:9" x14ac:dyDescent="0.3">
      <c r="A145" s="142"/>
      <c r="B145" s="142"/>
      <c r="C145" s="142"/>
      <c r="D145" s="142"/>
      <c r="E145" s="142"/>
      <c r="F145" s="142"/>
      <c r="G145" s="141"/>
      <c r="H145" s="141"/>
      <c r="I145" s="141"/>
    </row>
    <row r="146" spans="1:9" x14ac:dyDescent="0.3">
      <c r="A146" s="141"/>
      <c r="B146" s="141"/>
      <c r="C146" s="141"/>
      <c r="D146" s="141"/>
      <c r="E146" s="141"/>
      <c r="F146" s="141"/>
      <c r="G146" s="141"/>
      <c r="H146" s="141"/>
      <c r="I146" s="141"/>
    </row>
    <row r="147" spans="1:9" x14ac:dyDescent="0.3">
      <c r="A147" s="141"/>
      <c r="B147" s="141"/>
      <c r="C147" s="141"/>
      <c r="D147" s="141"/>
      <c r="E147" s="141"/>
      <c r="F147" s="141"/>
      <c r="G147" s="141"/>
      <c r="H147" s="141"/>
      <c r="I147" s="141"/>
    </row>
    <row r="148" spans="1:9" x14ac:dyDescent="0.3">
      <c r="A148" s="141"/>
      <c r="B148" s="141"/>
      <c r="C148" s="141"/>
      <c r="D148" s="141"/>
      <c r="E148" s="141"/>
      <c r="F148" s="141"/>
      <c r="G148" s="141"/>
      <c r="H148" s="141"/>
      <c r="I148" s="141"/>
    </row>
    <row r="149" spans="1:9" x14ac:dyDescent="0.3">
      <c r="A149" s="141"/>
      <c r="B149" s="141"/>
      <c r="C149" s="141"/>
      <c r="D149" s="141"/>
      <c r="E149" s="141"/>
      <c r="F149" s="141"/>
      <c r="G149" s="142"/>
      <c r="H149" s="142"/>
      <c r="I149" s="142"/>
    </row>
    <row r="150" spans="1:9" x14ac:dyDescent="0.3">
      <c r="A150" s="141"/>
      <c r="B150" s="141"/>
      <c r="C150" s="141"/>
      <c r="D150" s="141"/>
      <c r="E150" s="141"/>
      <c r="F150" s="141"/>
      <c r="G150" s="141"/>
      <c r="H150" s="141"/>
      <c r="I150" s="141"/>
    </row>
    <row r="151" spans="1:9" x14ac:dyDescent="0.3">
      <c r="A151" s="141"/>
      <c r="B151" s="141"/>
      <c r="C151" s="141"/>
      <c r="D151" s="141"/>
      <c r="E151" s="141"/>
      <c r="F151" s="141"/>
      <c r="G151" s="141"/>
      <c r="H151" s="141"/>
      <c r="I151" s="141"/>
    </row>
    <row r="152" spans="1:9" x14ac:dyDescent="0.3">
      <c r="A152" s="141"/>
      <c r="B152" s="141"/>
      <c r="C152" s="141"/>
      <c r="D152" s="141"/>
      <c r="E152" s="141"/>
      <c r="F152" s="141"/>
      <c r="G152" s="58"/>
      <c r="H152" s="58"/>
      <c r="I152" s="58"/>
    </row>
    <row r="153" spans="1:9" x14ac:dyDescent="0.3">
      <c r="A153" s="141"/>
      <c r="B153" s="141"/>
      <c r="C153" s="141"/>
      <c r="D153" s="141"/>
      <c r="E153" s="141"/>
      <c r="F153" s="141"/>
      <c r="G153" s="141"/>
      <c r="H153" s="141"/>
      <c r="I153" s="141"/>
    </row>
    <row r="154" spans="1:9" x14ac:dyDescent="0.3">
      <c r="A154" s="141"/>
      <c r="B154" s="141"/>
      <c r="C154" s="141"/>
      <c r="D154" s="141"/>
      <c r="E154" s="141"/>
      <c r="F154" s="141"/>
      <c r="G154" s="141"/>
      <c r="H154" s="141"/>
      <c r="I154" s="141"/>
    </row>
    <row r="155" spans="1:9" x14ac:dyDescent="0.3">
      <c r="A155" s="141"/>
      <c r="B155" s="141"/>
      <c r="C155" s="141"/>
      <c r="D155" s="141"/>
      <c r="E155" s="141"/>
      <c r="F155" s="141"/>
      <c r="G155" s="57"/>
      <c r="H155" s="57"/>
      <c r="I155" s="57"/>
    </row>
    <row r="156" spans="1:9" x14ac:dyDescent="0.3">
      <c r="A156" s="142"/>
      <c r="B156" s="142"/>
      <c r="C156" s="142"/>
      <c r="D156" s="142"/>
      <c r="E156" s="142"/>
      <c r="F156" s="142"/>
      <c r="G156" s="57"/>
      <c r="H156" s="57"/>
      <c r="I156" s="57"/>
    </row>
    <row r="157" spans="1:9" x14ac:dyDescent="0.3">
      <c r="A157" s="141"/>
      <c r="B157" s="141"/>
      <c r="C157" s="141"/>
      <c r="D157" s="141"/>
      <c r="E157" s="141"/>
      <c r="F157" s="141"/>
      <c r="G157" s="57"/>
      <c r="H157" s="57"/>
      <c r="I157" s="57"/>
    </row>
    <row r="158" spans="1:9" x14ac:dyDescent="0.3">
      <c r="A158" s="141"/>
      <c r="B158" s="141"/>
      <c r="C158" s="141"/>
      <c r="D158" s="141"/>
      <c r="E158" s="141"/>
      <c r="F158" s="141"/>
      <c r="G158" s="57"/>
      <c r="H158" s="57"/>
      <c r="I158" s="57"/>
    </row>
    <row r="159" spans="1:9" x14ac:dyDescent="0.3">
      <c r="A159" s="141"/>
      <c r="B159" s="141"/>
      <c r="C159" s="141"/>
      <c r="D159" s="141"/>
      <c r="E159" s="141"/>
      <c r="F159" s="141"/>
      <c r="G159" s="57"/>
      <c r="H159" s="57"/>
      <c r="I159" s="57"/>
    </row>
    <row r="160" spans="1:9" x14ac:dyDescent="0.3">
      <c r="A160" s="141"/>
      <c r="B160" s="141"/>
      <c r="C160" s="141"/>
      <c r="D160" s="141"/>
      <c r="E160" s="141"/>
      <c r="F160" s="141"/>
      <c r="G160" s="57"/>
      <c r="H160" s="57"/>
      <c r="I160" s="57"/>
    </row>
    <row r="161" spans="1:9" x14ac:dyDescent="0.3">
      <c r="A161" s="141"/>
      <c r="B161" s="141"/>
      <c r="C161" s="141"/>
      <c r="D161" s="141"/>
      <c r="E161" s="141"/>
      <c r="F161" s="141"/>
      <c r="G161" s="57"/>
      <c r="H161" s="57"/>
      <c r="I161" s="57"/>
    </row>
    <row r="162" spans="1:9" x14ac:dyDescent="0.3">
      <c r="A162" s="142"/>
      <c r="B162" s="142"/>
      <c r="C162" s="142"/>
      <c r="D162" s="142"/>
      <c r="E162" s="142"/>
      <c r="F162" s="142"/>
      <c r="G162" s="57"/>
      <c r="H162" s="57"/>
      <c r="I162" s="57"/>
    </row>
    <row r="163" spans="1:9" x14ac:dyDescent="0.3">
      <c r="A163" s="141"/>
      <c r="B163" s="141"/>
      <c r="C163" s="141"/>
      <c r="D163" s="141"/>
      <c r="E163" s="141"/>
      <c r="F163" s="141"/>
      <c r="G163" s="57"/>
      <c r="H163" s="57"/>
      <c r="I163" s="57"/>
    </row>
    <row r="164" spans="1:9" x14ac:dyDescent="0.3">
      <c r="A164" s="141"/>
      <c r="B164" s="141"/>
      <c r="C164" s="141"/>
      <c r="D164" s="141"/>
      <c r="E164" s="141"/>
      <c r="F164" s="141"/>
      <c r="G164" s="57"/>
      <c r="H164" s="57"/>
      <c r="I164" s="57"/>
    </row>
    <row r="165" spans="1:9" x14ac:dyDescent="0.3">
      <c r="A165" s="141"/>
      <c r="B165" s="141"/>
      <c r="C165" s="141"/>
      <c r="D165" s="141"/>
      <c r="E165" s="141"/>
      <c r="F165" s="141"/>
      <c r="G165" s="57"/>
      <c r="H165" s="57"/>
      <c r="I165" s="57"/>
    </row>
    <row r="166" spans="1:9" x14ac:dyDescent="0.3">
      <c r="A166" s="142"/>
      <c r="B166" s="142"/>
      <c r="C166" s="142"/>
      <c r="D166" s="142"/>
      <c r="E166" s="142"/>
      <c r="F166" s="142"/>
      <c r="G166" s="57"/>
      <c r="H166" s="57"/>
      <c r="I166" s="57"/>
    </row>
    <row r="167" spans="1:9" x14ac:dyDescent="0.3">
      <c r="A167" s="141"/>
      <c r="B167" s="141"/>
      <c r="C167" s="141"/>
      <c r="D167" s="141"/>
      <c r="E167" s="141"/>
      <c r="F167" s="141"/>
      <c r="G167" s="57"/>
      <c r="H167" s="57"/>
      <c r="I167" s="57"/>
    </row>
    <row r="168" spans="1:9" x14ac:dyDescent="0.3">
      <c r="A168" s="141"/>
      <c r="B168" s="141"/>
      <c r="C168" s="141"/>
      <c r="D168" s="141"/>
      <c r="E168" s="141"/>
      <c r="F168" s="141"/>
      <c r="G168" s="57"/>
      <c r="H168" s="57"/>
      <c r="I168" s="57"/>
    </row>
    <row r="169" spans="1:9" x14ac:dyDescent="0.3">
      <c r="A169" s="141"/>
      <c r="B169" s="141"/>
      <c r="C169" s="141"/>
      <c r="D169" s="141"/>
      <c r="E169" s="141"/>
      <c r="F169" s="141"/>
      <c r="G169" s="57"/>
      <c r="H169" s="57"/>
      <c r="I169" s="57"/>
    </row>
    <row r="170" spans="1:9" x14ac:dyDescent="0.3">
      <c r="A170" s="59"/>
      <c r="B170" s="59"/>
      <c r="C170" s="59"/>
      <c r="D170" s="59"/>
      <c r="E170" s="59"/>
      <c r="F170" s="143"/>
      <c r="G170" s="144"/>
      <c r="H170" s="143"/>
      <c r="I170" s="143"/>
    </row>
    <row r="171" spans="1:9" x14ac:dyDescent="0.3">
      <c r="A171" s="56"/>
      <c r="B171" s="57"/>
      <c r="C171" s="57"/>
      <c r="D171" s="57"/>
      <c r="E171" s="57"/>
      <c r="F171" s="57"/>
      <c r="G171" s="141"/>
      <c r="H171" s="141"/>
      <c r="I171" s="141"/>
    </row>
    <row r="172" spans="1:9" x14ac:dyDescent="0.3">
      <c r="A172" s="142"/>
      <c r="B172" s="142"/>
      <c r="C172" s="142"/>
      <c r="D172" s="142"/>
      <c r="E172" s="58"/>
      <c r="F172" s="57"/>
      <c r="G172" s="141"/>
      <c r="H172" s="141"/>
      <c r="I172" s="141"/>
    </row>
    <row r="173" spans="1:9" x14ac:dyDescent="0.3">
      <c r="A173" s="141"/>
      <c r="B173" s="141"/>
      <c r="C173" s="141"/>
      <c r="D173" s="141"/>
      <c r="E173" s="141"/>
      <c r="F173" s="141"/>
      <c r="G173" s="141"/>
      <c r="H173" s="141"/>
      <c r="I173" s="141"/>
    </row>
    <row r="174" spans="1:9" x14ac:dyDescent="0.3">
      <c r="A174" s="141"/>
      <c r="B174" s="141"/>
      <c r="C174" s="141"/>
      <c r="D174" s="141"/>
      <c r="E174" s="141"/>
      <c r="F174" s="141"/>
      <c r="G174" s="141"/>
      <c r="H174" s="141"/>
      <c r="I174" s="141"/>
    </row>
    <row r="175" spans="1:9" x14ac:dyDescent="0.3">
      <c r="A175" s="141"/>
      <c r="B175" s="141"/>
      <c r="C175" s="141"/>
      <c r="D175" s="141"/>
      <c r="E175" s="141"/>
      <c r="F175" s="141"/>
      <c r="G175" s="141"/>
      <c r="H175" s="141"/>
      <c r="I175" s="141"/>
    </row>
    <row r="176" spans="1:9" x14ac:dyDescent="0.3">
      <c r="A176" s="141"/>
      <c r="B176" s="141"/>
      <c r="C176" s="141"/>
      <c r="D176" s="141"/>
      <c r="E176" s="141"/>
      <c r="F176" s="141"/>
      <c r="G176" s="141"/>
      <c r="H176" s="141"/>
      <c r="I176" s="141"/>
    </row>
    <row r="177" spans="1:9" x14ac:dyDescent="0.3">
      <c r="A177" s="141"/>
      <c r="B177" s="141"/>
      <c r="C177" s="141"/>
      <c r="D177" s="141"/>
      <c r="E177" s="141"/>
      <c r="F177" s="141"/>
      <c r="G177" s="141"/>
      <c r="H177" s="141"/>
      <c r="I177" s="141"/>
    </row>
    <row r="178" spans="1:9" x14ac:dyDescent="0.3">
      <c r="A178" s="141"/>
      <c r="B178" s="141"/>
      <c r="C178" s="141"/>
      <c r="D178" s="141"/>
      <c r="E178" s="141"/>
      <c r="F178" s="141"/>
      <c r="G178" s="141"/>
      <c r="H178" s="141"/>
      <c r="I178" s="141"/>
    </row>
    <row r="179" spans="1:9" x14ac:dyDescent="0.3">
      <c r="A179" s="141"/>
      <c r="B179" s="141"/>
      <c r="C179" s="141"/>
      <c r="D179" s="141"/>
      <c r="E179" s="141"/>
      <c r="F179" s="141"/>
      <c r="G179" s="141"/>
      <c r="H179" s="141"/>
      <c r="I179" s="141"/>
    </row>
    <row r="180" spans="1:9" x14ac:dyDescent="0.3">
      <c r="A180" s="142"/>
      <c r="B180" s="142"/>
      <c r="C180" s="142"/>
      <c r="D180" s="142"/>
      <c r="E180" s="142"/>
      <c r="F180" s="142"/>
      <c r="G180" s="141"/>
      <c r="H180" s="141"/>
      <c r="I180" s="141"/>
    </row>
    <row r="181" spans="1:9" x14ac:dyDescent="0.3">
      <c r="A181" s="141"/>
      <c r="B181" s="141"/>
      <c r="C181" s="141"/>
      <c r="D181" s="141"/>
      <c r="E181" s="141"/>
      <c r="F181" s="141"/>
      <c r="G181" s="142"/>
      <c r="H181" s="142"/>
      <c r="I181" s="142"/>
    </row>
    <row r="182" spans="1:9" x14ac:dyDescent="0.3">
      <c r="A182" s="141"/>
      <c r="B182" s="141"/>
      <c r="C182" s="141"/>
      <c r="D182" s="141"/>
      <c r="E182" s="141"/>
      <c r="F182" s="141"/>
      <c r="G182" s="141"/>
      <c r="H182" s="141"/>
      <c r="I182" s="141"/>
    </row>
    <row r="183" spans="1:9" x14ac:dyDescent="0.3">
      <c r="A183" s="141"/>
      <c r="B183" s="141"/>
      <c r="C183" s="141"/>
      <c r="D183" s="141"/>
      <c r="E183" s="141"/>
      <c r="F183" s="141"/>
      <c r="G183" s="141"/>
      <c r="H183" s="141"/>
      <c r="I183" s="141"/>
    </row>
    <row r="184" spans="1:9" x14ac:dyDescent="0.3">
      <c r="A184" s="141"/>
      <c r="B184" s="141"/>
      <c r="C184" s="141"/>
      <c r="D184" s="141"/>
      <c r="E184" s="141"/>
      <c r="F184" s="141"/>
      <c r="G184" s="141"/>
      <c r="H184" s="141"/>
      <c r="I184" s="141"/>
    </row>
    <row r="185" spans="1:9" x14ac:dyDescent="0.3">
      <c r="A185" s="141"/>
      <c r="B185" s="141"/>
      <c r="C185" s="141"/>
      <c r="D185" s="141"/>
      <c r="E185" s="141"/>
      <c r="F185" s="141"/>
      <c r="G185" s="141"/>
      <c r="H185" s="141"/>
      <c r="I185" s="141"/>
    </row>
    <row r="186" spans="1:9" x14ac:dyDescent="0.3">
      <c r="A186" s="142"/>
      <c r="B186" s="142"/>
      <c r="C186" s="142"/>
      <c r="D186" s="142"/>
      <c r="E186" s="142"/>
      <c r="F186" s="142"/>
      <c r="G186" s="141"/>
      <c r="H186" s="141"/>
      <c r="I186" s="141"/>
    </row>
    <row r="187" spans="1:9" x14ac:dyDescent="0.3">
      <c r="A187" s="141"/>
      <c r="B187" s="141"/>
      <c r="C187" s="141"/>
      <c r="D187" s="141"/>
      <c r="E187" s="141"/>
      <c r="F187" s="141"/>
      <c r="G187" s="142"/>
      <c r="H187" s="142"/>
      <c r="I187" s="142"/>
    </row>
    <row r="188" spans="1:9" x14ac:dyDescent="0.3">
      <c r="A188" s="141"/>
      <c r="B188" s="141"/>
      <c r="C188" s="141"/>
      <c r="D188" s="141"/>
      <c r="E188" s="141"/>
      <c r="F188" s="141"/>
      <c r="G188" s="141"/>
      <c r="H188" s="141"/>
      <c r="I188" s="141"/>
    </row>
    <row r="189" spans="1:9" x14ac:dyDescent="0.3">
      <c r="A189" s="141"/>
      <c r="B189" s="141"/>
      <c r="C189" s="141"/>
      <c r="D189" s="141"/>
      <c r="E189" s="141"/>
      <c r="F189" s="141"/>
      <c r="G189" s="141"/>
      <c r="H189" s="141"/>
      <c r="I189" s="141"/>
    </row>
    <row r="190" spans="1:9" x14ac:dyDescent="0.3">
      <c r="A190" s="141"/>
      <c r="B190" s="141"/>
      <c r="C190" s="141"/>
      <c r="D190" s="141"/>
      <c r="E190" s="141"/>
      <c r="F190" s="141"/>
      <c r="G190" s="141"/>
      <c r="H190" s="141"/>
      <c r="I190" s="141"/>
    </row>
    <row r="191" spans="1:9" x14ac:dyDescent="0.3">
      <c r="A191" s="141"/>
      <c r="B191" s="141"/>
      <c r="C191" s="141"/>
      <c r="D191" s="141"/>
      <c r="E191" s="141"/>
      <c r="F191" s="141"/>
      <c r="G191" s="141"/>
      <c r="H191" s="141"/>
      <c r="I191" s="141"/>
    </row>
    <row r="192" spans="1:9" x14ac:dyDescent="0.3">
      <c r="A192" s="141"/>
      <c r="B192" s="141"/>
      <c r="C192" s="141"/>
      <c r="D192" s="141"/>
      <c r="E192" s="141"/>
      <c r="F192" s="141"/>
      <c r="G192" s="142"/>
      <c r="H192" s="142"/>
      <c r="I192" s="142"/>
    </row>
    <row r="193" spans="1:9" x14ac:dyDescent="0.3">
      <c r="A193" s="141"/>
      <c r="B193" s="141"/>
      <c r="C193" s="141"/>
      <c r="D193" s="141"/>
      <c r="E193" s="141"/>
      <c r="F193" s="141"/>
      <c r="G193" s="141"/>
      <c r="H193" s="141"/>
      <c r="I193" s="141"/>
    </row>
    <row r="194" spans="1:9" x14ac:dyDescent="0.3">
      <c r="A194" s="141"/>
      <c r="B194" s="141"/>
      <c r="C194" s="141"/>
      <c r="D194" s="141"/>
      <c r="E194" s="141"/>
      <c r="F194" s="141"/>
      <c r="G194" s="141"/>
      <c r="H194" s="141"/>
      <c r="I194" s="141"/>
    </row>
    <row r="195" spans="1:9" x14ac:dyDescent="0.3">
      <c r="A195" s="141"/>
      <c r="B195" s="141"/>
      <c r="C195" s="141"/>
      <c r="D195" s="141"/>
      <c r="E195" s="141"/>
      <c r="F195" s="141"/>
      <c r="G195" s="142"/>
      <c r="H195" s="142"/>
      <c r="I195" s="142"/>
    </row>
    <row r="196" spans="1:9" x14ac:dyDescent="0.3">
      <c r="A196" s="142"/>
      <c r="B196" s="142"/>
      <c r="C196" s="142"/>
      <c r="D196" s="142"/>
      <c r="E196" s="142"/>
      <c r="F196" s="142"/>
      <c r="G196" s="141"/>
      <c r="H196" s="141"/>
      <c r="I196" s="141"/>
    </row>
    <row r="197" spans="1:9" x14ac:dyDescent="0.3">
      <c r="A197" s="141"/>
      <c r="B197" s="141"/>
      <c r="C197" s="141"/>
      <c r="D197" s="141"/>
      <c r="E197" s="141"/>
      <c r="F197" s="141"/>
      <c r="G197" s="141"/>
      <c r="H197" s="141"/>
      <c r="I197" s="141"/>
    </row>
    <row r="198" spans="1:9" x14ac:dyDescent="0.3">
      <c r="A198" s="141"/>
      <c r="B198" s="141"/>
      <c r="C198" s="141"/>
      <c r="D198" s="141"/>
      <c r="E198" s="141"/>
      <c r="F198" s="141"/>
      <c r="G198" s="141"/>
      <c r="H198" s="141"/>
      <c r="I198" s="141"/>
    </row>
    <row r="199" spans="1:9" x14ac:dyDescent="0.3">
      <c r="A199" s="141"/>
      <c r="B199" s="141"/>
      <c r="C199" s="141"/>
      <c r="D199" s="141"/>
      <c r="E199" s="141"/>
      <c r="F199" s="141"/>
      <c r="G199" s="141"/>
      <c r="H199" s="141"/>
      <c r="I199" s="141"/>
    </row>
    <row r="200" spans="1:9" x14ac:dyDescent="0.3">
      <c r="A200" s="141"/>
      <c r="B200" s="141"/>
      <c r="C200" s="141"/>
      <c r="D200" s="141"/>
      <c r="E200" s="141"/>
      <c r="F200" s="141"/>
      <c r="G200" s="141"/>
      <c r="H200" s="141"/>
      <c r="I200" s="141"/>
    </row>
    <row r="201" spans="1:9" x14ac:dyDescent="0.3">
      <c r="A201" s="141"/>
      <c r="B201" s="141"/>
      <c r="C201" s="141"/>
      <c r="D201" s="141"/>
      <c r="E201" s="141"/>
      <c r="F201" s="141"/>
      <c r="G201" s="141"/>
      <c r="H201" s="141"/>
      <c r="I201" s="141"/>
    </row>
    <row r="202" spans="1:9" x14ac:dyDescent="0.3">
      <c r="A202" s="141"/>
      <c r="B202" s="141"/>
      <c r="C202" s="141"/>
      <c r="D202" s="141"/>
      <c r="E202" s="141"/>
      <c r="F202" s="141"/>
      <c r="G202" s="141"/>
      <c r="H202" s="141"/>
      <c r="I202" s="141"/>
    </row>
    <row r="203" spans="1:9" x14ac:dyDescent="0.3">
      <c r="A203" s="141"/>
      <c r="B203" s="141"/>
      <c r="C203" s="141"/>
      <c r="D203" s="141"/>
      <c r="E203" s="141"/>
      <c r="F203" s="141"/>
      <c r="G203" s="141"/>
      <c r="H203" s="141"/>
      <c r="I203" s="141"/>
    </row>
    <row r="204" spans="1:9" x14ac:dyDescent="0.3">
      <c r="A204" s="142"/>
      <c r="B204" s="142"/>
      <c r="C204" s="142"/>
      <c r="D204" s="142"/>
      <c r="E204" s="142"/>
      <c r="F204" s="142"/>
      <c r="G204" s="141"/>
      <c r="H204" s="141"/>
      <c r="I204" s="141"/>
    </row>
    <row r="205" spans="1:9" x14ac:dyDescent="0.3">
      <c r="A205" s="141"/>
      <c r="B205" s="141"/>
      <c r="C205" s="141"/>
      <c r="D205" s="141"/>
      <c r="E205" s="141"/>
      <c r="F205" s="141"/>
      <c r="G205" s="141"/>
      <c r="H205" s="141"/>
      <c r="I205" s="141"/>
    </row>
    <row r="206" spans="1:9" x14ac:dyDescent="0.3">
      <c r="A206" s="141"/>
      <c r="B206" s="141"/>
      <c r="C206" s="141"/>
      <c r="D206" s="141"/>
      <c r="E206" s="141"/>
      <c r="F206" s="141"/>
      <c r="G206" s="141"/>
      <c r="H206" s="141"/>
      <c r="I206" s="141"/>
    </row>
    <row r="207" spans="1:9" x14ac:dyDescent="0.3">
      <c r="A207" s="141"/>
      <c r="B207" s="141"/>
      <c r="C207" s="141"/>
      <c r="D207" s="141"/>
      <c r="E207" s="141"/>
      <c r="F207" s="141"/>
      <c r="G207" s="141"/>
      <c r="H207" s="141"/>
      <c r="I207" s="141"/>
    </row>
    <row r="208" spans="1:9" x14ac:dyDescent="0.3">
      <c r="A208" s="141"/>
      <c r="B208" s="141"/>
      <c r="C208" s="141"/>
      <c r="D208" s="141"/>
      <c r="E208" s="141"/>
      <c r="F208" s="141"/>
      <c r="G208" s="141"/>
      <c r="H208" s="141"/>
      <c r="I208" s="141"/>
    </row>
    <row r="209" spans="1:9" x14ac:dyDescent="0.3">
      <c r="A209" s="141"/>
      <c r="B209" s="141"/>
      <c r="C209" s="141"/>
      <c r="D209" s="141"/>
      <c r="E209" s="141"/>
      <c r="F209" s="141"/>
      <c r="G209" s="141"/>
      <c r="H209" s="141"/>
      <c r="I209" s="141"/>
    </row>
    <row r="210" spans="1:9" x14ac:dyDescent="0.3">
      <c r="A210" s="141"/>
      <c r="B210" s="141"/>
      <c r="C210" s="141"/>
      <c r="D210" s="141"/>
      <c r="E210" s="141"/>
      <c r="F210" s="141"/>
      <c r="G210" s="141"/>
      <c r="H210" s="141"/>
      <c r="I210" s="141"/>
    </row>
    <row r="211" spans="1:9" x14ac:dyDescent="0.3">
      <c r="A211" s="142"/>
      <c r="B211" s="142"/>
      <c r="C211" s="142"/>
      <c r="D211" s="142"/>
      <c r="E211" s="142"/>
      <c r="F211" s="142"/>
      <c r="G211" s="141"/>
      <c r="H211" s="141"/>
      <c r="I211" s="141"/>
    </row>
    <row r="212" spans="1:9" x14ac:dyDescent="0.3">
      <c r="A212" s="141"/>
      <c r="B212" s="141"/>
      <c r="C212" s="141"/>
      <c r="D212" s="141"/>
      <c r="E212" s="141"/>
      <c r="F212" s="141"/>
      <c r="G212" s="141"/>
      <c r="H212" s="141"/>
      <c r="I212" s="141"/>
    </row>
    <row r="213" spans="1:9" x14ac:dyDescent="0.3">
      <c r="A213" s="141"/>
      <c r="B213" s="141"/>
      <c r="C213" s="141"/>
      <c r="D213" s="141"/>
      <c r="E213" s="141"/>
      <c r="F213" s="141"/>
      <c r="G213" s="141"/>
      <c r="H213" s="141"/>
      <c r="I213" s="141"/>
    </row>
    <row r="214" spans="1:9" x14ac:dyDescent="0.3">
      <c r="A214" s="141"/>
      <c r="B214" s="141"/>
      <c r="C214" s="141"/>
      <c r="D214" s="141"/>
      <c r="E214" s="141"/>
      <c r="F214" s="141"/>
      <c r="G214" s="141"/>
      <c r="H214" s="141"/>
      <c r="I214" s="141"/>
    </row>
    <row r="215" spans="1:9" x14ac:dyDescent="0.3">
      <c r="A215" s="141"/>
      <c r="B215" s="141"/>
      <c r="C215" s="141"/>
      <c r="D215" s="141"/>
      <c r="E215" s="141"/>
      <c r="F215" s="141"/>
      <c r="G215" s="141"/>
      <c r="H215" s="141"/>
      <c r="I215" s="141"/>
    </row>
    <row r="216" spans="1:9" x14ac:dyDescent="0.3">
      <c r="A216" s="141"/>
      <c r="B216" s="141"/>
      <c r="C216" s="141"/>
      <c r="D216" s="141"/>
      <c r="E216" s="141"/>
      <c r="F216" s="141"/>
      <c r="G216" s="141"/>
      <c r="H216" s="141"/>
      <c r="I216" s="141"/>
    </row>
    <row r="217" spans="1:9" x14ac:dyDescent="0.3">
      <c r="A217" s="141"/>
      <c r="B217" s="141"/>
      <c r="C217" s="141"/>
      <c r="D217" s="141"/>
      <c r="E217" s="141"/>
      <c r="F217" s="141"/>
      <c r="G217" s="141"/>
      <c r="H217" s="141"/>
      <c r="I217" s="141"/>
    </row>
    <row r="218" spans="1:9" x14ac:dyDescent="0.3">
      <c r="A218" s="141"/>
      <c r="B218" s="141"/>
      <c r="C218" s="141"/>
      <c r="D218" s="141"/>
      <c r="E218" s="141"/>
      <c r="F218" s="141"/>
      <c r="G218" s="141"/>
      <c r="H218" s="141"/>
      <c r="I218" s="141"/>
    </row>
    <row r="219" spans="1:9" x14ac:dyDescent="0.3">
      <c r="A219" s="141"/>
      <c r="B219" s="141"/>
      <c r="C219" s="141"/>
      <c r="D219" s="141"/>
      <c r="E219" s="141"/>
      <c r="F219" s="141"/>
      <c r="G219" s="141"/>
      <c r="H219" s="141"/>
      <c r="I219" s="141"/>
    </row>
    <row r="220" spans="1:9" x14ac:dyDescent="0.3">
      <c r="A220" s="141"/>
      <c r="B220" s="141"/>
      <c r="C220" s="141"/>
      <c r="D220" s="141"/>
      <c r="E220" s="141"/>
      <c r="F220" s="141"/>
      <c r="G220" s="141"/>
      <c r="H220" s="141"/>
      <c r="I220" s="141"/>
    </row>
    <row r="221" spans="1:9" x14ac:dyDescent="0.3">
      <c r="A221" s="141"/>
      <c r="B221" s="141"/>
      <c r="C221" s="141"/>
      <c r="D221" s="141"/>
      <c r="E221" s="141"/>
      <c r="F221" s="141"/>
      <c r="G221" s="141"/>
      <c r="H221" s="141"/>
      <c r="I221" s="141"/>
    </row>
    <row r="222" spans="1:9" x14ac:dyDescent="0.3">
      <c r="A222" s="141"/>
      <c r="B222" s="141"/>
      <c r="C222" s="141"/>
      <c r="D222" s="141"/>
      <c r="E222" s="141"/>
      <c r="F222" s="141"/>
      <c r="G222" s="141"/>
      <c r="H222" s="141"/>
      <c r="I222" s="141"/>
    </row>
    <row r="223" spans="1:9" x14ac:dyDescent="0.3">
      <c r="A223" s="141"/>
      <c r="B223" s="141"/>
      <c r="C223" s="141"/>
      <c r="D223" s="141"/>
      <c r="E223" s="141"/>
      <c r="F223" s="141"/>
      <c r="G223" s="142"/>
      <c r="H223" s="142"/>
      <c r="I223" s="142"/>
    </row>
    <row r="224" spans="1:9" x14ac:dyDescent="0.3">
      <c r="A224" s="141"/>
      <c r="B224" s="141"/>
      <c r="C224" s="141"/>
      <c r="D224" s="141"/>
      <c r="E224" s="141"/>
      <c r="F224" s="141"/>
      <c r="G224" s="141"/>
      <c r="H224" s="141"/>
      <c r="I224" s="141"/>
    </row>
    <row r="225" spans="1:9" x14ac:dyDescent="0.3">
      <c r="A225" s="141"/>
      <c r="B225" s="141"/>
      <c r="C225" s="141"/>
      <c r="D225" s="141"/>
      <c r="E225" s="141"/>
      <c r="F225" s="141"/>
      <c r="G225" s="141"/>
      <c r="H225" s="141"/>
      <c r="I225" s="141"/>
    </row>
    <row r="226" spans="1:9" x14ac:dyDescent="0.3">
      <c r="A226" s="141"/>
      <c r="B226" s="141"/>
      <c r="C226" s="141"/>
      <c r="D226" s="141"/>
      <c r="E226" s="141"/>
      <c r="F226" s="141"/>
      <c r="G226" s="141"/>
      <c r="H226" s="141"/>
      <c r="I226" s="141"/>
    </row>
    <row r="227" spans="1:9" x14ac:dyDescent="0.3">
      <c r="A227" s="141"/>
      <c r="B227" s="141"/>
      <c r="C227" s="141"/>
      <c r="D227" s="141"/>
      <c r="E227" s="141"/>
      <c r="F227" s="141"/>
      <c r="G227" s="141"/>
      <c r="H227" s="141"/>
      <c r="I227" s="141"/>
    </row>
    <row r="228" spans="1:9" x14ac:dyDescent="0.3">
      <c r="A228" s="141"/>
      <c r="B228" s="141"/>
      <c r="C228" s="141"/>
      <c r="D228" s="141"/>
      <c r="E228" s="141"/>
      <c r="F228" s="141"/>
      <c r="G228" s="141"/>
      <c r="H228" s="141"/>
      <c r="I228" s="141"/>
    </row>
    <row r="229" spans="1:9" x14ac:dyDescent="0.3">
      <c r="A229" s="141"/>
      <c r="B229" s="141"/>
      <c r="C229" s="141"/>
      <c r="D229" s="141"/>
      <c r="E229" s="141"/>
      <c r="F229" s="141"/>
      <c r="G229" s="141"/>
      <c r="H229" s="141"/>
      <c r="I229" s="141"/>
    </row>
    <row r="230" spans="1:9" x14ac:dyDescent="0.3">
      <c r="A230" s="141"/>
      <c r="B230" s="141"/>
      <c r="C230" s="141"/>
      <c r="D230" s="141"/>
      <c r="E230" s="141"/>
      <c r="F230" s="141"/>
      <c r="G230" s="141"/>
      <c r="H230" s="141"/>
      <c r="I230" s="141"/>
    </row>
    <row r="231" spans="1:9" x14ac:dyDescent="0.3">
      <c r="A231" s="141"/>
      <c r="B231" s="141"/>
      <c r="C231" s="141"/>
      <c r="D231" s="141"/>
      <c r="E231" s="141"/>
      <c r="F231" s="141"/>
      <c r="G231" s="141"/>
      <c r="H231" s="141"/>
      <c r="I231" s="141"/>
    </row>
    <row r="232" spans="1:9" x14ac:dyDescent="0.3">
      <c r="A232" s="142"/>
      <c r="B232" s="142"/>
      <c r="C232" s="142"/>
      <c r="D232" s="142"/>
      <c r="E232" s="142"/>
      <c r="F232" s="142"/>
      <c r="G232" s="141"/>
      <c r="H232" s="141"/>
      <c r="I232" s="141"/>
    </row>
    <row r="233" spans="1:9" x14ac:dyDescent="0.3">
      <c r="A233" s="141"/>
      <c r="B233" s="141"/>
      <c r="C233" s="141"/>
      <c r="D233" s="141"/>
      <c r="E233" s="141"/>
      <c r="F233" s="141"/>
      <c r="G233" s="141"/>
      <c r="H233" s="141"/>
      <c r="I233" s="141"/>
    </row>
    <row r="234" spans="1:9" x14ac:dyDescent="0.3">
      <c r="A234" s="141"/>
      <c r="B234" s="141"/>
      <c r="C234" s="141"/>
      <c r="D234" s="141"/>
      <c r="E234" s="141"/>
      <c r="F234" s="141"/>
      <c r="G234" s="141"/>
      <c r="H234" s="141"/>
      <c r="I234" s="141"/>
    </row>
    <row r="235" spans="1:9" x14ac:dyDescent="0.3">
      <c r="A235" s="141"/>
      <c r="B235" s="141"/>
      <c r="C235" s="141"/>
      <c r="D235" s="141"/>
      <c r="E235" s="141"/>
      <c r="F235" s="141"/>
      <c r="G235" s="141"/>
      <c r="H235" s="141"/>
      <c r="I235" s="141"/>
    </row>
    <row r="236" spans="1:9" x14ac:dyDescent="0.3">
      <c r="A236" s="141"/>
      <c r="B236" s="141"/>
      <c r="C236" s="141"/>
      <c r="D236" s="141"/>
      <c r="E236" s="141"/>
      <c r="F236" s="141"/>
      <c r="G236" s="141"/>
      <c r="H236" s="141"/>
      <c r="I236" s="141"/>
    </row>
    <row r="237" spans="1:9" x14ac:dyDescent="0.3">
      <c r="A237" s="141"/>
      <c r="B237" s="141"/>
      <c r="C237" s="141"/>
      <c r="D237" s="141"/>
      <c r="E237" s="141"/>
      <c r="F237" s="141"/>
      <c r="G237" s="141"/>
      <c r="H237" s="141"/>
      <c r="I237" s="141"/>
    </row>
    <row r="238" spans="1:9" x14ac:dyDescent="0.3">
      <c r="A238" s="141"/>
      <c r="B238" s="141"/>
      <c r="C238" s="141"/>
      <c r="D238" s="141"/>
      <c r="E238" s="141"/>
      <c r="F238" s="141"/>
      <c r="G238" s="141"/>
      <c r="H238" s="141"/>
      <c r="I238" s="141"/>
    </row>
    <row r="239" spans="1:9" x14ac:dyDescent="0.3">
      <c r="A239" s="142"/>
      <c r="B239" s="142"/>
      <c r="C239" s="142"/>
      <c r="D239" s="142"/>
      <c r="E239" s="142"/>
      <c r="F239" s="142"/>
      <c r="G239" s="141"/>
      <c r="H239" s="141"/>
      <c r="I239" s="141"/>
    </row>
    <row r="240" spans="1:9" x14ac:dyDescent="0.3">
      <c r="A240" s="141"/>
      <c r="B240" s="141"/>
      <c r="C240" s="141"/>
      <c r="D240" s="141"/>
      <c r="E240" s="141"/>
      <c r="F240" s="141"/>
      <c r="G240" s="141"/>
      <c r="H240" s="141"/>
      <c r="I240" s="141"/>
    </row>
    <row r="241" spans="1:9" x14ac:dyDescent="0.3">
      <c r="A241" s="141"/>
      <c r="B241" s="141"/>
      <c r="C241" s="141"/>
      <c r="D241" s="141"/>
      <c r="E241" s="141"/>
      <c r="F241" s="141"/>
      <c r="G241" s="142"/>
      <c r="H241" s="142"/>
      <c r="I241" s="142"/>
    </row>
    <row r="242" spans="1:9" x14ac:dyDescent="0.3">
      <c r="A242" s="142"/>
      <c r="B242" s="142"/>
      <c r="C242" s="142"/>
      <c r="D242" s="142"/>
      <c r="E242" s="142"/>
      <c r="F242" s="142"/>
      <c r="G242" s="141"/>
      <c r="H242" s="141"/>
      <c r="I242" s="141"/>
    </row>
    <row r="243" spans="1:9" x14ac:dyDescent="0.3">
      <c r="A243" s="141"/>
      <c r="B243" s="141"/>
      <c r="C243" s="141"/>
      <c r="D243" s="141"/>
      <c r="E243" s="141"/>
      <c r="F243" s="141"/>
      <c r="G243" s="141"/>
      <c r="H243" s="141"/>
      <c r="I243" s="141"/>
    </row>
    <row r="244" spans="1:9" x14ac:dyDescent="0.3">
      <c r="A244" s="141"/>
      <c r="B244" s="141"/>
      <c r="C244" s="141"/>
      <c r="D244" s="141"/>
      <c r="E244" s="141"/>
      <c r="F244" s="141"/>
      <c r="G244" s="141"/>
      <c r="H244" s="141"/>
      <c r="I244" s="141"/>
    </row>
    <row r="245" spans="1:9" x14ac:dyDescent="0.3">
      <c r="A245" s="141"/>
      <c r="B245" s="141"/>
      <c r="C245" s="141"/>
      <c r="D245" s="141"/>
      <c r="E245" s="141"/>
      <c r="F245" s="141"/>
      <c r="G245" s="141"/>
      <c r="H245" s="141"/>
      <c r="I245" s="141"/>
    </row>
    <row r="246" spans="1:9" x14ac:dyDescent="0.3">
      <c r="A246" s="141"/>
      <c r="B246" s="141"/>
      <c r="C246" s="141"/>
      <c r="D246" s="141"/>
      <c r="E246" s="141"/>
      <c r="F246" s="141"/>
      <c r="G246" s="142"/>
      <c r="H246" s="142"/>
      <c r="I246" s="142"/>
    </row>
    <row r="247" spans="1:9" x14ac:dyDescent="0.3">
      <c r="A247" s="141"/>
      <c r="B247" s="141"/>
      <c r="C247" s="141"/>
      <c r="D247" s="141"/>
      <c r="E247" s="141"/>
      <c r="F247" s="141"/>
      <c r="G247" s="141"/>
      <c r="H247" s="141"/>
      <c r="I247" s="141"/>
    </row>
    <row r="248" spans="1:9" x14ac:dyDescent="0.3">
      <c r="A248" s="141"/>
      <c r="B248" s="141"/>
      <c r="C248" s="141"/>
      <c r="D248" s="141"/>
      <c r="E248" s="141"/>
      <c r="F248" s="141"/>
      <c r="G248" s="141"/>
      <c r="H248" s="141"/>
      <c r="I248" s="141"/>
    </row>
    <row r="249" spans="1:9" x14ac:dyDescent="0.3">
      <c r="A249" s="141"/>
      <c r="B249" s="141"/>
      <c r="C249" s="141"/>
      <c r="D249" s="141"/>
      <c r="E249" s="141"/>
      <c r="F249" s="141"/>
      <c r="G249" s="58"/>
      <c r="H249" s="58"/>
      <c r="I249" s="58"/>
    </row>
    <row r="250" spans="1:9" x14ac:dyDescent="0.3">
      <c r="A250" s="141"/>
      <c r="B250" s="141"/>
      <c r="C250" s="141"/>
      <c r="D250" s="141"/>
      <c r="E250" s="141"/>
      <c r="F250" s="141"/>
      <c r="G250" s="141"/>
      <c r="H250" s="141"/>
      <c r="I250" s="141"/>
    </row>
    <row r="251" spans="1:9" x14ac:dyDescent="0.3">
      <c r="A251" s="141"/>
      <c r="B251" s="141"/>
      <c r="C251" s="141"/>
      <c r="D251" s="141"/>
      <c r="E251" s="141"/>
      <c r="F251" s="141"/>
      <c r="G251" s="141"/>
      <c r="H251" s="141"/>
      <c r="I251" s="141"/>
    </row>
    <row r="252" spans="1:9" x14ac:dyDescent="0.3">
      <c r="A252" s="141"/>
      <c r="B252" s="141"/>
      <c r="C252" s="141"/>
      <c r="D252" s="141"/>
      <c r="E252" s="141"/>
      <c r="F252" s="141"/>
      <c r="G252" s="57"/>
      <c r="H252" s="57"/>
      <c r="I252" s="57"/>
    </row>
    <row r="253" spans="1:9" x14ac:dyDescent="0.3">
      <c r="A253" s="142"/>
      <c r="B253" s="142"/>
      <c r="C253" s="142"/>
      <c r="D253" s="142"/>
      <c r="E253" s="142"/>
      <c r="F253" s="142"/>
      <c r="G253" s="57"/>
      <c r="H253" s="57"/>
      <c r="I253" s="57"/>
    </row>
    <row r="254" spans="1:9" x14ac:dyDescent="0.3">
      <c r="A254" s="141"/>
      <c r="B254" s="141"/>
      <c r="C254" s="141"/>
      <c r="D254" s="141"/>
      <c r="E254" s="141"/>
      <c r="F254" s="141"/>
      <c r="G254" s="57"/>
      <c r="H254" s="57"/>
      <c r="I254" s="57"/>
    </row>
    <row r="255" spans="1:9" x14ac:dyDescent="0.3">
      <c r="A255" s="141"/>
      <c r="B255" s="141"/>
      <c r="C255" s="141"/>
      <c r="D255" s="141"/>
      <c r="E255" s="141"/>
      <c r="F255" s="141"/>
      <c r="G255" s="57"/>
      <c r="H255" s="57"/>
      <c r="I255" s="57"/>
    </row>
    <row r="256" spans="1:9" x14ac:dyDescent="0.3">
      <c r="A256" s="11"/>
      <c r="B256" s="11"/>
      <c r="C256" s="11"/>
      <c r="D256" s="11"/>
      <c r="E256" s="11"/>
      <c r="F256" s="11"/>
    </row>
    <row r="257" spans="1:6" x14ac:dyDescent="0.3">
      <c r="A257" s="11"/>
      <c r="B257" s="11"/>
      <c r="C257" s="11"/>
      <c r="D257" s="11"/>
      <c r="E257" s="11"/>
      <c r="F257" s="11"/>
    </row>
    <row r="258" spans="1:6" x14ac:dyDescent="0.3">
      <c r="A258" s="11"/>
      <c r="B258" s="11"/>
      <c r="C258" s="11"/>
      <c r="D258" s="11"/>
      <c r="E258" s="11"/>
      <c r="F258" s="11"/>
    </row>
    <row r="259" spans="1:6" x14ac:dyDescent="0.3">
      <c r="A259" s="11"/>
      <c r="B259" s="11"/>
      <c r="C259" s="11"/>
      <c r="D259" s="11"/>
      <c r="E259" s="11"/>
      <c r="F259" s="11"/>
    </row>
    <row r="260" spans="1:6" x14ac:dyDescent="0.3">
      <c r="A260" s="11"/>
      <c r="B260" s="11"/>
      <c r="C260" s="11"/>
      <c r="D260" s="11"/>
      <c r="E260" s="11"/>
      <c r="F260" s="11"/>
    </row>
    <row r="261" spans="1:6" x14ac:dyDescent="0.3">
      <c r="A261" s="11"/>
      <c r="B261" s="11"/>
      <c r="C261" s="11"/>
      <c r="D261" s="11"/>
      <c r="E261" s="11"/>
      <c r="F261" s="11"/>
    </row>
    <row r="262" spans="1:6" x14ac:dyDescent="0.3">
      <c r="A262" s="11"/>
      <c r="B262" s="11"/>
      <c r="C262" s="11"/>
      <c r="D262" s="11"/>
      <c r="E262" s="11"/>
      <c r="F262" s="11"/>
    </row>
  </sheetData>
  <mergeCells count="421">
    <mergeCell ref="A34:I34"/>
    <mergeCell ref="A2:I2"/>
    <mergeCell ref="F6:I6"/>
    <mergeCell ref="F7:I7"/>
    <mergeCell ref="G18:I18"/>
    <mergeCell ref="G19:I19"/>
    <mergeCell ref="F16:G16"/>
    <mergeCell ref="F17:G17"/>
    <mergeCell ref="A5:C5"/>
    <mergeCell ref="H5:I5"/>
    <mergeCell ref="G9:H9"/>
    <mergeCell ref="D9:F9"/>
    <mergeCell ref="L10:M10"/>
    <mergeCell ref="H12:I12"/>
    <mergeCell ref="F20:F23"/>
    <mergeCell ref="G20:I23"/>
    <mergeCell ref="J13:K13"/>
    <mergeCell ref="A31:I31"/>
    <mergeCell ref="A32:D32"/>
    <mergeCell ref="F32:I32"/>
    <mergeCell ref="A30:I30"/>
    <mergeCell ref="H28:I28"/>
    <mergeCell ref="F28:G28"/>
    <mergeCell ref="F29:G29"/>
    <mergeCell ref="H29:I29"/>
    <mergeCell ref="L25:S25"/>
    <mergeCell ref="A27:I27"/>
    <mergeCell ref="A25:I26"/>
    <mergeCell ref="A75:D75"/>
    <mergeCell ref="A76:D76"/>
    <mergeCell ref="F76:I76"/>
    <mergeCell ref="A66:D66"/>
    <mergeCell ref="A67:D67"/>
    <mergeCell ref="F67:I67"/>
    <mergeCell ref="A68:D68"/>
    <mergeCell ref="F68:I68"/>
    <mergeCell ref="A69:D69"/>
    <mergeCell ref="F69:I69"/>
    <mergeCell ref="A73:D73"/>
    <mergeCell ref="F73:I73"/>
    <mergeCell ref="A74:D74"/>
    <mergeCell ref="F74:I74"/>
    <mergeCell ref="F75:I75"/>
    <mergeCell ref="A80:D80"/>
    <mergeCell ref="F80:I80"/>
    <mergeCell ref="A81:D81"/>
    <mergeCell ref="F81:I81"/>
    <mergeCell ref="A82:D82"/>
    <mergeCell ref="F82:I82"/>
    <mergeCell ref="A77:D77"/>
    <mergeCell ref="F77:I77"/>
    <mergeCell ref="A78:D78"/>
    <mergeCell ref="F78:I78"/>
    <mergeCell ref="A79:D79"/>
    <mergeCell ref="F79:I79"/>
    <mergeCell ref="A86:D86"/>
    <mergeCell ref="F86:I86"/>
    <mergeCell ref="A87:D87"/>
    <mergeCell ref="F87:I87"/>
    <mergeCell ref="A88:D88"/>
    <mergeCell ref="F88:I88"/>
    <mergeCell ref="A83:D83"/>
    <mergeCell ref="F83:I83"/>
    <mergeCell ref="A84:D84"/>
    <mergeCell ref="F84:I84"/>
    <mergeCell ref="A85:D85"/>
    <mergeCell ref="F85:I85"/>
    <mergeCell ref="A92:D92"/>
    <mergeCell ref="F92:I92"/>
    <mergeCell ref="A93:D93"/>
    <mergeCell ref="F93:I93"/>
    <mergeCell ref="A94:D94"/>
    <mergeCell ref="F94:I94"/>
    <mergeCell ref="A89:D89"/>
    <mergeCell ref="F89:I89"/>
    <mergeCell ref="A90:D90"/>
    <mergeCell ref="F90:I90"/>
    <mergeCell ref="A91:D91"/>
    <mergeCell ref="F91:I91"/>
    <mergeCell ref="A98:F98"/>
    <mergeCell ref="G98:I98"/>
    <mergeCell ref="A99:F99"/>
    <mergeCell ref="G99:I99"/>
    <mergeCell ref="A100:F100"/>
    <mergeCell ref="G100:I100"/>
    <mergeCell ref="A97:F97"/>
    <mergeCell ref="G97:I97"/>
    <mergeCell ref="A95:D95"/>
    <mergeCell ref="F95:I95"/>
    <mergeCell ref="A96:D96"/>
    <mergeCell ref="F96:I96"/>
    <mergeCell ref="A104:F104"/>
    <mergeCell ref="G104:I104"/>
    <mergeCell ref="A105:F105"/>
    <mergeCell ref="G105:I105"/>
    <mergeCell ref="A106:F106"/>
    <mergeCell ref="G106:I106"/>
    <mergeCell ref="A101:F101"/>
    <mergeCell ref="G101:I101"/>
    <mergeCell ref="A102:F102"/>
    <mergeCell ref="G102:I102"/>
    <mergeCell ref="A103:F103"/>
    <mergeCell ref="G103:I103"/>
    <mergeCell ref="A110:F110"/>
    <mergeCell ref="G110:I110"/>
    <mergeCell ref="A111:F111"/>
    <mergeCell ref="G111:I111"/>
    <mergeCell ref="A112:F112"/>
    <mergeCell ref="G112:I112"/>
    <mergeCell ref="A107:F107"/>
    <mergeCell ref="G107:I107"/>
    <mergeCell ref="A108:F108"/>
    <mergeCell ref="G108:I108"/>
    <mergeCell ref="A109:F109"/>
    <mergeCell ref="G109:I109"/>
    <mergeCell ref="A116:F116"/>
    <mergeCell ref="G116:I116"/>
    <mergeCell ref="A117:F117"/>
    <mergeCell ref="G117:I117"/>
    <mergeCell ref="A118:F118"/>
    <mergeCell ref="G118:I118"/>
    <mergeCell ref="A113:F113"/>
    <mergeCell ref="G113:I113"/>
    <mergeCell ref="A114:F114"/>
    <mergeCell ref="G114:I114"/>
    <mergeCell ref="A115:F115"/>
    <mergeCell ref="G115:I115"/>
    <mergeCell ref="A122:F122"/>
    <mergeCell ref="G122:I122"/>
    <mergeCell ref="A123:F123"/>
    <mergeCell ref="G123:I123"/>
    <mergeCell ref="A124:F124"/>
    <mergeCell ref="G124:I124"/>
    <mergeCell ref="A119:F119"/>
    <mergeCell ref="G119:I119"/>
    <mergeCell ref="A120:F120"/>
    <mergeCell ref="G120:I120"/>
    <mergeCell ref="A121:F121"/>
    <mergeCell ref="G121:I121"/>
    <mergeCell ref="A128:F128"/>
    <mergeCell ref="G128:I128"/>
    <mergeCell ref="A129:F129"/>
    <mergeCell ref="G129:I129"/>
    <mergeCell ref="A130:F130"/>
    <mergeCell ref="G130:I130"/>
    <mergeCell ref="A125:F125"/>
    <mergeCell ref="G125:I125"/>
    <mergeCell ref="A126:F126"/>
    <mergeCell ref="G126:I126"/>
    <mergeCell ref="A127:F127"/>
    <mergeCell ref="G127:I127"/>
    <mergeCell ref="A134:F134"/>
    <mergeCell ref="G134:I134"/>
    <mergeCell ref="A135:F135"/>
    <mergeCell ref="G135:I135"/>
    <mergeCell ref="A136:F136"/>
    <mergeCell ref="G136:I136"/>
    <mergeCell ref="A131:F131"/>
    <mergeCell ref="G131:I131"/>
    <mergeCell ref="A132:F132"/>
    <mergeCell ref="G132:I132"/>
    <mergeCell ref="A133:F133"/>
    <mergeCell ref="G133:I133"/>
    <mergeCell ref="A140:F140"/>
    <mergeCell ref="G140:I140"/>
    <mergeCell ref="A141:F141"/>
    <mergeCell ref="G141:I141"/>
    <mergeCell ref="A142:F142"/>
    <mergeCell ref="G142:I142"/>
    <mergeCell ref="A137:F137"/>
    <mergeCell ref="G137:I137"/>
    <mergeCell ref="A138:F138"/>
    <mergeCell ref="G138:I138"/>
    <mergeCell ref="A139:F139"/>
    <mergeCell ref="G139:I139"/>
    <mergeCell ref="A146:F146"/>
    <mergeCell ref="G146:I146"/>
    <mergeCell ref="A147:F147"/>
    <mergeCell ref="G147:I147"/>
    <mergeCell ref="A148:F148"/>
    <mergeCell ref="G148:I148"/>
    <mergeCell ref="A143:F143"/>
    <mergeCell ref="G143:I143"/>
    <mergeCell ref="A144:F144"/>
    <mergeCell ref="G144:I144"/>
    <mergeCell ref="A145:F145"/>
    <mergeCell ref="G145:I145"/>
    <mergeCell ref="A152:F152"/>
    <mergeCell ref="A153:F153"/>
    <mergeCell ref="G153:I153"/>
    <mergeCell ref="A154:F154"/>
    <mergeCell ref="G154:I154"/>
    <mergeCell ref="A149:F149"/>
    <mergeCell ref="G149:I149"/>
    <mergeCell ref="A150:F150"/>
    <mergeCell ref="G150:I150"/>
    <mergeCell ref="A151:F151"/>
    <mergeCell ref="G151:I151"/>
    <mergeCell ref="A160:F160"/>
    <mergeCell ref="A161:F161"/>
    <mergeCell ref="A162:F162"/>
    <mergeCell ref="A163:F163"/>
    <mergeCell ref="A164:F164"/>
    <mergeCell ref="A155:F155"/>
    <mergeCell ref="A156:F156"/>
    <mergeCell ref="A157:F157"/>
    <mergeCell ref="A158:F158"/>
    <mergeCell ref="A159:F159"/>
    <mergeCell ref="F170:I170"/>
    <mergeCell ref="G171:I171"/>
    <mergeCell ref="A172:D172"/>
    <mergeCell ref="G172:I172"/>
    <mergeCell ref="A173:F173"/>
    <mergeCell ref="G173:I173"/>
    <mergeCell ref="A165:F165"/>
    <mergeCell ref="A166:F166"/>
    <mergeCell ref="A167:F167"/>
    <mergeCell ref="A168:F168"/>
    <mergeCell ref="A169:F169"/>
    <mergeCell ref="A177:F177"/>
    <mergeCell ref="G177:I177"/>
    <mergeCell ref="A178:F178"/>
    <mergeCell ref="G178:I178"/>
    <mergeCell ref="A179:F179"/>
    <mergeCell ref="G179:I179"/>
    <mergeCell ref="A174:F174"/>
    <mergeCell ref="G174:I174"/>
    <mergeCell ref="A175:F175"/>
    <mergeCell ref="G175:I175"/>
    <mergeCell ref="A176:F176"/>
    <mergeCell ref="G176:I176"/>
    <mergeCell ref="A183:F183"/>
    <mergeCell ref="G183:I183"/>
    <mergeCell ref="A184:F184"/>
    <mergeCell ref="G184:I184"/>
    <mergeCell ref="A185:F185"/>
    <mergeCell ref="G185:I185"/>
    <mergeCell ref="A180:F180"/>
    <mergeCell ref="G180:I180"/>
    <mergeCell ref="A181:F181"/>
    <mergeCell ref="G181:I181"/>
    <mergeCell ref="A182:F182"/>
    <mergeCell ref="G182:I182"/>
    <mergeCell ref="A189:F189"/>
    <mergeCell ref="G189:I189"/>
    <mergeCell ref="A190:F190"/>
    <mergeCell ref="G190:I190"/>
    <mergeCell ref="A191:F191"/>
    <mergeCell ref="G191:I191"/>
    <mergeCell ref="A186:F186"/>
    <mergeCell ref="G186:I186"/>
    <mergeCell ref="A187:F187"/>
    <mergeCell ref="G187:I187"/>
    <mergeCell ref="A188:F188"/>
    <mergeCell ref="G188:I188"/>
    <mergeCell ref="A195:F195"/>
    <mergeCell ref="G195:I195"/>
    <mergeCell ref="A196:F196"/>
    <mergeCell ref="G196:I196"/>
    <mergeCell ref="A197:F197"/>
    <mergeCell ref="G197:I197"/>
    <mergeCell ref="A192:F192"/>
    <mergeCell ref="G192:I192"/>
    <mergeCell ref="A193:F193"/>
    <mergeCell ref="G193:I193"/>
    <mergeCell ref="A194:F194"/>
    <mergeCell ref="G194:I194"/>
    <mergeCell ref="A201:F201"/>
    <mergeCell ref="G201:I201"/>
    <mergeCell ref="A202:F202"/>
    <mergeCell ref="G202:I202"/>
    <mergeCell ref="A203:F203"/>
    <mergeCell ref="G203:I203"/>
    <mergeCell ref="A198:F198"/>
    <mergeCell ref="G198:I198"/>
    <mergeCell ref="A199:F199"/>
    <mergeCell ref="G199:I199"/>
    <mergeCell ref="A200:F200"/>
    <mergeCell ref="G200:I200"/>
    <mergeCell ref="A207:F207"/>
    <mergeCell ref="G207:I207"/>
    <mergeCell ref="A208:F208"/>
    <mergeCell ref="G208:I208"/>
    <mergeCell ref="A209:F209"/>
    <mergeCell ref="G209:I209"/>
    <mergeCell ref="A204:F204"/>
    <mergeCell ref="G204:I204"/>
    <mergeCell ref="A205:F205"/>
    <mergeCell ref="G205:I205"/>
    <mergeCell ref="A206:F206"/>
    <mergeCell ref="G206:I206"/>
    <mergeCell ref="A213:F213"/>
    <mergeCell ref="G213:I213"/>
    <mergeCell ref="A214:F214"/>
    <mergeCell ref="G214:I214"/>
    <mergeCell ref="A215:F215"/>
    <mergeCell ref="G215:I215"/>
    <mergeCell ref="A210:F210"/>
    <mergeCell ref="G210:I210"/>
    <mergeCell ref="A211:F211"/>
    <mergeCell ref="G211:I211"/>
    <mergeCell ref="A212:F212"/>
    <mergeCell ref="G212:I212"/>
    <mergeCell ref="A219:F219"/>
    <mergeCell ref="G219:I219"/>
    <mergeCell ref="A220:F220"/>
    <mergeCell ref="G220:I220"/>
    <mergeCell ref="A221:F221"/>
    <mergeCell ref="G221:I221"/>
    <mergeCell ref="A216:F216"/>
    <mergeCell ref="G216:I216"/>
    <mergeCell ref="A217:F217"/>
    <mergeCell ref="G217:I217"/>
    <mergeCell ref="A218:F218"/>
    <mergeCell ref="G218:I218"/>
    <mergeCell ref="A225:F225"/>
    <mergeCell ref="G225:I225"/>
    <mergeCell ref="A226:F226"/>
    <mergeCell ref="G226:I226"/>
    <mergeCell ref="A227:F227"/>
    <mergeCell ref="G227:I227"/>
    <mergeCell ref="A222:F222"/>
    <mergeCell ref="G222:I222"/>
    <mergeCell ref="A223:F223"/>
    <mergeCell ref="G223:I223"/>
    <mergeCell ref="A224:F224"/>
    <mergeCell ref="G224:I224"/>
    <mergeCell ref="A231:F231"/>
    <mergeCell ref="G231:I231"/>
    <mergeCell ref="A232:F232"/>
    <mergeCell ref="G232:I232"/>
    <mergeCell ref="A233:F233"/>
    <mergeCell ref="G233:I233"/>
    <mergeCell ref="A228:F228"/>
    <mergeCell ref="G228:I228"/>
    <mergeCell ref="A229:F229"/>
    <mergeCell ref="G229:I229"/>
    <mergeCell ref="A230:F230"/>
    <mergeCell ref="G230:I230"/>
    <mergeCell ref="A237:F237"/>
    <mergeCell ref="G237:I237"/>
    <mergeCell ref="A238:F238"/>
    <mergeCell ref="G238:I238"/>
    <mergeCell ref="A239:F239"/>
    <mergeCell ref="G239:I239"/>
    <mergeCell ref="A234:F234"/>
    <mergeCell ref="G234:I234"/>
    <mergeCell ref="A235:F235"/>
    <mergeCell ref="G235:I235"/>
    <mergeCell ref="A236:F236"/>
    <mergeCell ref="G236:I236"/>
    <mergeCell ref="G244:I244"/>
    <mergeCell ref="A245:F245"/>
    <mergeCell ref="G245:I245"/>
    <mergeCell ref="A240:F240"/>
    <mergeCell ref="G240:I240"/>
    <mergeCell ref="A241:F241"/>
    <mergeCell ref="G241:I241"/>
    <mergeCell ref="A242:F242"/>
    <mergeCell ref="G242:I242"/>
    <mergeCell ref="A72:D72"/>
    <mergeCell ref="F72:I72"/>
    <mergeCell ref="A252:F252"/>
    <mergeCell ref="A253:F253"/>
    <mergeCell ref="A254:F254"/>
    <mergeCell ref="A255:F255"/>
    <mergeCell ref="A37:D37"/>
    <mergeCell ref="F37:I37"/>
    <mergeCell ref="A38:D38"/>
    <mergeCell ref="F41:I41"/>
    <mergeCell ref="A249:F249"/>
    <mergeCell ref="A250:F250"/>
    <mergeCell ref="G250:I250"/>
    <mergeCell ref="A251:F251"/>
    <mergeCell ref="G251:I251"/>
    <mergeCell ref="A246:F246"/>
    <mergeCell ref="G246:I246"/>
    <mergeCell ref="A247:F247"/>
    <mergeCell ref="G247:I247"/>
    <mergeCell ref="A248:F248"/>
    <mergeCell ref="G248:I248"/>
    <mergeCell ref="A243:F243"/>
    <mergeCell ref="G243:I243"/>
    <mergeCell ref="A244:F244"/>
    <mergeCell ref="F58:I64"/>
    <mergeCell ref="A60:D60"/>
    <mergeCell ref="A61:D64"/>
    <mergeCell ref="A45:D45"/>
    <mergeCell ref="F42:I42"/>
    <mergeCell ref="A40:D44"/>
    <mergeCell ref="A70:D70"/>
    <mergeCell ref="F70:I70"/>
    <mergeCell ref="A71:D71"/>
    <mergeCell ref="F71:I71"/>
    <mergeCell ref="F38:I40"/>
    <mergeCell ref="A39:D39"/>
    <mergeCell ref="F44:I45"/>
    <mergeCell ref="F66:I66"/>
    <mergeCell ref="A6:E6"/>
    <mergeCell ref="A7:E7"/>
    <mergeCell ref="A14:E14"/>
    <mergeCell ref="A15:E16"/>
    <mergeCell ref="A17:E17"/>
    <mergeCell ref="D18:E18"/>
    <mergeCell ref="D19:E19"/>
    <mergeCell ref="D20:E20"/>
    <mergeCell ref="D21:E21"/>
    <mergeCell ref="D22:E22"/>
    <mergeCell ref="D23:E23"/>
    <mergeCell ref="A28:E28"/>
    <mergeCell ref="A29:E29"/>
    <mergeCell ref="A8:I8"/>
    <mergeCell ref="F43:I43"/>
    <mergeCell ref="F46:I46"/>
    <mergeCell ref="F47:I49"/>
    <mergeCell ref="A46:D48"/>
    <mergeCell ref="F51:I53"/>
    <mergeCell ref="F55:I56"/>
    <mergeCell ref="A49:D49"/>
    <mergeCell ref="A50:D58"/>
    <mergeCell ref="A59:D59"/>
  </mergeCells>
  <dataValidations count="1">
    <dataValidation showInputMessage="1" showErrorMessage="1" sqref="M15:M17" xr:uid="{315DE94C-EBBA-4B8F-AC71-72A4734684D1}"/>
  </dataValidations>
  <pageMargins left="0.70866141732283472" right="0.70866141732283472" top="0.74803149606299213" bottom="0.74803149606299213" header="0.31496062992125984" footer="0.31496062992125984"/>
  <pageSetup paperSize="9" orientation="portrait" r:id="rId1"/>
  <headerFooter differentFirst="1">
    <oddHeader>&amp;L&amp;G</oddHeader>
    <firstHeader>&amp;L&amp;G</firstHead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A535C-11EE-466E-8B19-4CED9E4C4E8F}">
  <sheetPr codeName="Feuil5"/>
  <dimension ref="A1:H38"/>
  <sheetViews>
    <sheetView zoomScaleNormal="100" workbookViewId="0">
      <selection activeCell="L16" sqref="L16"/>
    </sheetView>
  </sheetViews>
  <sheetFormatPr baseColWidth="10" defaultRowHeight="14.4" x14ac:dyDescent="0.3"/>
  <cols>
    <col min="1" max="1" width="16.77734375" customWidth="1"/>
    <col min="2" max="2" width="18.88671875" customWidth="1"/>
    <col min="3" max="3" width="16.21875" customWidth="1"/>
    <col min="4" max="4" width="16.77734375" customWidth="1"/>
    <col min="5" max="5" width="16.33203125" customWidth="1"/>
  </cols>
  <sheetData>
    <row r="1" spans="1:8" ht="14.4" customHeight="1" x14ac:dyDescent="0.3"/>
    <row r="2" spans="1:8" ht="31.2" x14ac:dyDescent="0.6">
      <c r="A2" s="99" t="s">
        <v>44</v>
      </c>
      <c r="B2" s="99"/>
      <c r="C2" s="99"/>
      <c r="D2" s="99"/>
      <c r="E2" s="99"/>
      <c r="F2" s="5"/>
      <c r="G2" s="5"/>
      <c r="H2" s="5"/>
    </row>
    <row r="9" spans="1:8" x14ac:dyDescent="0.3">
      <c r="A9" s="3" t="s">
        <v>123</v>
      </c>
      <c r="B9" s="92" t="s">
        <v>132</v>
      </c>
      <c r="C9" s="3" t="s">
        <v>124</v>
      </c>
      <c r="D9" s="157"/>
      <c r="E9" s="157"/>
    </row>
    <row r="10" spans="1:8" ht="17.399999999999999" customHeight="1" x14ac:dyDescent="0.3">
      <c r="A10" s="3" t="s">
        <v>65</v>
      </c>
      <c r="B10" s="3"/>
      <c r="C10" s="175" t="s">
        <v>122</v>
      </c>
      <c r="D10" s="175"/>
      <c r="E10" s="20" t="str">
        <f>'Nom participant'!H3</f>
        <v>Pascal CHEVAL</v>
      </c>
      <c r="F10" s="175"/>
      <c r="G10" s="175"/>
      <c r="H10" s="3"/>
    </row>
    <row r="11" spans="1:8" ht="30.6" customHeight="1" x14ac:dyDescent="0.3">
      <c r="A11" s="3"/>
      <c r="B11" s="3"/>
      <c r="C11" s="3"/>
      <c r="D11" s="3"/>
      <c r="E11" s="3"/>
      <c r="F11" s="69"/>
      <c r="G11" s="69"/>
      <c r="H11" s="3"/>
    </row>
    <row r="12" spans="1:8" ht="30.6" customHeight="1" x14ac:dyDescent="0.3">
      <c r="A12" s="3"/>
      <c r="B12" s="3"/>
      <c r="C12" s="3"/>
      <c r="D12" s="3"/>
      <c r="E12" s="3"/>
      <c r="F12" s="69"/>
      <c r="G12" s="69"/>
      <c r="H12" s="3"/>
    </row>
    <row r="14" spans="1:8" ht="6" hidden="1" customHeight="1" x14ac:dyDescent="0.3"/>
    <row r="15" spans="1:8" ht="34.950000000000003" customHeight="1" x14ac:dyDescent="0.3">
      <c r="B15" s="21"/>
      <c r="C15" s="4"/>
      <c r="D15" s="4"/>
      <c r="E15" s="4"/>
    </row>
    <row r="16" spans="1:8" ht="32.4" customHeight="1" x14ac:dyDescent="0.3">
      <c r="A16" s="176" t="s">
        <v>9</v>
      </c>
      <c r="B16" s="177"/>
      <c r="C16" s="93"/>
      <c r="D16" s="93"/>
      <c r="E16" s="1"/>
    </row>
    <row r="17" spans="1:5" ht="32.4" customHeight="1" x14ac:dyDescent="0.3">
      <c r="A17" s="176" t="s">
        <v>10</v>
      </c>
      <c r="B17" s="177"/>
      <c r="C17" s="93"/>
      <c r="D17" s="93"/>
      <c r="E17" s="1"/>
    </row>
    <row r="18" spans="1:5" ht="32.4" customHeight="1" x14ac:dyDescent="0.3">
      <c r="A18" s="116" t="s">
        <v>11</v>
      </c>
      <c r="B18" s="118"/>
      <c r="C18" s="93"/>
      <c r="D18" s="93"/>
      <c r="E18" s="1"/>
    </row>
    <row r="19" spans="1:5" ht="32.4" customHeight="1" x14ac:dyDescent="0.3">
      <c r="A19" s="116" t="s">
        <v>12</v>
      </c>
      <c r="B19" s="118"/>
      <c r="C19" s="93"/>
      <c r="D19" s="93"/>
      <c r="E19" s="1"/>
    </row>
    <row r="20" spans="1:5" ht="32.4" customHeight="1" x14ac:dyDescent="0.3">
      <c r="A20" s="116" t="s">
        <v>13</v>
      </c>
      <c r="B20" s="118"/>
      <c r="C20" s="93"/>
      <c r="D20" s="93"/>
      <c r="E20" s="1"/>
    </row>
    <row r="21" spans="1:5" ht="32.4" customHeight="1" x14ac:dyDescent="0.3">
      <c r="A21" s="116" t="s">
        <v>14</v>
      </c>
      <c r="B21" s="118"/>
      <c r="C21" s="93"/>
      <c r="D21" s="93"/>
      <c r="E21" s="1"/>
    </row>
    <row r="22" spans="1:5" ht="32.4" customHeight="1" x14ac:dyDescent="0.3">
      <c r="A22" s="116" t="s">
        <v>15</v>
      </c>
      <c r="B22" s="118"/>
      <c r="C22" s="93"/>
      <c r="D22" s="93"/>
      <c r="E22" s="1"/>
    </row>
    <row r="23" spans="1:5" ht="32.4" customHeight="1" x14ac:dyDescent="0.3">
      <c r="A23" s="116" t="s">
        <v>16</v>
      </c>
      <c r="B23" s="118"/>
      <c r="C23" s="93"/>
      <c r="D23" s="93"/>
      <c r="E23" s="90"/>
    </row>
    <row r="25" spans="1:5" x14ac:dyDescent="0.3">
      <c r="A25" s="174" t="s">
        <v>125</v>
      </c>
      <c r="B25" s="174"/>
      <c r="C25" s="174"/>
      <c r="D25" t="s">
        <v>126</v>
      </c>
      <c r="E25" t="s">
        <v>127</v>
      </c>
    </row>
    <row r="26" spans="1:5" x14ac:dyDescent="0.3">
      <c r="A26" t="s">
        <v>128</v>
      </c>
    </row>
    <row r="29" spans="1:5" x14ac:dyDescent="0.3">
      <c r="A29" t="s">
        <v>129</v>
      </c>
    </row>
    <row r="30" spans="1:5" x14ac:dyDescent="0.3">
      <c r="A30" s="174" t="s">
        <v>130</v>
      </c>
      <c r="B30" s="174"/>
      <c r="C30" s="174"/>
      <c r="D30" s="174"/>
      <c r="E30" s="174"/>
    </row>
    <row r="32" spans="1:5" ht="34.200000000000003" customHeight="1" x14ac:dyDescent="0.3">
      <c r="A32" s="175" t="s">
        <v>17</v>
      </c>
      <c r="B32" s="175"/>
      <c r="C32" s="175"/>
      <c r="D32" s="175"/>
      <c r="E32" s="175"/>
    </row>
    <row r="38" spans="1:5" x14ac:dyDescent="0.3">
      <c r="A38" s="175"/>
      <c r="B38" s="175"/>
      <c r="C38" s="175"/>
      <c r="D38" s="175"/>
      <c r="E38" s="175"/>
    </row>
  </sheetData>
  <mergeCells count="16">
    <mergeCell ref="A2:E2"/>
    <mergeCell ref="A32:E32"/>
    <mergeCell ref="A16:B16"/>
    <mergeCell ref="A17:B17"/>
    <mergeCell ref="A18:B18"/>
    <mergeCell ref="A19:B19"/>
    <mergeCell ref="A20:B20"/>
    <mergeCell ref="A21:B21"/>
    <mergeCell ref="D9:E9"/>
    <mergeCell ref="A25:C25"/>
    <mergeCell ref="A30:E30"/>
    <mergeCell ref="C10:D10"/>
    <mergeCell ref="F10:G10"/>
    <mergeCell ref="A38:E38"/>
    <mergeCell ref="A22:B22"/>
    <mergeCell ref="A23:B23"/>
  </mergeCells>
  <pageMargins left="0.70866141732283472" right="0.70866141732283472" top="0.74803149606299213" bottom="0.74803149606299213" header="0.31496062992125984" footer="0.31496062992125984"/>
  <pageSetup paperSize="9" orientation="portrait" r:id="rId1"/>
  <headerFooter>
    <oddHeader>&amp;L&amp;G</oddHead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A06F5-84B5-49C9-BFCA-3CE38865CB7F}">
  <sheetPr codeName="Feuil6"/>
  <dimension ref="A2:M44"/>
  <sheetViews>
    <sheetView zoomScaleNormal="100" workbookViewId="0">
      <selection activeCell="B5" sqref="B5"/>
    </sheetView>
  </sheetViews>
  <sheetFormatPr baseColWidth="10" defaultColWidth="11.5546875" defaultRowHeight="14.4" x14ac:dyDescent="0.3"/>
  <cols>
    <col min="1" max="1" width="11.5546875" style="2"/>
    <col min="2" max="2" width="8.5546875" style="2" customWidth="1"/>
    <col min="3" max="3" width="14.88671875" style="2" customWidth="1"/>
    <col min="4" max="4" width="6.6640625" style="2" customWidth="1"/>
    <col min="5" max="5" width="11.5546875" style="2" customWidth="1"/>
    <col min="6" max="6" width="9.21875" style="2" customWidth="1"/>
    <col min="7" max="7" width="7.77734375" style="2" customWidth="1"/>
    <col min="8" max="8" width="16.5546875" style="2" customWidth="1"/>
    <col min="9" max="16384" width="11.5546875" style="2"/>
  </cols>
  <sheetData>
    <row r="2" spans="1:8" ht="31.2" x14ac:dyDescent="0.6">
      <c r="A2" s="99" t="s">
        <v>18</v>
      </c>
      <c r="B2" s="99"/>
      <c r="C2" s="99"/>
      <c r="D2" s="99"/>
      <c r="E2" s="99"/>
      <c r="F2" s="99"/>
      <c r="G2" s="99"/>
      <c r="H2" s="99"/>
    </row>
    <row r="5" spans="1:8" x14ac:dyDescent="0.3">
      <c r="A5" s="2" t="s">
        <v>123</v>
      </c>
    </row>
    <row r="8" spans="1:8" ht="14.4" customHeight="1" x14ac:dyDescent="0.3">
      <c r="A8" s="175" t="s">
        <v>19</v>
      </c>
      <c r="B8" s="175"/>
      <c r="C8" s="175"/>
      <c r="D8" s="175"/>
      <c r="E8" s="175"/>
      <c r="F8" s="175"/>
      <c r="G8" s="175"/>
      <c r="H8" s="175"/>
    </row>
    <row r="9" spans="1:8" ht="34.200000000000003" customHeight="1" x14ac:dyDescent="0.3">
      <c r="A9" s="175"/>
      <c r="B9" s="175"/>
      <c r="C9" s="175"/>
      <c r="D9" s="175"/>
      <c r="E9" s="175"/>
      <c r="F9" s="175"/>
      <c r="G9" s="175"/>
      <c r="H9" s="175"/>
    </row>
    <row r="17" spans="1:8" x14ac:dyDescent="0.3">
      <c r="A17" s="178" t="s">
        <v>66</v>
      </c>
      <c r="B17" s="178"/>
      <c r="C17" s="178" t="s">
        <v>20</v>
      </c>
      <c r="D17" s="178"/>
      <c r="E17" s="178" t="s">
        <v>21</v>
      </c>
      <c r="F17" s="178"/>
      <c r="G17" s="178" t="s">
        <v>22</v>
      </c>
      <c r="H17" s="178"/>
    </row>
    <row r="18" spans="1:8" x14ac:dyDescent="0.3">
      <c r="A18" s="178" t="str">
        <f>IF('Nom participant'!A3&lt;&gt;"",'Nom participant'!A3,"")</f>
        <v>Dupont</v>
      </c>
      <c r="B18" s="178"/>
      <c r="C18" s="178"/>
      <c r="D18" s="178"/>
      <c r="E18" s="178"/>
      <c r="F18" s="178"/>
      <c r="G18" s="178"/>
      <c r="H18" s="178"/>
    </row>
    <row r="19" spans="1:8" x14ac:dyDescent="0.3">
      <c r="A19" s="178"/>
      <c r="B19" s="178"/>
      <c r="C19" s="178"/>
      <c r="D19" s="178"/>
      <c r="E19" s="178"/>
      <c r="F19" s="178"/>
      <c r="G19" s="178"/>
      <c r="H19" s="178"/>
    </row>
    <row r="20" spans="1:8" x14ac:dyDescent="0.3">
      <c r="A20" s="178" t="str">
        <f>IF('Nom participant'!A4&lt;&gt;"",'Nom participant'!A4,"")</f>
        <v>Hervé</v>
      </c>
      <c r="B20" s="178"/>
      <c r="C20" s="178"/>
      <c r="D20" s="178"/>
      <c r="E20" s="178"/>
      <c r="F20" s="178"/>
      <c r="G20" s="178"/>
      <c r="H20" s="178"/>
    </row>
    <row r="21" spans="1:8" x14ac:dyDescent="0.3">
      <c r="A21" s="178"/>
      <c r="B21" s="178"/>
      <c r="C21" s="178"/>
      <c r="D21" s="178"/>
      <c r="E21" s="178"/>
      <c r="F21" s="178"/>
      <c r="G21" s="178"/>
      <c r="H21" s="178"/>
    </row>
    <row r="22" spans="1:8" x14ac:dyDescent="0.3">
      <c r="A22" s="178" t="str">
        <f>IF('Nom participant'!A5&lt;&gt;"",'Nom participant'!A5,"")</f>
        <v/>
      </c>
      <c r="B22" s="178"/>
      <c r="C22" s="178"/>
      <c r="D22" s="178"/>
      <c r="E22" s="178"/>
      <c r="F22" s="178"/>
      <c r="G22" s="178"/>
      <c r="H22" s="178"/>
    </row>
    <row r="23" spans="1:8" x14ac:dyDescent="0.3">
      <c r="A23" s="178"/>
      <c r="B23" s="178"/>
      <c r="C23" s="178"/>
      <c r="D23" s="178"/>
      <c r="E23" s="178"/>
      <c r="F23" s="178"/>
      <c r="G23" s="178"/>
      <c r="H23" s="178"/>
    </row>
    <row r="24" spans="1:8" x14ac:dyDescent="0.3">
      <c r="A24" s="178" t="str">
        <f>IF('Nom participant'!A6&lt;&gt;"",'Nom participant'!A6,"")</f>
        <v/>
      </c>
      <c r="B24" s="178"/>
      <c r="C24" s="178"/>
      <c r="D24" s="178"/>
      <c r="E24" s="178"/>
      <c r="F24" s="178"/>
      <c r="G24" s="178"/>
      <c r="H24" s="178"/>
    </row>
    <row r="25" spans="1:8" x14ac:dyDescent="0.3">
      <c r="A25" s="178"/>
      <c r="B25" s="178"/>
      <c r="C25" s="178"/>
      <c r="D25" s="178"/>
      <c r="E25" s="178"/>
      <c r="F25" s="178"/>
      <c r="G25" s="178"/>
      <c r="H25" s="178"/>
    </row>
    <row r="26" spans="1:8" x14ac:dyDescent="0.3">
      <c r="A26" s="178" t="str">
        <f>IF('Nom participant'!A7&lt;&gt;"",'Nom participant'!A7,"")</f>
        <v/>
      </c>
      <c r="B26" s="178"/>
      <c r="C26" s="178"/>
      <c r="D26" s="178"/>
      <c r="E26" s="178"/>
      <c r="F26" s="178"/>
      <c r="G26" s="178"/>
      <c r="H26" s="178"/>
    </row>
    <row r="27" spans="1:8" x14ac:dyDescent="0.3">
      <c r="A27" s="178"/>
      <c r="B27" s="178"/>
      <c r="C27" s="178"/>
      <c r="D27" s="178"/>
      <c r="E27" s="178"/>
      <c r="F27" s="178"/>
      <c r="G27" s="178"/>
      <c r="H27" s="178"/>
    </row>
    <row r="28" spans="1:8" x14ac:dyDescent="0.3">
      <c r="A28" s="178" t="str">
        <f>IF('Nom participant'!A8&lt;&gt;"",'Nom participant'!A8,"")</f>
        <v/>
      </c>
      <c r="B28" s="178"/>
      <c r="C28" s="178"/>
      <c r="D28" s="178"/>
      <c r="E28" s="178"/>
      <c r="F28" s="178"/>
      <c r="G28" s="178"/>
      <c r="H28" s="178"/>
    </row>
    <row r="29" spans="1:8" x14ac:dyDescent="0.3">
      <c r="A29" s="178"/>
      <c r="B29" s="178"/>
      <c r="C29" s="178"/>
      <c r="D29" s="178"/>
      <c r="E29" s="178"/>
      <c r="F29" s="178"/>
      <c r="G29" s="178"/>
      <c r="H29" s="178"/>
    </row>
    <row r="30" spans="1:8" x14ac:dyDescent="0.3">
      <c r="A30" s="178" t="str">
        <f>IF('Nom participant'!A9&lt;&gt;"",'Nom participant'!A9,"")</f>
        <v/>
      </c>
      <c r="B30" s="178"/>
      <c r="C30" s="178"/>
      <c r="D30" s="178"/>
      <c r="E30" s="178"/>
      <c r="F30" s="178"/>
      <c r="G30" s="178"/>
      <c r="H30" s="178"/>
    </row>
    <row r="31" spans="1:8" x14ac:dyDescent="0.3">
      <c r="A31" s="178"/>
      <c r="B31" s="178"/>
      <c r="C31" s="178"/>
      <c r="D31" s="178"/>
      <c r="E31" s="178"/>
      <c r="F31" s="178"/>
      <c r="G31" s="178"/>
      <c r="H31" s="178"/>
    </row>
    <row r="32" spans="1:8" x14ac:dyDescent="0.3">
      <c r="A32" s="178" t="str">
        <f>IF('Nom participant'!A10&lt;&gt;"",'Nom participant'!A10,"")</f>
        <v/>
      </c>
      <c r="B32" s="178"/>
      <c r="C32" s="178"/>
      <c r="D32" s="178"/>
      <c r="E32" s="178"/>
      <c r="F32" s="178"/>
      <c r="G32" s="178"/>
      <c r="H32" s="178"/>
    </row>
    <row r="33" spans="1:13" x14ac:dyDescent="0.3">
      <c r="A33" s="178"/>
      <c r="B33" s="178"/>
      <c r="C33" s="178"/>
      <c r="D33" s="178"/>
      <c r="E33" s="178"/>
      <c r="F33" s="178"/>
      <c r="G33" s="178"/>
      <c r="H33" s="178"/>
    </row>
    <row r="34" spans="1:13" x14ac:dyDescent="0.3">
      <c r="A34" s="178" t="str">
        <f>IF('Nom participant'!A11&lt;&gt;"",'Nom participant'!A11,"")</f>
        <v/>
      </c>
      <c r="B34" s="178"/>
      <c r="C34" s="178"/>
      <c r="D34" s="178"/>
      <c r="E34" s="178"/>
      <c r="F34" s="178"/>
      <c r="G34" s="178"/>
      <c r="H34" s="178"/>
    </row>
    <row r="35" spans="1:13" x14ac:dyDescent="0.3">
      <c r="A35" s="178"/>
      <c r="B35" s="178"/>
      <c r="C35" s="178"/>
      <c r="D35" s="178"/>
      <c r="E35" s="178"/>
      <c r="F35" s="178"/>
      <c r="G35" s="178"/>
      <c r="H35" s="178"/>
    </row>
    <row r="36" spans="1:13" x14ac:dyDescent="0.3">
      <c r="A36" s="178" t="str">
        <f>IF('Nom participant'!A12&lt;&gt;"",'Nom participant'!A12,"")</f>
        <v/>
      </c>
      <c r="B36" s="178"/>
      <c r="C36" s="178"/>
      <c r="D36" s="178"/>
      <c r="E36" s="178"/>
      <c r="F36" s="178"/>
      <c r="G36" s="178"/>
      <c r="H36" s="178"/>
    </row>
    <row r="37" spans="1:13" x14ac:dyDescent="0.3">
      <c r="A37" s="178"/>
      <c r="B37" s="178"/>
      <c r="C37" s="178"/>
      <c r="D37" s="178"/>
      <c r="E37" s="178"/>
      <c r="F37" s="178"/>
      <c r="G37" s="178"/>
      <c r="H37" s="178"/>
      <c r="M37" s="2" t="s">
        <v>24</v>
      </c>
    </row>
    <row r="38" spans="1:13" x14ac:dyDescent="0.3">
      <c r="A38" s="178" t="str">
        <f>IF('Nom participant'!A13&lt;&gt;"",'Nom participant'!A13,"")</f>
        <v/>
      </c>
      <c r="B38" s="178"/>
      <c r="C38" s="178"/>
      <c r="D38" s="178"/>
      <c r="E38" s="178"/>
      <c r="F38" s="178"/>
      <c r="G38" s="178"/>
      <c r="H38" s="178"/>
    </row>
    <row r="39" spans="1:13" x14ac:dyDescent="0.3">
      <c r="A39" s="178"/>
      <c r="B39" s="178"/>
      <c r="C39" s="178"/>
      <c r="D39" s="178"/>
      <c r="E39" s="178"/>
      <c r="F39" s="178"/>
      <c r="G39" s="178"/>
      <c r="H39" s="178"/>
    </row>
    <row r="40" spans="1:13" x14ac:dyDescent="0.3">
      <c r="A40" s="178" t="str">
        <f>IF('Nom participant'!A14&lt;&gt;"",'Nom participant'!A14,"")</f>
        <v/>
      </c>
      <c r="B40" s="178"/>
      <c r="C40" s="178"/>
      <c r="D40" s="178"/>
      <c r="E40" s="178"/>
      <c r="F40" s="178"/>
      <c r="G40" s="178"/>
      <c r="H40" s="178"/>
    </row>
    <row r="41" spans="1:13" x14ac:dyDescent="0.3">
      <c r="A41" s="178"/>
      <c r="B41" s="178"/>
      <c r="C41" s="178"/>
      <c r="D41" s="178"/>
      <c r="E41" s="178"/>
      <c r="F41" s="178"/>
      <c r="G41" s="178"/>
      <c r="H41" s="178"/>
    </row>
    <row r="42" spans="1:13" x14ac:dyDescent="0.3">
      <c r="A42" s="6"/>
      <c r="B42" s="6"/>
      <c r="C42" s="6"/>
      <c r="D42" s="6"/>
      <c r="E42" s="6"/>
      <c r="F42" s="6"/>
      <c r="G42" s="6"/>
      <c r="H42" s="6"/>
    </row>
    <row r="44" spans="1:13" x14ac:dyDescent="0.3">
      <c r="A44" s="2" t="s">
        <v>23</v>
      </c>
    </row>
  </sheetData>
  <mergeCells count="54">
    <mergeCell ref="A34:B35"/>
    <mergeCell ref="C34:D35"/>
    <mergeCell ref="E34:F35"/>
    <mergeCell ref="G34:H35"/>
    <mergeCell ref="A40:B41"/>
    <mergeCell ref="C40:D41"/>
    <mergeCell ref="E40:F41"/>
    <mergeCell ref="G40:H41"/>
    <mergeCell ref="A36:B37"/>
    <mergeCell ref="C36:D37"/>
    <mergeCell ref="E36:F37"/>
    <mergeCell ref="G36:H37"/>
    <mergeCell ref="A38:B39"/>
    <mergeCell ref="C38:D39"/>
    <mergeCell ref="E38:F39"/>
    <mergeCell ref="G38:H39"/>
    <mergeCell ref="A30:B31"/>
    <mergeCell ref="C30:D31"/>
    <mergeCell ref="E30:F31"/>
    <mergeCell ref="G30:H31"/>
    <mergeCell ref="A32:B33"/>
    <mergeCell ref="C32:D33"/>
    <mergeCell ref="E32:F33"/>
    <mergeCell ref="G32:H33"/>
    <mergeCell ref="A26:B27"/>
    <mergeCell ref="C26:D27"/>
    <mergeCell ref="E26:F27"/>
    <mergeCell ref="G26:H27"/>
    <mergeCell ref="A28:B29"/>
    <mergeCell ref="C28:D29"/>
    <mergeCell ref="E28:F29"/>
    <mergeCell ref="G28:H29"/>
    <mergeCell ref="G22:H23"/>
    <mergeCell ref="A17:B17"/>
    <mergeCell ref="C17:D17"/>
    <mergeCell ref="E17:F17"/>
    <mergeCell ref="A24:B25"/>
    <mergeCell ref="C24:D25"/>
    <mergeCell ref="E24:F25"/>
    <mergeCell ref="G24:H25"/>
    <mergeCell ref="A22:B23"/>
    <mergeCell ref="C18:D19"/>
    <mergeCell ref="C20:D21"/>
    <mergeCell ref="C22:D23"/>
    <mergeCell ref="E18:F19"/>
    <mergeCell ref="E20:F21"/>
    <mergeCell ref="E22:F23"/>
    <mergeCell ref="G17:H17"/>
    <mergeCell ref="A8:H9"/>
    <mergeCell ref="A2:H2"/>
    <mergeCell ref="A18:B19"/>
    <mergeCell ref="A20:B21"/>
    <mergeCell ref="G18:H19"/>
    <mergeCell ref="G20:H21"/>
  </mergeCells>
  <pageMargins left="0.70866141732283472" right="0.70866141732283472" top="0.74803149606299213" bottom="0.74803149606299213" header="0.31496062992125984" footer="0.31496062992125984"/>
  <pageSetup paperSize="9" orientation="portrait" r:id="rId1"/>
  <headerFooter>
    <oddHeader>&amp;L&amp;G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3</vt:i4>
      </vt:variant>
    </vt:vector>
  </HeadingPairs>
  <TitlesOfParts>
    <vt:vector size="8" baseType="lpstr">
      <vt:lpstr>Nom participant</vt:lpstr>
      <vt:lpstr>Convocation</vt:lpstr>
      <vt:lpstr>Convention</vt:lpstr>
      <vt:lpstr>Fiche d'appréciation </vt:lpstr>
      <vt:lpstr>Attestation de présence</vt:lpstr>
      <vt:lpstr>Convention!Zone_d_impression</vt:lpstr>
      <vt:lpstr>Convocation!Zone_d_impression</vt:lpstr>
      <vt:lpstr>'Fiche d''appréciation '!Zone_d_impression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dc:creator>
  <cp:lastModifiedBy>chris</cp:lastModifiedBy>
  <cp:lastPrinted>2023-03-30T15:37:00Z</cp:lastPrinted>
  <dcterms:created xsi:type="dcterms:W3CDTF">2023-02-16T13:15:06Z</dcterms:created>
  <dcterms:modified xsi:type="dcterms:W3CDTF">2023-04-04T07:46:58Z</dcterms:modified>
</cp:coreProperties>
</file>