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gguillo.PEP45LOCAL\OneDrive - ADPEP 45\Bureau\"/>
    </mc:Choice>
  </mc:AlternateContent>
  <xr:revisionPtr revIDLastSave="0" documentId="8_{825F56A2-B95A-48C1-ABEE-9D5F8079B510}" xr6:coauthVersionLast="47" xr6:coauthVersionMax="47" xr10:uidLastSave="{00000000-0000-0000-0000-000000000000}"/>
  <bookViews>
    <workbookView xWindow="-28920" yWindow="-120" windowWidth="29040" windowHeight="15840" activeTab="6" xr2:uid="{00000000-000D-0000-FFFF-FFFF00000000}"/>
  </bookViews>
  <sheets>
    <sheet name="Ne pas toucher" sheetId="15" r:id="rId1"/>
    <sheet name="Planning hebdo" sheetId="44" r:id="rId2"/>
    <sheet name="Calendrier annuel PREVISION" sheetId="37" r:id="rId3"/>
    <sheet name="suivi annualisation" sheetId="43" r:id="rId4"/>
    <sheet name="Suivi seuil HS" sheetId="40" r:id="rId5"/>
    <sheet name="Suivi chgt ETP" sheetId="39" r:id="rId6"/>
    <sheet name="JANV 24" sheetId="1" r:id="rId7"/>
    <sheet name="FEV 24" sheetId="13" r:id="rId8"/>
    <sheet name="MARS 24" sheetId="3" r:id="rId9"/>
    <sheet name="AVRIL 24" sheetId="4" r:id="rId10"/>
    <sheet name="MAI 24" sheetId="5" r:id="rId11"/>
    <sheet name="JUIN 24" sheetId="6" r:id="rId12"/>
    <sheet name="JUILL 24" sheetId="7" r:id="rId13"/>
    <sheet name="AOUT 24" sheetId="8" r:id="rId14"/>
    <sheet name="SEPT 24" sheetId="9" r:id="rId15"/>
    <sheet name="OCT 24" sheetId="10" r:id="rId16"/>
    <sheet name="NOV 24 " sheetId="11" r:id="rId17"/>
    <sheet name="DEC 24" sheetId="12" r:id="rId18"/>
  </sheets>
  <externalReferences>
    <externalReference r:id="rId19"/>
  </externalReferences>
  <definedNames>
    <definedName name="cadre">[1]Octobre!$P$2</definedName>
    <definedName name="heure">'JANV 24'!#REF!</definedName>
    <definedName name="NOM">[1]Octobre!$D$1</definedName>
    <definedName name="Prénom">[1]Octobre!$D$2</definedName>
    <definedName name="_xlnm.Print_Area" localSheetId="2">'Calendrier annuel PREVISION'!$A$1:$AP$80</definedName>
    <definedName name="_xlnm.Print_Area" localSheetId="6">'JANV 24'!$A$1:$AG$56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1" i="1" l="1"/>
  <c r="AF21" i="1" s="1"/>
  <c r="AF22" i="1"/>
  <c r="AF23" i="1"/>
  <c r="AF24" i="1"/>
  <c r="AH22" i="1"/>
  <c r="AF28" i="1"/>
  <c r="AG22" i="1"/>
  <c r="AC20" i="1"/>
  <c r="AC21" i="1"/>
  <c r="AG20" i="1"/>
  <c r="AC22" i="1"/>
  <c r="AH21" i="1" l="1"/>
  <c r="G15" i="15"/>
  <c r="G14" i="15"/>
  <c r="G13" i="15"/>
  <c r="G12" i="15"/>
  <c r="G11" i="15"/>
  <c r="G10" i="15"/>
  <c r="G9" i="15"/>
  <c r="G8" i="15"/>
  <c r="G7" i="15"/>
  <c r="G6" i="15"/>
  <c r="G5" i="15"/>
  <c r="G4" i="15"/>
  <c r="AF20" i="1"/>
  <c r="N21" i="1"/>
  <c r="N22" i="1"/>
  <c r="O22" i="1"/>
  <c r="N23" i="1"/>
  <c r="N24" i="1"/>
  <c r="O24" i="1"/>
  <c r="N25" i="1"/>
  <c r="O25" i="1"/>
  <c r="N26" i="1"/>
  <c r="O26" i="1"/>
  <c r="K21" i="1"/>
  <c r="L21" i="1"/>
  <c r="L22" i="1"/>
  <c r="K23" i="1"/>
  <c r="L23" i="1"/>
  <c r="L24" i="1"/>
  <c r="K25" i="1"/>
  <c r="L25" i="1"/>
  <c r="K26" i="1"/>
  <c r="L26" i="1"/>
  <c r="C5" i="37" l="1"/>
  <c r="A1" i="37"/>
  <c r="AE55" i="11"/>
  <c r="U14" i="15" s="1"/>
  <c r="G49" i="43" s="1"/>
  <c r="V55" i="11"/>
  <c r="W55" i="11"/>
  <c r="X55" i="11"/>
  <c r="Y55" i="11"/>
  <c r="U55" i="11"/>
  <c r="T40" i="11"/>
  <c r="AD40" i="11"/>
  <c r="AI48" i="37"/>
  <c r="AB4" i="37"/>
  <c r="K6" i="15"/>
  <c r="G43" i="43"/>
  <c r="G44" i="43"/>
  <c r="G48" i="43"/>
  <c r="G50" i="43"/>
  <c r="G39" i="43"/>
  <c r="B35" i="40"/>
  <c r="B26" i="40"/>
  <c r="B19" i="40"/>
  <c r="U13" i="15"/>
  <c r="U10" i="15"/>
  <c r="G45" i="43" s="1"/>
  <c r="U7" i="15"/>
  <c r="G42" i="43" s="1"/>
  <c r="U4" i="15"/>
  <c r="S73" i="37"/>
  <c r="E73" i="37"/>
  <c r="L73" i="37"/>
  <c r="M5" i="15"/>
  <c r="K8" i="15"/>
  <c r="Q6" i="15"/>
  <c r="AE56" i="1"/>
  <c r="AE54" i="13"/>
  <c r="U5" i="15" s="1"/>
  <c r="G40" i="43" s="1"/>
  <c r="AE57" i="3"/>
  <c r="U6" i="15" s="1"/>
  <c r="G41" i="43" s="1"/>
  <c r="AE55" i="4"/>
  <c r="AE56" i="5"/>
  <c r="U8" i="15" s="1"/>
  <c r="AE56" i="6"/>
  <c r="U9" i="15" s="1"/>
  <c r="AE56" i="7"/>
  <c r="AE56" i="8"/>
  <c r="U11" i="15" s="1"/>
  <c r="G46" i="43" s="1"/>
  <c r="AE56" i="9"/>
  <c r="U12" i="15" s="1"/>
  <c r="G47" i="43" s="1"/>
  <c r="AE56" i="10"/>
  <c r="AE57" i="12"/>
  <c r="U15" i="15" s="1"/>
  <c r="R27" i="1"/>
  <c r="R48" i="13"/>
  <c r="U24" i="13"/>
  <c r="R24" i="13"/>
  <c r="U23" i="3"/>
  <c r="R23" i="3"/>
  <c r="R31" i="3"/>
  <c r="U31" i="3"/>
  <c r="V23" i="3"/>
  <c r="W23" i="3"/>
  <c r="X23" i="3"/>
  <c r="Y23" i="3"/>
  <c r="U27" i="4"/>
  <c r="R27" i="4"/>
  <c r="R41" i="5"/>
  <c r="R33" i="5"/>
  <c r="R25" i="5"/>
  <c r="U25" i="5"/>
  <c r="R22" i="6"/>
  <c r="U22" i="6"/>
  <c r="U43" i="7"/>
  <c r="U27" i="7"/>
  <c r="V53" i="9"/>
  <c r="W53" i="9"/>
  <c r="X53" i="9"/>
  <c r="Y53" i="9"/>
  <c r="U53" i="9"/>
  <c r="V45" i="9"/>
  <c r="W45" i="9"/>
  <c r="X45" i="9"/>
  <c r="Y45" i="9"/>
  <c r="U45" i="9"/>
  <c r="V37" i="9"/>
  <c r="W37" i="9"/>
  <c r="X37" i="9"/>
  <c r="Y37" i="9"/>
  <c r="U37" i="9"/>
  <c r="V29" i="9"/>
  <c r="W29" i="9"/>
  <c r="X29" i="9"/>
  <c r="Y29" i="9"/>
  <c r="U29" i="9"/>
  <c r="V21" i="9"/>
  <c r="W21" i="9"/>
  <c r="X21" i="9"/>
  <c r="Y21" i="9"/>
  <c r="U21" i="9"/>
  <c r="R53" i="9"/>
  <c r="R45" i="9"/>
  <c r="R37" i="9"/>
  <c r="R29" i="9"/>
  <c r="R21" i="9"/>
  <c r="U34" i="10"/>
  <c r="V26" i="10"/>
  <c r="W26" i="10"/>
  <c r="X26" i="10"/>
  <c r="Y26" i="10"/>
  <c r="U26" i="10"/>
  <c r="R26" i="10"/>
  <c r="U39" i="11"/>
  <c r="U47" i="11" s="1"/>
  <c r="U31" i="11"/>
  <c r="V23" i="11"/>
  <c r="W23" i="11"/>
  <c r="X23" i="11"/>
  <c r="Y23" i="11"/>
  <c r="U23" i="11"/>
  <c r="R23" i="11"/>
  <c r="R53" i="12"/>
  <c r="R45" i="12"/>
  <c r="R37" i="12"/>
  <c r="R29" i="12"/>
  <c r="R21" i="12"/>
  <c r="R50" i="10"/>
  <c r="R42" i="10"/>
  <c r="R34" i="10"/>
  <c r="V24" i="8"/>
  <c r="W24" i="8"/>
  <c r="X24" i="8"/>
  <c r="Y24" i="8"/>
  <c r="U24" i="8"/>
  <c r="V22" i="6"/>
  <c r="W22" i="6"/>
  <c r="X22" i="6"/>
  <c r="Y22" i="6"/>
  <c r="U49" i="5"/>
  <c r="V49" i="5"/>
  <c r="W49" i="5"/>
  <c r="X49" i="5"/>
  <c r="Y49" i="5"/>
  <c r="U41" i="5"/>
  <c r="V41" i="5"/>
  <c r="W41" i="5"/>
  <c r="X41" i="5"/>
  <c r="Y41" i="5"/>
  <c r="U33" i="5"/>
  <c r="V33" i="5"/>
  <c r="W33" i="5"/>
  <c r="X33" i="5"/>
  <c r="Y33" i="5"/>
  <c r="V25" i="5"/>
  <c r="W25" i="5"/>
  <c r="X25" i="5"/>
  <c r="Y25" i="5"/>
  <c r="U57" i="12"/>
  <c r="V57" i="12"/>
  <c r="W57" i="12"/>
  <c r="X57" i="12"/>
  <c r="Y57" i="12"/>
  <c r="AD53" i="12"/>
  <c r="Y53" i="12"/>
  <c r="X53" i="12"/>
  <c r="W53" i="12"/>
  <c r="V53" i="12"/>
  <c r="U53" i="12"/>
  <c r="AD45" i="12"/>
  <c r="Y45" i="12"/>
  <c r="X45" i="12"/>
  <c r="W45" i="12"/>
  <c r="V45" i="12"/>
  <c r="U45" i="12"/>
  <c r="AD37" i="12"/>
  <c r="Y37" i="12"/>
  <c r="X37" i="12"/>
  <c r="W37" i="12"/>
  <c r="V37" i="12"/>
  <c r="U37" i="12"/>
  <c r="AD29" i="12"/>
  <c r="Y29" i="12"/>
  <c r="X29" i="12"/>
  <c r="W29" i="12"/>
  <c r="V29" i="12"/>
  <c r="U29" i="12"/>
  <c r="AD21" i="12"/>
  <c r="Y21" i="12"/>
  <c r="X21" i="12"/>
  <c r="W21" i="12"/>
  <c r="V21" i="12"/>
  <c r="U21" i="12"/>
  <c r="AD47" i="11"/>
  <c r="R47" i="11"/>
  <c r="AD39" i="11"/>
  <c r="Y39" i="11"/>
  <c r="Y47" i="11" s="1"/>
  <c r="X39" i="11"/>
  <c r="X47" i="11" s="1"/>
  <c r="W39" i="11"/>
  <c r="W47" i="11" s="1"/>
  <c r="V39" i="11"/>
  <c r="V47" i="11" s="1"/>
  <c r="R39" i="11"/>
  <c r="AD31" i="11"/>
  <c r="Y31" i="11"/>
  <c r="X31" i="11"/>
  <c r="W31" i="11"/>
  <c r="V31" i="11"/>
  <c r="R31" i="11"/>
  <c r="AD23" i="11"/>
  <c r="U50" i="10"/>
  <c r="V50" i="10"/>
  <c r="W50" i="10"/>
  <c r="X50" i="10"/>
  <c r="Y50" i="10"/>
  <c r="U42" i="10"/>
  <c r="V42" i="10"/>
  <c r="W42" i="10"/>
  <c r="X42" i="10"/>
  <c r="Y42" i="10"/>
  <c r="V34" i="10"/>
  <c r="W34" i="10"/>
  <c r="X34" i="10"/>
  <c r="Y34" i="10"/>
  <c r="U56" i="10"/>
  <c r="V56" i="10"/>
  <c r="W56" i="10"/>
  <c r="X56" i="10"/>
  <c r="Y56" i="10"/>
  <c r="AD50" i="10"/>
  <c r="AD42" i="10"/>
  <c r="AD34" i="10"/>
  <c r="AD26" i="10"/>
  <c r="U56" i="9"/>
  <c r="V56" i="9"/>
  <c r="W56" i="9"/>
  <c r="X56" i="9"/>
  <c r="Y56" i="9"/>
  <c r="AD21" i="9"/>
  <c r="AD53" i="9"/>
  <c r="AD45" i="9"/>
  <c r="AD37" i="9"/>
  <c r="AD29" i="9"/>
  <c r="T53" i="8"/>
  <c r="AD53" i="8"/>
  <c r="T54" i="8"/>
  <c r="AD54" i="8"/>
  <c r="Y56" i="8"/>
  <c r="X56" i="8"/>
  <c r="W56" i="8"/>
  <c r="V56" i="8"/>
  <c r="U56" i="8"/>
  <c r="AD52" i="8"/>
  <c r="T52" i="8"/>
  <c r="AD51" i="8"/>
  <c r="T51" i="8"/>
  <c r="AD50" i="8"/>
  <c r="T50" i="8"/>
  <c r="AD49" i="8"/>
  <c r="T49" i="8"/>
  <c r="AD48" i="8"/>
  <c r="Y48" i="8"/>
  <c r="X48" i="8"/>
  <c r="W48" i="8"/>
  <c r="V48" i="8"/>
  <c r="U48" i="8"/>
  <c r="R48" i="8"/>
  <c r="AD47" i="8"/>
  <c r="T47" i="8"/>
  <c r="AD46" i="8"/>
  <c r="T46" i="8"/>
  <c r="AD45" i="8"/>
  <c r="T45" i="8"/>
  <c r="AD44" i="8"/>
  <c r="T44" i="8"/>
  <c r="AD43" i="8"/>
  <c r="T43" i="8"/>
  <c r="AD42" i="8"/>
  <c r="T42" i="8"/>
  <c r="AD41" i="8"/>
  <c r="T41" i="8"/>
  <c r="AD40" i="8"/>
  <c r="Y40" i="8"/>
  <c r="X40" i="8"/>
  <c r="W40" i="8"/>
  <c r="V40" i="8"/>
  <c r="U40" i="8"/>
  <c r="R40" i="8"/>
  <c r="AD39" i="8"/>
  <c r="T39" i="8"/>
  <c r="AD38" i="8"/>
  <c r="T38" i="8"/>
  <c r="AD37" i="8"/>
  <c r="T37" i="8"/>
  <c r="AD36" i="8"/>
  <c r="T36" i="8"/>
  <c r="AD35" i="8"/>
  <c r="T35" i="8"/>
  <c r="AD34" i="8"/>
  <c r="T34" i="8"/>
  <c r="AD33" i="8"/>
  <c r="T33" i="8"/>
  <c r="AD32" i="8"/>
  <c r="Y32" i="8"/>
  <c r="X32" i="8"/>
  <c r="W32" i="8"/>
  <c r="V32" i="8"/>
  <c r="U32" i="8"/>
  <c r="R32" i="8"/>
  <c r="AD31" i="8"/>
  <c r="T31" i="8"/>
  <c r="AD30" i="8"/>
  <c r="T30" i="8"/>
  <c r="AD29" i="8"/>
  <c r="T29" i="8"/>
  <c r="AD28" i="8"/>
  <c r="T28" i="8"/>
  <c r="AD27" i="8"/>
  <c r="T27" i="8"/>
  <c r="AD26" i="8"/>
  <c r="T26" i="8"/>
  <c r="AD25" i="8"/>
  <c r="T25" i="8"/>
  <c r="AD24" i="8"/>
  <c r="R24" i="8"/>
  <c r="AD23" i="8"/>
  <c r="T23" i="8"/>
  <c r="AD22" i="8"/>
  <c r="T22" i="8"/>
  <c r="AD21" i="8"/>
  <c r="T21" i="8"/>
  <c r="AD20" i="8"/>
  <c r="T20" i="8"/>
  <c r="Y56" i="7"/>
  <c r="X56" i="7"/>
  <c r="W56" i="7"/>
  <c r="V56" i="7"/>
  <c r="U56" i="7"/>
  <c r="AD54" i="7"/>
  <c r="T54" i="7"/>
  <c r="AD53" i="7"/>
  <c r="T53" i="7"/>
  <c r="AD52" i="7"/>
  <c r="T52" i="7"/>
  <c r="AD51" i="7"/>
  <c r="Y51" i="7"/>
  <c r="X51" i="7"/>
  <c r="W51" i="7"/>
  <c r="V51" i="7"/>
  <c r="U51" i="7"/>
  <c r="R51" i="7"/>
  <c r="AD50" i="7"/>
  <c r="T50" i="7"/>
  <c r="AD49" i="7"/>
  <c r="T49" i="7"/>
  <c r="AD48" i="7"/>
  <c r="T48" i="7"/>
  <c r="AD47" i="7"/>
  <c r="T47" i="7"/>
  <c r="AD46" i="7"/>
  <c r="T46" i="7"/>
  <c r="AD45" i="7"/>
  <c r="T45" i="7"/>
  <c r="AD44" i="7"/>
  <c r="T44" i="7"/>
  <c r="AD43" i="7"/>
  <c r="Y43" i="7"/>
  <c r="X43" i="7"/>
  <c r="W43" i="7"/>
  <c r="V43" i="7"/>
  <c r="R43" i="7"/>
  <c r="AD42" i="7"/>
  <c r="T42" i="7"/>
  <c r="AD41" i="7"/>
  <c r="T41" i="7"/>
  <c r="AD40" i="7"/>
  <c r="T40" i="7"/>
  <c r="AD39" i="7"/>
  <c r="T39" i="7"/>
  <c r="AD38" i="7"/>
  <c r="T38" i="7"/>
  <c r="AD37" i="7"/>
  <c r="T37" i="7"/>
  <c r="AD36" i="7"/>
  <c r="T36" i="7"/>
  <c r="AD35" i="7"/>
  <c r="Y35" i="7"/>
  <c r="X35" i="7"/>
  <c r="W35" i="7"/>
  <c r="V35" i="7"/>
  <c r="U35" i="7"/>
  <c r="R35" i="7"/>
  <c r="AD34" i="7"/>
  <c r="T34" i="7"/>
  <c r="AD33" i="7"/>
  <c r="T33" i="7"/>
  <c r="AD32" i="7"/>
  <c r="T32" i="7"/>
  <c r="AD31" i="7"/>
  <c r="T31" i="7"/>
  <c r="AD30" i="7"/>
  <c r="T30" i="7"/>
  <c r="AD29" i="7"/>
  <c r="T29" i="7"/>
  <c r="AD28" i="7"/>
  <c r="T28" i="7"/>
  <c r="AD27" i="7"/>
  <c r="Y27" i="7"/>
  <c r="X27" i="7"/>
  <c r="W27" i="7"/>
  <c r="V27" i="7"/>
  <c r="R27" i="7"/>
  <c r="AD26" i="7"/>
  <c r="T26" i="7"/>
  <c r="AD25" i="7"/>
  <c r="T25" i="7"/>
  <c r="AD24" i="7"/>
  <c r="T24" i="7"/>
  <c r="AD23" i="7"/>
  <c r="T23" i="7"/>
  <c r="AD22" i="7"/>
  <c r="T22" i="7"/>
  <c r="AD21" i="7"/>
  <c r="T21" i="7"/>
  <c r="AD20" i="7"/>
  <c r="T20" i="7"/>
  <c r="U56" i="6"/>
  <c r="V56" i="6"/>
  <c r="W56" i="6"/>
  <c r="X56" i="6"/>
  <c r="Y56" i="6"/>
  <c r="R38" i="6"/>
  <c r="U38" i="6"/>
  <c r="V38" i="6"/>
  <c r="W38" i="6"/>
  <c r="X38" i="6"/>
  <c r="Y38" i="6"/>
  <c r="R30" i="6"/>
  <c r="U30" i="6"/>
  <c r="V30" i="6"/>
  <c r="W30" i="6"/>
  <c r="X30" i="6"/>
  <c r="Y30" i="6"/>
  <c r="S37" i="6"/>
  <c r="AD54" i="6"/>
  <c r="AD46" i="6"/>
  <c r="Y46" i="6"/>
  <c r="X46" i="6"/>
  <c r="W46" i="6"/>
  <c r="V46" i="6"/>
  <c r="U46" i="6"/>
  <c r="R46" i="6"/>
  <c r="AD38" i="6"/>
  <c r="AD30" i="6"/>
  <c r="AD22" i="6"/>
  <c r="U56" i="5"/>
  <c r="V56" i="5"/>
  <c r="W56" i="5"/>
  <c r="X56" i="5"/>
  <c r="Y56" i="5"/>
  <c r="AD49" i="5"/>
  <c r="AD41" i="5"/>
  <c r="AD33" i="5"/>
  <c r="AD25" i="5"/>
  <c r="R49" i="5"/>
  <c r="R35" i="4"/>
  <c r="T33" i="3"/>
  <c r="T34" i="3"/>
  <c r="T35" i="3"/>
  <c r="T36" i="3"/>
  <c r="T37" i="3"/>
  <c r="T38" i="3"/>
  <c r="T40" i="3"/>
  <c r="T41" i="3"/>
  <c r="T42" i="3"/>
  <c r="T43" i="3"/>
  <c r="T44" i="3"/>
  <c r="T45" i="3"/>
  <c r="T46" i="3"/>
  <c r="T48" i="3"/>
  <c r="T49" i="3"/>
  <c r="T50" i="3"/>
  <c r="T51" i="3"/>
  <c r="T52" i="3"/>
  <c r="T53" i="3"/>
  <c r="T54" i="3"/>
  <c r="T32" i="3"/>
  <c r="T25" i="3"/>
  <c r="T26" i="3"/>
  <c r="T27" i="3"/>
  <c r="T28" i="3"/>
  <c r="T29" i="3"/>
  <c r="T30" i="3"/>
  <c r="T24" i="3"/>
  <c r="T21" i="3"/>
  <c r="T22" i="3"/>
  <c r="T20" i="3"/>
  <c r="T33" i="13"/>
  <c r="T34" i="13"/>
  <c r="T35" i="13"/>
  <c r="T36" i="13"/>
  <c r="T37" i="13"/>
  <c r="T38" i="13"/>
  <c r="T39" i="13"/>
  <c r="T41" i="13"/>
  <c r="T42" i="13"/>
  <c r="T43" i="13"/>
  <c r="T44" i="13"/>
  <c r="T45" i="13"/>
  <c r="T46" i="13"/>
  <c r="T47" i="13"/>
  <c r="T49" i="13"/>
  <c r="T50" i="13"/>
  <c r="T51" i="13"/>
  <c r="T52" i="13"/>
  <c r="T26" i="13"/>
  <c r="T27" i="13"/>
  <c r="T28" i="13"/>
  <c r="T29" i="13"/>
  <c r="T30" i="13"/>
  <c r="T31" i="13"/>
  <c r="T25" i="13"/>
  <c r="T21" i="13"/>
  <c r="T22" i="13"/>
  <c r="T23" i="13"/>
  <c r="T20" i="13"/>
  <c r="W33" i="3"/>
  <c r="W34" i="3"/>
  <c r="W35" i="3"/>
  <c r="W36" i="3"/>
  <c r="W37" i="3"/>
  <c r="X37" i="3"/>
  <c r="Y37" i="3"/>
  <c r="W38" i="3"/>
  <c r="W32" i="3"/>
  <c r="V31" i="3"/>
  <c r="W31" i="3"/>
  <c r="X31" i="3"/>
  <c r="Y31" i="3"/>
  <c r="AD55" i="3"/>
  <c r="Y55" i="3"/>
  <c r="X55" i="3"/>
  <c r="W55" i="3"/>
  <c r="V55" i="3"/>
  <c r="U55" i="3"/>
  <c r="R55" i="3"/>
  <c r="AD47" i="3"/>
  <c r="AD39" i="3"/>
  <c r="AD31" i="3"/>
  <c r="AD23" i="3"/>
  <c r="AD24" i="3"/>
  <c r="U54" i="13"/>
  <c r="V54" i="13"/>
  <c r="W54" i="13"/>
  <c r="X54" i="13"/>
  <c r="Y54" i="13"/>
  <c r="V24" i="13"/>
  <c r="W24" i="13"/>
  <c r="X24" i="13"/>
  <c r="Y24" i="13"/>
  <c r="AD48" i="13"/>
  <c r="AD40" i="13"/>
  <c r="AD32" i="13"/>
  <c r="AD24" i="13"/>
  <c r="R32" i="13"/>
  <c r="R40" i="13" s="1"/>
  <c r="AD55" i="12"/>
  <c r="T55" i="12"/>
  <c r="AD54" i="12"/>
  <c r="T54" i="12"/>
  <c r="AD52" i="12"/>
  <c r="T52" i="12"/>
  <c r="AD51" i="12"/>
  <c r="T51" i="12"/>
  <c r="AD50" i="12"/>
  <c r="T50" i="12"/>
  <c r="AD49" i="12"/>
  <c r="T49" i="12"/>
  <c r="AD48" i="12"/>
  <c r="T48" i="12"/>
  <c r="AD47" i="12"/>
  <c r="T47" i="12"/>
  <c r="AD46" i="12"/>
  <c r="T46" i="12"/>
  <c r="AD44" i="12"/>
  <c r="T44" i="12"/>
  <c r="AD43" i="12"/>
  <c r="T43" i="12"/>
  <c r="AD42" i="12"/>
  <c r="T42" i="12"/>
  <c r="AD41" i="12"/>
  <c r="T41" i="12"/>
  <c r="AD40" i="12"/>
  <c r="T40" i="12"/>
  <c r="AD39" i="12"/>
  <c r="T39" i="12"/>
  <c r="AD38" i="12"/>
  <c r="T38" i="12"/>
  <c r="AD36" i="12"/>
  <c r="T36" i="12"/>
  <c r="AD35" i="12"/>
  <c r="T35" i="12"/>
  <c r="AD34" i="12"/>
  <c r="T34" i="12"/>
  <c r="AD33" i="12"/>
  <c r="T33" i="12"/>
  <c r="AD32" i="12"/>
  <c r="T32" i="12"/>
  <c r="AD31" i="12"/>
  <c r="T31" i="12"/>
  <c r="AD30" i="12"/>
  <c r="T30" i="12"/>
  <c r="AD28" i="12"/>
  <c r="T28" i="12"/>
  <c r="AD27" i="12"/>
  <c r="T27" i="12"/>
  <c r="AD26" i="12"/>
  <c r="T26" i="12"/>
  <c r="AD25" i="12"/>
  <c r="T25" i="12"/>
  <c r="AD24" i="12"/>
  <c r="T24" i="12"/>
  <c r="AD23" i="12"/>
  <c r="T23" i="12"/>
  <c r="AD22" i="12"/>
  <c r="T22" i="12"/>
  <c r="AD20" i="12"/>
  <c r="T20" i="12"/>
  <c r="AD53" i="11"/>
  <c r="T53" i="11"/>
  <c r="AD52" i="11"/>
  <c r="T52" i="11"/>
  <c r="AD51" i="11"/>
  <c r="T51" i="11"/>
  <c r="AD50" i="11"/>
  <c r="T50" i="11"/>
  <c r="AD49" i="11"/>
  <c r="T49" i="11"/>
  <c r="AD48" i="11"/>
  <c r="T48" i="11"/>
  <c r="AD46" i="11"/>
  <c r="T46" i="11"/>
  <c r="AD45" i="11"/>
  <c r="T45" i="11"/>
  <c r="AD44" i="11"/>
  <c r="T44" i="11"/>
  <c r="AD43" i="11"/>
  <c r="T43" i="11"/>
  <c r="AD42" i="11"/>
  <c r="T42" i="11"/>
  <c r="AD41" i="11"/>
  <c r="T41" i="11"/>
  <c r="AD38" i="11"/>
  <c r="T38" i="11"/>
  <c r="AD37" i="11"/>
  <c r="T37" i="11"/>
  <c r="AD36" i="11"/>
  <c r="T36" i="11"/>
  <c r="AD35" i="11"/>
  <c r="T35" i="11"/>
  <c r="AD34" i="11"/>
  <c r="T34" i="11"/>
  <c r="AD33" i="11"/>
  <c r="T33" i="11"/>
  <c r="AD32" i="11"/>
  <c r="T32" i="11"/>
  <c r="AD30" i="11"/>
  <c r="T30" i="11"/>
  <c r="AD29" i="11"/>
  <c r="T29" i="11"/>
  <c r="AD28" i="11"/>
  <c r="T28" i="11"/>
  <c r="AD27" i="11"/>
  <c r="T27" i="11"/>
  <c r="AD26" i="11"/>
  <c r="T26" i="11"/>
  <c r="AD25" i="11"/>
  <c r="T25" i="11"/>
  <c r="AD24" i="11"/>
  <c r="T24" i="11"/>
  <c r="AD22" i="11"/>
  <c r="T22" i="11"/>
  <c r="AD21" i="11"/>
  <c r="AD55" i="11" s="1"/>
  <c r="T21" i="11"/>
  <c r="AD20" i="11"/>
  <c r="T20" i="11"/>
  <c r="AD54" i="10"/>
  <c r="T54" i="10"/>
  <c r="AD53" i="10"/>
  <c r="T53" i="10"/>
  <c r="AD52" i="10"/>
  <c r="T52" i="10"/>
  <c r="AD51" i="10"/>
  <c r="T51" i="10"/>
  <c r="AD49" i="10"/>
  <c r="T49" i="10"/>
  <c r="AD48" i="10"/>
  <c r="T48" i="10"/>
  <c r="AD47" i="10"/>
  <c r="T47" i="10"/>
  <c r="AD46" i="10"/>
  <c r="T46" i="10"/>
  <c r="AD45" i="10"/>
  <c r="T45" i="10"/>
  <c r="AD44" i="10"/>
  <c r="T44" i="10"/>
  <c r="AD43" i="10"/>
  <c r="T43" i="10"/>
  <c r="AD41" i="10"/>
  <c r="T41" i="10"/>
  <c r="AD40" i="10"/>
  <c r="T40" i="10"/>
  <c r="AD39" i="10"/>
  <c r="T39" i="10"/>
  <c r="AD38" i="10"/>
  <c r="T38" i="10"/>
  <c r="AD37" i="10"/>
  <c r="T37" i="10"/>
  <c r="AD36" i="10"/>
  <c r="T36" i="10"/>
  <c r="AD35" i="10"/>
  <c r="T35" i="10"/>
  <c r="AD33" i="10"/>
  <c r="T33" i="10"/>
  <c r="AD32" i="10"/>
  <c r="T32" i="10"/>
  <c r="AD31" i="10"/>
  <c r="T31" i="10"/>
  <c r="AD30" i="10"/>
  <c r="T30" i="10"/>
  <c r="AD29" i="10"/>
  <c r="T29" i="10"/>
  <c r="AD28" i="10"/>
  <c r="T28" i="10"/>
  <c r="AD27" i="10"/>
  <c r="T27" i="10"/>
  <c r="AD25" i="10"/>
  <c r="T25" i="10"/>
  <c r="AD24" i="10"/>
  <c r="T24" i="10"/>
  <c r="AD23" i="10"/>
  <c r="T23" i="10"/>
  <c r="AD22" i="10"/>
  <c r="T22" i="10"/>
  <c r="AD21" i="10"/>
  <c r="T21" i="10"/>
  <c r="AD20" i="10"/>
  <c r="T20" i="10"/>
  <c r="AD54" i="9"/>
  <c r="T54" i="9"/>
  <c r="AD52" i="9"/>
  <c r="T52" i="9"/>
  <c r="AD51" i="9"/>
  <c r="T51" i="9"/>
  <c r="AD50" i="9"/>
  <c r="T50" i="9"/>
  <c r="AD49" i="9"/>
  <c r="T49" i="9"/>
  <c r="AD48" i="9"/>
  <c r="T48" i="9"/>
  <c r="AD47" i="9"/>
  <c r="AD46" i="9"/>
  <c r="T46" i="9"/>
  <c r="AD44" i="9"/>
  <c r="T44" i="9"/>
  <c r="AD43" i="9"/>
  <c r="T43" i="9"/>
  <c r="AD42" i="9"/>
  <c r="T42" i="9"/>
  <c r="AD41" i="9"/>
  <c r="T41" i="9"/>
  <c r="AD40" i="9"/>
  <c r="T40" i="9"/>
  <c r="AD39" i="9"/>
  <c r="AD38" i="9"/>
  <c r="AD36" i="9"/>
  <c r="T36" i="9"/>
  <c r="AD35" i="9"/>
  <c r="T35" i="9"/>
  <c r="AD34" i="9"/>
  <c r="T34" i="9"/>
  <c r="AD33" i="9"/>
  <c r="T33" i="9"/>
  <c r="AD32" i="9"/>
  <c r="T32" i="9"/>
  <c r="AD31" i="9"/>
  <c r="T31" i="9"/>
  <c r="AD30" i="9"/>
  <c r="T30" i="9"/>
  <c r="AD27" i="9"/>
  <c r="T27" i="9"/>
  <c r="AD26" i="9"/>
  <c r="T26" i="9"/>
  <c r="AD25" i="9"/>
  <c r="T25" i="9"/>
  <c r="AD24" i="9"/>
  <c r="T24" i="9"/>
  <c r="AD23" i="9"/>
  <c r="T23" i="9"/>
  <c r="AD22" i="9"/>
  <c r="T22" i="9"/>
  <c r="AD20" i="9"/>
  <c r="T20" i="9"/>
  <c r="AD53" i="6"/>
  <c r="T53" i="6"/>
  <c r="AD52" i="6"/>
  <c r="T52" i="6"/>
  <c r="AD51" i="6"/>
  <c r="T51" i="6"/>
  <c r="AD50" i="6"/>
  <c r="T50" i="6"/>
  <c r="AD49" i="6"/>
  <c r="T49" i="6"/>
  <c r="AD48" i="6"/>
  <c r="T48" i="6"/>
  <c r="AD47" i="6"/>
  <c r="Y54" i="6"/>
  <c r="X54" i="6"/>
  <c r="W54" i="6"/>
  <c r="V54" i="6"/>
  <c r="U54" i="6"/>
  <c r="R54" i="6"/>
  <c r="AD45" i="6"/>
  <c r="T45" i="6"/>
  <c r="AD44" i="6"/>
  <c r="T44" i="6"/>
  <c r="AD43" i="6"/>
  <c r="T43" i="6"/>
  <c r="AD42" i="6"/>
  <c r="T42" i="6"/>
  <c r="AD41" i="6"/>
  <c r="T41" i="6"/>
  <c r="AD40" i="6"/>
  <c r="T40" i="6"/>
  <c r="AD39" i="6"/>
  <c r="T39" i="6"/>
  <c r="AD37" i="6"/>
  <c r="AD36" i="6"/>
  <c r="T36" i="6"/>
  <c r="AD35" i="6"/>
  <c r="T35" i="6"/>
  <c r="AD34" i="6"/>
  <c r="T34" i="6"/>
  <c r="AD33" i="6"/>
  <c r="T33" i="6"/>
  <c r="AD32" i="6"/>
  <c r="T32" i="6"/>
  <c r="AD31" i="6"/>
  <c r="T31" i="6"/>
  <c r="AD29" i="6"/>
  <c r="T29" i="6"/>
  <c r="AD28" i="6"/>
  <c r="AD27" i="6"/>
  <c r="T27" i="6"/>
  <c r="AD26" i="6"/>
  <c r="T26" i="6"/>
  <c r="AD25" i="6"/>
  <c r="T25" i="6"/>
  <c r="AD24" i="6"/>
  <c r="T24" i="6"/>
  <c r="AD23" i="6"/>
  <c r="T23" i="6"/>
  <c r="AD21" i="6"/>
  <c r="T21" i="6"/>
  <c r="AD20" i="6"/>
  <c r="T20" i="6"/>
  <c r="AD54" i="5"/>
  <c r="T54" i="5"/>
  <c r="AD53" i="5"/>
  <c r="T53" i="5"/>
  <c r="AD52" i="5"/>
  <c r="T52" i="5"/>
  <c r="AD51" i="5"/>
  <c r="T51" i="5"/>
  <c r="AD50" i="5"/>
  <c r="T50" i="5"/>
  <c r="AD48" i="5"/>
  <c r="T48" i="5"/>
  <c r="AD47" i="5"/>
  <c r="T47" i="5"/>
  <c r="AD46" i="5"/>
  <c r="AD45" i="5"/>
  <c r="T45" i="5"/>
  <c r="AD44" i="5"/>
  <c r="T44" i="5"/>
  <c r="AD43" i="5"/>
  <c r="T43" i="5"/>
  <c r="AD42" i="5"/>
  <c r="T42" i="5"/>
  <c r="AD40" i="5"/>
  <c r="T40" i="5"/>
  <c r="AD39" i="5"/>
  <c r="T39" i="5"/>
  <c r="AD38" i="5"/>
  <c r="T38" i="5"/>
  <c r="AD37" i="5"/>
  <c r="AD36" i="5"/>
  <c r="T36" i="5"/>
  <c r="AD35" i="5"/>
  <c r="T35" i="5"/>
  <c r="AD34" i="5"/>
  <c r="T34" i="5"/>
  <c r="AD32" i="5"/>
  <c r="T32" i="5"/>
  <c r="AD31" i="5"/>
  <c r="T31" i="5"/>
  <c r="AD30" i="5"/>
  <c r="T30" i="5"/>
  <c r="AD29" i="5"/>
  <c r="T29" i="5"/>
  <c r="AD28" i="5"/>
  <c r="AD27" i="5"/>
  <c r="T27" i="5"/>
  <c r="AD26" i="5"/>
  <c r="T26" i="5"/>
  <c r="AD24" i="5"/>
  <c r="T24" i="5"/>
  <c r="AD23" i="5"/>
  <c r="T23" i="5"/>
  <c r="AD22" i="5"/>
  <c r="T22" i="5"/>
  <c r="AD21" i="5"/>
  <c r="T21" i="5"/>
  <c r="AD20" i="5"/>
  <c r="T20" i="5"/>
  <c r="Y55" i="4"/>
  <c r="X55" i="4"/>
  <c r="W55" i="4"/>
  <c r="V55" i="4"/>
  <c r="U55" i="4"/>
  <c r="AD53" i="4"/>
  <c r="T53" i="4"/>
  <c r="AD52" i="4"/>
  <c r="T52" i="4"/>
  <c r="AD51" i="4"/>
  <c r="Y51" i="4"/>
  <c r="X51" i="4"/>
  <c r="W51" i="4"/>
  <c r="V51" i="4"/>
  <c r="U51" i="4"/>
  <c r="R51" i="4"/>
  <c r="AD50" i="4"/>
  <c r="T50" i="4"/>
  <c r="AD49" i="4"/>
  <c r="T49" i="4"/>
  <c r="AD48" i="4"/>
  <c r="T48" i="4"/>
  <c r="AD47" i="4"/>
  <c r="T47" i="4"/>
  <c r="AD46" i="4"/>
  <c r="T46" i="4"/>
  <c r="AD45" i="4"/>
  <c r="T45" i="4"/>
  <c r="AD44" i="4"/>
  <c r="T44" i="4"/>
  <c r="AD43" i="4"/>
  <c r="Y43" i="4"/>
  <c r="X43" i="4"/>
  <c r="W43" i="4"/>
  <c r="V43" i="4"/>
  <c r="U43" i="4"/>
  <c r="R43" i="4"/>
  <c r="AD42" i="4"/>
  <c r="T42" i="4"/>
  <c r="AD41" i="4"/>
  <c r="T41" i="4"/>
  <c r="AD40" i="4"/>
  <c r="T40" i="4"/>
  <c r="AD39" i="4"/>
  <c r="T39" i="4"/>
  <c r="AD38" i="4"/>
  <c r="T38" i="4"/>
  <c r="AD37" i="4"/>
  <c r="T37" i="4"/>
  <c r="AD36" i="4"/>
  <c r="T36" i="4"/>
  <c r="AD35" i="4"/>
  <c r="Y35" i="4"/>
  <c r="X35" i="4"/>
  <c r="W35" i="4"/>
  <c r="V35" i="4"/>
  <c r="U35" i="4"/>
  <c r="AD34" i="4"/>
  <c r="T34" i="4"/>
  <c r="AD33" i="4"/>
  <c r="T33" i="4"/>
  <c r="AD32" i="4"/>
  <c r="T32" i="4"/>
  <c r="AD31" i="4"/>
  <c r="T31" i="4"/>
  <c r="AD30" i="4"/>
  <c r="T30" i="4"/>
  <c r="AD29" i="4"/>
  <c r="T29" i="4"/>
  <c r="AD28" i="4"/>
  <c r="T28" i="4"/>
  <c r="AD27" i="4"/>
  <c r="Y27" i="4"/>
  <c r="X27" i="4"/>
  <c r="W27" i="4"/>
  <c r="V27" i="4"/>
  <c r="AD26" i="4"/>
  <c r="T26" i="4"/>
  <c r="AD25" i="4"/>
  <c r="T25" i="4"/>
  <c r="AD24" i="4"/>
  <c r="T24" i="4"/>
  <c r="AD23" i="4"/>
  <c r="T23" i="4"/>
  <c r="AD22" i="4"/>
  <c r="T22" i="4"/>
  <c r="AD21" i="4"/>
  <c r="T21" i="4"/>
  <c r="AD20" i="4"/>
  <c r="T20" i="4"/>
  <c r="AD54" i="3"/>
  <c r="AD53" i="3"/>
  <c r="AD52" i="3"/>
  <c r="AD51" i="3"/>
  <c r="AD50" i="3"/>
  <c r="AD49" i="3"/>
  <c r="AD48" i="3"/>
  <c r="AD46" i="3"/>
  <c r="AD45" i="3"/>
  <c r="AD44" i="3"/>
  <c r="AD43" i="3"/>
  <c r="AD42" i="3"/>
  <c r="AD41" i="3"/>
  <c r="AD40" i="3"/>
  <c r="AD38" i="3"/>
  <c r="V38" i="3" s="1"/>
  <c r="AD37" i="3"/>
  <c r="V37" i="3" s="1"/>
  <c r="AD36" i="3"/>
  <c r="V36" i="3" s="1"/>
  <c r="AD35" i="3"/>
  <c r="V35" i="3" s="1"/>
  <c r="AD34" i="3"/>
  <c r="V34" i="3" s="1"/>
  <c r="AD33" i="3"/>
  <c r="V33" i="3" s="1"/>
  <c r="AD32" i="3"/>
  <c r="V32" i="3" s="1"/>
  <c r="AD30" i="3"/>
  <c r="AD29" i="3"/>
  <c r="AD28" i="3"/>
  <c r="AD27" i="3"/>
  <c r="AD26" i="3"/>
  <c r="AD25" i="3"/>
  <c r="AD22" i="3"/>
  <c r="AD21" i="3"/>
  <c r="AD20" i="3"/>
  <c r="AD52" i="13"/>
  <c r="AD51" i="13"/>
  <c r="AD50" i="13"/>
  <c r="AD49" i="13"/>
  <c r="AD47" i="13"/>
  <c r="AD46" i="13"/>
  <c r="AD45" i="13"/>
  <c r="AD44" i="13"/>
  <c r="AD43" i="13"/>
  <c r="AD42" i="13"/>
  <c r="AD41" i="13"/>
  <c r="AD39" i="13"/>
  <c r="AD38" i="13"/>
  <c r="AD37" i="13"/>
  <c r="AD36" i="13"/>
  <c r="AD35" i="13"/>
  <c r="AD34" i="13"/>
  <c r="AD33" i="13"/>
  <c r="AD31" i="13"/>
  <c r="AD30" i="13"/>
  <c r="AD29" i="13"/>
  <c r="AD28" i="13"/>
  <c r="Y32" i="13"/>
  <c r="X32" i="13"/>
  <c r="W32" i="13"/>
  <c r="V32" i="13"/>
  <c r="U32" i="13"/>
  <c r="AD27" i="13"/>
  <c r="AD26" i="13"/>
  <c r="AD25" i="13"/>
  <c r="AD23" i="13"/>
  <c r="AD22" i="13"/>
  <c r="AD21" i="13"/>
  <c r="AD20" i="13"/>
  <c r="E169" i="44"/>
  <c r="D169" i="44"/>
  <c r="AN19" i="37" s="1"/>
  <c r="C169" i="44"/>
  <c r="AM38" i="37" s="1"/>
  <c r="B169" i="44"/>
  <c r="E168" i="44"/>
  <c r="D168" i="44"/>
  <c r="C168" i="44"/>
  <c r="B168" i="44"/>
  <c r="E167" i="44"/>
  <c r="D167" i="44"/>
  <c r="C167" i="44"/>
  <c r="AM17" i="37" s="1"/>
  <c r="B167" i="44"/>
  <c r="E166" i="44"/>
  <c r="D166" i="44"/>
  <c r="AN16" i="37" s="1"/>
  <c r="C166" i="44"/>
  <c r="AF65" i="37" s="1"/>
  <c r="B166" i="44"/>
  <c r="E165" i="44"/>
  <c r="AH64" i="37" s="1"/>
  <c r="D165" i="44"/>
  <c r="C165" i="44"/>
  <c r="B165" i="44"/>
  <c r="E164" i="44"/>
  <c r="D164" i="44"/>
  <c r="C164" i="44"/>
  <c r="AM14" i="37" s="1"/>
  <c r="B164" i="44"/>
  <c r="E163" i="44"/>
  <c r="D163" i="44"/>
  <c r="AN13" i="37" s="1"/>
  <c r="C163" i="44"/>
  <c r="B163" i="44"/>
  <c r="E162" i="44"/>
  <c r="D162" i="44"/>
  <c r="C162" i="44"/>
  <c r="B162" i="44"/>
  <c r="E161" i="44"/>
  <c r="D161" i="44"/>
  <c r="C161" i="44"/>
  <c r="AM11" i="37" s="1"/>
  <c r="B161" i="44"/>
  <c r="E160" i="44"/>
  <c r="D160" i="44"/>
  <c r="AN10" i="37" s="1"/>
  <c r="C160" i="44"/>
  <c r="AF59" i="37" s="1"/>
  <c r="B160" i="44"/>
  <c r="AE59" i="37" s="1"/>
  <c r="E159" i="44"/>
  <c r="AH58" i="37" s="1"/>
  <c r="D159" i="44"/>
  <c r="C159" i="44"/>
  <c r="B159" i="44"/>
  <c r="E158" i="44"/>
  <c r="D158" i="44"/>
  <c r="C158" i="44"/>
  <c r="AF57" i="37" s="1"/>
  <c r="B158" i="44"/>
  <c r="E157" i="44"/>
  <c r="D157" i="44"/>
  <c r="AN7" i="37" s="1"/>
  <c r="C157" i="44"/>
  <c r="B157" i="44"/>
  <c r="E156" i="44"/>
  <c r="AH55" i="37" s="1"/>
  <c r="G40" i="11" s="1"/>
  <c r="D156" i="44"/>
  <c r="C156" i="44"/>
  <c r="B156" i="44"/>
  <c r="E155" i="44"/>
  <c r="D155" i="44"/>
  <c r="C155" i="44"/>
  <c r="AF54" i="37" s="1"/>
  <c r="B155" i="44"/>
  <c r="E154" i="44"/>
  <c r="D154" i="44"/>
  <c r="C154" i="44"/>
  <c r="B154" i="44"/>
  <c r="AE53" i="37" s="1"/>
  <c r="E153" i="44"/>
  <c r="AH52" i="37" s="1"/>
  <c r="D153" i="44"/>
  <c r="C153" i="44"/>
  <c r="B153" i="44"/>
  <c r="E152" i="44"/>
  <c r="D152" i="44"/>
  <c r="C152" i="44"/>
  <c r="AF33" i="37" s="1"/>
  <c r="B152" i="44"/>
  <c r="E151" i="44"/>
  <c r="D151" i="44"/>
  <c r="AG32" i="37" s="1"/>
  <c r="C151" i="44"/>
  <c r="AF50" i="37" s="1"/>
  <c r="B151" i="44"/>
  <c r="E150" i="44"/>
  <c r="AH49" i="37" s="1"/>
  <c r="D150" i="44"/>
  <c r="C150" i="44"/>
  <c r="B150" i="44"/>
  <c r="E149" i="44"/>
  <c r="D149" i="44"/>
  <c r="C149" i="44"/>
  <c r="B149" i="44"/>
  <c r="E148" i="44"/>
  <c r="D148" i="44"/>
  <c r="AG29" i="37" s="1"/>
  <c r="C148" i="44"/>
  <c r="AF47" i="37" s="1"/>
  <c r="B148" i="44"/>
  <c r="E147" i="44"/>
  <c r="D147" i="44"/>
  <c r="C147" i="44"/>
  <c r="B147" i="44"/>
  <c r="E146" i="44"/>
  <c r="D146" i="44"/>
  <c r="AG45" i="37" s="1"/>
  <c r="C146" i="44"/>
  <c r="AF27" i="37" s="1"/>
  <c r="B146" i="44"/>
  <c r="E145" i="44"/>
  <c r="D145" i="44"/>
  <c r="C145" i="44"/>
  <c r="AF44" i="37" s="1"/>
  <c r="B145" i="44"/>
  <c r="AE44" i="37" s="1"/>
  <c r="E144" i="44"/>
  <c r="AH43" i="37" s="1"/>
  <c r="D144" i="44"/>
  <c r="C144" i="44"/>
  <c r="B144" i="44"/>
  <c r="E143" i="44"/>
  <c r="D143" i="44"/>
  <c r="C143" i="44"/>
  <c r="AF42" i="37" s="1"/>
  <c r="B143" i="44"/>
  <c r="E142" i="44"/>
  <c r="D142" i="44"/>
  <c r="C142" i="44"/>
  <c r="B142" i="44"/>
  <c r="E141" i="44"/>
  <c r="AH40" i="37" s="1"/>
  <c r="D141" i="44"/>
  <c r="C141" i="44"/>
  <c r="B141" i="44"/>
  <c r="E140" i="44"/>
  <c r="D140" i="44"/>
  <c r="C140" i="44"/>
  <c r="AF39" i="37" s="1"/>
  <c r="B140" i="44"/>
  <c r="E139" i="44"/>
  <c r="D139" i="44"/>
  <c r="AG20" i="37" s="1"/>
  <c r="C139" i="44"/>
  <c r="B139" i="44"/>
  <c r="E138" i="44"/>
  <c r="AA68" i="37" s="1"/>
  <c r="D138" i="44"/>
  <c r="C138" i="44"/>
  <c r="B138" i="44"/>
  <c r="E137" i="44"/>
  <c r="D137" i="44"/>
  <c r="C137" i="44"/>
  <c r="Y67" i="37" s="1"/>
  <c r="B137" i="44"/>
  <c r="E136" i="44"/>
  <c r="D136" i="44"/>
  <c r="AG17" i="37" s="1"/>
  <c r="C136" i="44"/>
  <c r="B136" i="44"/>
  <c r="E135" i="44"/>
  <c r="AA65" i="37" s="1"/>
  <c r="D135" i="44"/>
  <c r="C135" i="44"/>
  <c r="B135" i="44"/>
  <c r="E134" i="44"/>
  <c r="D134" i="44"/>
  <c r="C134" i="44"/>
  <c r="AF15" i="37" s="1"/>
  <c r="B134" i="44"/>
  <c r="E133" i="44"/>
  <c r="D133" i="44"/>
  <c r="C133" i="44"/>
  <c r="B133" i="44"/>
  <c r="E132" i="44"/>
  <c r="AA62" i="37" s="1"/>
  <c r="D132" i="44"/>
  <c r="C132" i="44"/>
  <c r="B132" i="44"/>
  <c r="E131" i="44"/>
  <c r="D131" i="44"/>
  <c r="C131" i="44"/>
  <c r="B131" i="44"/>
  <c r="E130" i="44"/>
  <c r="D130" i="44"/>
  <c r="C130" i="44"/>
  <c r="B130" i="44"/>
  <c r="E129" i="44"/>
  <c r="AA59" i="37" s="1"/>
  <c r="D129" i="44"/>
  <c r="C129" i="44"/>
  <c r="B129" i="44"/>
  <c r="E128" i="44"/>
  <c r="D128" i="44"/>
  <c r="C128" i="44"/>
  <c r="AF9" i="37" s="1"/>
  <c r="B128" i="44"/>
  <c r="E127" i="44"/>
  <c r="D127" i="44"/>
  <c r="AG8" i="37" s="1"/>
  <c r="C127" i="44"/>
  <c r="Y57" i="37" s="1"/>
  <c r="B127" i="44"/>
  <c r="E126" i="44"/>
  <c r="AA56" i="37" s="1"/>
  <c r="D126" i="44"/>
  <c r="C126" i="44"/>
  <c r="B126" i="44"/>
  <c r="E125" i="44"/>
  <c r="D125" i="44"/>
  <c r="C125" i="44"/>
  <c r="AF6" i="37" s="1"/>
  <c r="B125" i="44"/>
  <c r="E124" i="44"/>
  <c r="D124" i="44"/>
  <c r="AG5" i="37" s="1"/>
  <c r="C124" i="44"/>
  <c r="B124" i="44"/>
  <c r="E123" i="44"/>
  <c r="AA53" i="37" s="1"/>
  <c r="D123" i="44"/>
  <c r="C123" i="44"/>
  <c r="B123" i="44"/>
  <c r="E122" i="44"/>
  <c r="D122" i="44"/>
  <c r="C122" i="44"/>
  <c r="Y33" i="37" s="1"/>
  <c r="B122" i="44"/>
  <c r="E121" i="44"/>
  <c r="D121" i="44"/>
  <c r="Z32" i="37" s="1"/>
  <c r="F52" i="4" s="1"/>
  <c r="N52" i="4" s="1"/>
  <c r="C121" i="44"/>
  <c r="Y51" i="37" s="1"/>
  <c r="B121" i="44"/>
  <c r="X51" i="37" s="1"/>
  <c r="E120" i="44"/>
  <c r="D120" i="44"/>
  <c r="C120" i="44"/>
  <c r="B120" i="44"/>
  <c r="E119" i="44"/>
  <c r="D119" i="44"/>
  <c r="Z49" i="37" s="1"/>
  <c r="C119" i="44"/>
  <c r="Y49" i="37" s="1"/>
  <c r="B119" i="44"/>
  <c r="E118" i="44"/>
  <c r="D118" i="44"/>
  <c r="Z29" i="37" s="1"/>
  <c r="C118" i="44"/>
  <c r="B118" i="44"/>
  <c r="E117" i="44"/>
  <c r="D117" i="44"/>
  <c r="C117" i="44"/>
  <c r="B117" i="44"/>
  <c r="E116" i="44"/>
  <c r="D116" i="44"/>
  <c r="Z46" i="37" s="1"/>
  <c r="C116" i="44"/>
  <c r="Y27" i="37" s="1"/>
  <c r="B116" i="44"/>
  <c r="E115" i="44"/>
  <c r="D115" i="44"/>
  <c r="Z26" i="37" s="1"/>
  <c r="C115" i="44"/>
  <c r="B115" i="44"/>
  <c r="AG42" i="37"/>
  <c r="AG54" i="37"/>
  <c r="AL9" i="37"/>
  <c r="C114" i="44"/>
  <c r="D114" i="44"/>
  <c r="E114" i="44"/>
  <c r="AE52" i="37"/>
  <c r="AL10" i="37"/>
  <c r="B114" i="44"/>
  <c r="B59" i="44"/>
  <c r="C59" i="44"/>
  <c r="D59" i="44"/>
  <c r="E59" i="44"/>
  <c r="B60" i="44"/>
  <c r="C60" i="44"/>
  <c r="D60" i="44"/>
  <c r="L51" i="37" s="1"/>
  <c r="F35" i="8" s="1"/>
  <c r="N35" i="8" s="1"/>
  <c r="E60" i="44"/>
  <c r="B61" i="44"/>
  <c r="C61" i="44"/>
  <c r="D61" i="44"/>
  <c r="L32" i="37" s="1"/>
  <c r="E61" i="44"/>
  <c r="B62" i="44"/>
  <c r="C62" i="44"/>
  <c r="D62" i="44"/>
  <c r="E62" i="44"/>
  <c r="B63" i="44"/>
  <c r="Q5" i="37" s="1"/>
  <c r="C63" i="44"/>
  <c r="D63" i="44"/>
  <c r="S5" i="37" s="1"/>
  <c r="E63" i="44"/>
  <c r="B64" i="44"/>
  <c r="C64" i="44"/>
  <c r="D64" i="44"/>
  <c r="S6" i="37" s="1"/>
  <c r="E64" i="44"/>
  <c r="B65" i="44"/>
  <c r="Q7" i="37" s="1"/>
  <c r="C24" i="3" s="1"/>
  <c r="K24" i="3" s="1"/>
  <c r="C65" i="44"/>
  <c r="D65" i="44"/>
  <c r="E65" i="44"/>
  <c r="M56" i="37" s="1"/>
  <c r="G41" i="8" s="1"/>
  <c r="B66" i="44"/>
  <c r="J57" i="37" s="1"/>
  <c r="C42" i="8" s="1"/>
  <c r="C66" i="44"/>
  <c r="D66" i="44"/>
  <c r="S8" i="37" s="1"/>
  <c r="E66" i="44"/>
  <c r="B67" i="44"/>
  <c r="C67" i="44"/>
  <c r="K58" i="37" s="1"/>
  <c r="D43" i="8" s="1"/>
  <c r="L43" i="8" s="1"/>
  <c r="D67" i="44"/>
  <c r="L58" i="37" s="1"/>
  <c r="F43" i="8" s="1"/>
  <c r="N43" i="8" s="1"/>
  <c r="E67" i="44"/>
  <c r="M58" i="37" s="1"/>
  <c r="G43" i="8" s="1"/>
  <c r="O43" i="8" s="1"/>
  <c r="B68" i="44"/>
  <c r="J59" i="37" s="1"/>
  <c r="C44" i="8" s="1"/>
  <c r="K44" i="8" s="1"/>
  <c r="C68" i="44"/>
  <c r="D68" i="44"/>
  <c r="E68" i="44"/>
  <c r="B69" i="44"/>
  <c r="Q11" i="37" s="1"/>
  <c r="C69" i="44"/>
  <c r="D69" i="44"/>
  <c r="L60" i="37" s="1"/>
  <c r="F45" i="8" s="1"/>
  <c r="E69" i="44"/>
  <c r="B70" i="44"/>
  <c r="C70" i="44"/>
  <c r="D70" i="44"/>
  <c r="L61" i="37" s="1"/>
  <c r="F46" i="8" s="1"/>
  <c r="E70" i="44"/>
  <c r="M61" i="37" s="1"/>
  <c r="G46" i="8" s="1"/>
  <c r="B71" i="44"/>
  <c r="Q13" i="37" s="1"/>
  <c r="C71" i="44"/>
  <c r="D71" i="44"/>
  <c r="L62" i="37" s="1"/>
  <c r="F47" i="8" s="1"/>
  <c r="N47" i="8" s="1"/>
  <c r="E71" i="44"/>
  <c r="M62" i="37" s="1"/>
  <c r="G47" i="8" s="1"/>
  <c r="O47" i="8" s="1"/>
  <c r="B72" i="44"/>
  <c r="J63" i="37" s="1"/>
  <c r="C49" i="8" s="1"/>
  <c r="K49" i="8" s="1"/>
  <c r="C72" i="44"/>
  <c r="D72" i="44"/>
  <c r="E72" i="44"/>
  <c r="T14" i="37" s="1"/>
  <c r="B73" i="44"/>
  <c r="C73" i="44"/>
  <c r="K64" i="37" s="1"/>
  <c r="D50" i="8" s="1"/>
  <c r="L50" i="8" s="1"/>
  <c r="D73" i="44"/>
  <c r="L64" i="37" s="1"/>
  <c r="F50" i="8" s="1"/>
  <c r="N50" i="8" s="1"/>
  <c r="E73" i="44"/>
  <c r="B74" i="44"/>
  <c r="J65" i="37" s="1"/>
  <c r="C51" i="8" s="1"/>
  <c r="K51" i="8" s="1"/>
  <c r="C74" i="44"/>
  <c r="D74" i="44"/>
  <c r="E74" i="44"/>
  <c r="M65" i="37" s="1"/>
  <c r="G51" i="8" s="1"/>
  <c r="O51" i="8" s="1"/>
  <c r="B75" i="44"/>
  <c r="J66" i="37" s="1"/>
  <c r="C52" i="8" s="1"/>
  <c r="K52" i="8" s="1"/>
  <c r="C75" i="44"/>
  <c r="D75" i="44"/>
  <c r="L66" i="37" s="1"/>
  <c r="F52" i="8" s="1"/>
  <c r="N52" i="8" s="1"/>
  <c r="E75" i="44"/>
  <c r="T17" i="37" s="1"/>
  <c r="B76" i="44"/>
  <c r="C76" i="44"/>
  <c r="K67" i="37" s="1"/>
  <c r="D53" i="8" s="1"/>
  <c r="D76" i="44"/>
  <c r="L67" i="37" s="1"/>
  <c r="F53" i="8" s="1"/>
  <c r="N53" i="8" s="1"/>
  <c r="E76" i="44"/>
  <c r="M67" i="37" s="1"/>
  <c r="G53" i="8" s="1"/>
  <c r="B77" i="44"/>
  <c r="J68" i="37" s="1"/>
  <c r="C54" i="8" s="1"/>
  <c r="K54" i="8" s="1"/>
  <c r="C77" i="44"/>
  <c r="D77" i="44"/>
  <c r="L68" i="37" s="1"/>
  <c r="F54" i="8" s="1"/>
  <c r="N54" i="8" s="1"/>
  <c r="E77" i="44"/>
  <c r="M68" i="37" s="1"/>
  <c r="G54" i="8" s="1"/>
  <c r="B78" i="44"/>
  <c r="C78" i="44"/>
  <c r="D78" i="44"/>
  <c r="S20" i="37" s="1"/>
  <c r="E78" i="44"/>
  <c r="B79" i="44"/>
  <c r="Q39" i="37" s="1"/>
  <c r="C79" i="44"/>
  <c r="R39" i="37" s="1"/>
  <c r="D79" i="44"/>
  <c r="S39" i="37" s="1"/>
  <c r="E79" i="44"/>
  <c r="T39" i="37" s="1"/>
  <c r="B80" i="44"/>
  <c r="C80" i="44"/>
  <c r="D80" i="44"/>
  <c r="E80" i="44"/>
  <c r="T40" i="37" s="1"/>
  <c r="B81" i="44"/>
  <c r="Q41" i="37" s="1"/>
  <c r="C81" i="44"/>
  <c r="D81" i="44"/>
  <c r="S23" i="37" s="1"/>
  <c r="E81" i="44"/>
  <c r="B82" i="44"/>
  <c r="Q42" i="37" s="1"/>
  <c r="C82" i="44"/>
  <c r="R42" i="37" s="1"/>
  <c r="D82" i="44"/>
  <c r="S42" i="37" s="1"/>
  <c r="E82" i="44"/>
  <c r="T42" i="37" s="1"/>
  <c r="B83" i="44"/>
  <c r="Q43" i="37" s="1"/>
  <c r="C83" i="44"/>
  <c r="D83" i="44"/>
  <c r="E83" i="44"/>
  <c r="T43" i="37" s="1"/>
  <c r="B84" i="44"/>
  <c r="Q44" i="37" s="1"/>
  <c r="C84" i="44"/>
  <c r="R44" i="37" s="1"/>
  <c r="D84" i="44"/>
  <c r="S44" i="37" s="1"/>
  <c r="E84" i="44"/>
  <c r="B85" i="44"/>
  <c r="Q45" i="37" s="1"/>
  <c r="C85" i="44"/>
  <c r="R45" i="37" s="1"/>
  <c r="D85" i="44"/>
  <c r="S45" i="37" s="1"/>
  <c r="E85" i="44"/>
  <c r="T45" i="37" s="1"/>
  <c r="B86" i="44"/>
  <c r="Q46" i="37" s="1"/>
  <c r="C86" i="44"/>
  <c r="D86" i="44"/>
  <c r="S46" i="37" s="1"/>
  <c r="E86" i="44"/>
  <c r="B87" i="44"/>
  <c r="Q47" i="37" s="1"/>
  <c r="C87" i="44"/>
  <c r="D87" i="44"/>
  <c r="S47" i="37" s="1"/>
  <c r="E87" i="44"/>
  <c r="T29" i="37" s="1"/>
  <c r="B88" i="44"/>
  <c r="Q48" i="37" s="1"/>
  <c r="C88" i="44"/>
  <c r="R48" i="37" s="1"/>
  <c r="D88" i="44"/>
  <c r="S48" i="37" s="1"/>
  <c r="E88" i="44"/>
  <c r="T48" i="37" s="1"/>
  <c r="B89" i="44"/>
  <c r="Q49" i="37" s="1"/>
  <c r="C89" i="44"/>
  <c r="D89" i="44"/>
  <c r="E89" i="44"/>
  <c r="B90" i="44"/>
  <c r="Q50" i="37" s="1"/>
  <c r="C90" i="44"/>
  <c r="D90" i="44"/>
  <c r="S32" i="37" s="1"/>
  <c r="E90" i="44"/>
  <c r="T50" i="37" s="1"/>
  <c r="B91" i="44"/>
  <c r="C91" i="44"/>
  <c r="D91" i="44"/>
  <c r="S51" i="37" s="1"/>
  <c r="E91" i="44"/>
  <c r="T33" i="37" s="1"/>
  <c r="B92" i="44"/>
  <c r="Q52" i="37" s="1"/>
  <c r="C92" i="44"/>
  <c r="R52" i="37" s="1"/>
  <c r="D92" i="44"/>
  <c r="E92" i="44"/>
  <c r="T52" i="37" s="1"/>
  <c r="B93" i="44"/>
  <c r="Q53" i="37" s="1"/>
  <c r="C93" i="44"/>
  <c r="D93" i="44"/>
  <c r="S53" i="37" s="1"/>
  <c r="E93" i="44"/>
  <c r="T53" i="37" s="1"/>
  <c r="B94" i="44"/>
  <c r="Q54" i="37" s="1"/>
  <c r="C94" i="44"/>
  <c r="R54" i="37" s="1"/>
  <c r="D94" i="44"/>
  <c r="S54" i="37" s="1"/>
  <c r="E94" i="44"/>
  <c r="AA5" i="37" s="1"/>
  <c r="B95" i="44"/>
  <c r="Q55" i="37" s="1"/>
  <c r="C95" i="44"/>
  <c r="D95" i="44"/>
  <c r="E95" i="44"/>
  <c r="B96" i="44"/>
  <c r="Q56" i="37" s="1"/>
  <c r="C96" i="44"/>
  <c r="D96" i="44"/>
  <c r="S56" i="37" s="1"/>
  <c r="E96" i="44"/>
  <c r="T56" i="37" s="1"/>
  <c r="B97" i="44"/>
  <c r="Q57" i="37" s="1"/>
  <c r="C97" i="44"/>
  <c r="R57" i="37" s="1"/>
  <c r="D97" i="44"/>
  <c r="S57" i="37" s="1"/>
  <c r="E97" i="44"/>
  <c r="AA8" i="37" s="1"/>
  <c r="B98" i="44"/>
  <c r="Q58" i="37" s="1"/>
  <c r="C98" i="44"/>
  <c r="D98" i="44"/>
  <c r="S58" i="37" s="1"/>
  <c r="E98" i="44"/>
  <c r="T58" i="37" s="1"/>
  <c r="B99" i="44"/>
  <c r="Q59" i="37" s="1"/>
  <c r="C99" i="44"/>
  <c r="D99" i="44"/>
  <c r="Z10" i="37" s="1"/>
  <c r="E99" i="44"/>
  <c r="B100" i="44"/>
  <c r="C100" i="44"/>
  <c r="R60" i="37" s="1"/>
  <c r="D100" i="44"/>
  <c r="S60" i="37" s="1"/>
  <c r="E100" i="44"/>
  <c r="AA11" i="37" s="1"/>
  <c r="B101" i="44"/>
  <c r="Q61" i="37" s="1"/>
  <c r="C101" i="44"/>
  <c r="D101" i="44"/>
  <c r="E101" i="44"/>
  <c r="T61" i="37" s="1"/>
  <c r="B102" i="44"/>
  <c r="Q62" i="37" s="1"/>
  <c r="C102" i="44"/>
  <c r="R62" i="37" s="1"/>
  <c r="D102" i="44"/>
  <c r="Z13" i="37" s="1"/>
  <c r="E102" i="44"/>
  <c r="B103" i="44"/>
  <c r="C103" i="44"/>
  <c r="Y14" i="37" s="1"/>
  <c r="D103" i="44"/>
  <c r="E103" i="44"/>
  <c r="AA14" i="37" s="1"/>
  <c r="B104" i="44"/>
  <c r="C104" i="44"/>
  <c r="D104" i="44"/>
  <c r="E104" i="44"/>
  <c r="AA15" i="37" s="1"/>
  <c r="B105" i="44"/>
  <c r="X16" i="37" s="1"/>
  <c r="C105" i="44"/>
  <c r="D105" i="44"/>
  <c r="S65" i="37" s="1"/>
  <c r="E105" i="44"/>
  <c r="B106" i="44"/>
  <c r="X17" i="37" s="1"/>
  <c r="C106" i="44"/>
  <c r="D106" i="44"/>
  <c r="S66" i="37" s="1"/>
  <c r="E106" i="44"/>
  <c r="T66" i="37" s="1"/>
  <c r="B107" i="44"/>
  <c r="Q67" i="37" s="1"/>
  <c r="C107" i="44"/>
  <c r="D107" i="44"/>
  <c r="S67" i="37" s="1"/>
  <c r="E107" i="44"/>
  <c r="AA18" i="37" s="1"/>
  <c r="B108" i="44"/>
  <c r="X38" i="37" s="1"/>
  <c r="C108" i="44"/>
  <c r="D108" i="44"/>
  <c r="Z38" i="37" s="1"/>
  <c r="E108" i="44"/>
  <c r="AA38" i="37" s="1"/>
  <c r="B109" i="44"/>
  <c r="X39" i="37" s="1"/>
  <c r="C109" i="44"/>
  <c r="Y39" i="37" s="1"/>
  <c r="D109" i="44"/>
  <c r="E109" i="44"/>
  <c r="AA39" i="37" s="1"/>
  <c r="B110" i="44"/>
  <c r="X40" i="37" s="1"/>
  <c r="C110" i="44"/>
  <c r="D110" i="44"/>
  <c r="E110" i="44"/>
  <c r="AA21" i="37" s="1"/>
  <c r="B111" i="44"/>
  <c r="C111" i="44"/>
  <c r="D111" i="44"/>
  <c r="Z22" i="37" s="1"/>
  <c r="E111" i="44"/>
  <c r="AA41" i="37" s="1"/>
  <c r="B112" i="44"/>
  <c r="C112" i="44"/>
  <c r="Y42" i="37" s="1"/>
  <c r="D112" i="44"/>
  <c r="E112" i="44"/>
  <c r="AA42" i="37" s="1"/>
  <c r="B113" i="44"/>
  <c r="X43" i="37" s="1"/>
  <c r="C113" i="44"/>
  <c r="D113" i="44"/>
  <c r="Z43" i="37" s="1"/>
  <c r="E113" i="44"/>
  <c r="AA43" i="37" s="1"/>
  <c r="AA49" i="37"/>
  <c r="AE41" i="37"/>
  <c r="AF41" i="37"/>
  <c r="AG57" i="37"/>
  <c r="G36" i="8"/>
  <c r="C58" i="44"/>
  <c r="D58" i="44"/>
  <c r="E58" i="44"/>
  <c r="F58" i="44" s="1"/>
  <c r="B58" i="44"/>
  <c r="AL40" i="37"/>
  <c r="AM40" i="37"/>
  <c r="AN40" i="37"/>
  <c r="AO40" i="37"/>
  <c r="AL41" i="37"/>
  <c r="AM41" i="37"/>
  <c r="AN41" i="37"/>
  <c r="AO41" i="37"/>
  <c r="AL42" i="37"/>
  <c r="AM42" i="37"/>
  <c r="AN42" i="37"/>
  <c r="AO42" i="37"/>
  <c r="AL43" i="37"/>
  <c r="AM43" i="37"/>
  <c r="AN43" i="37"/>
  <c r="AO43" i="37"/>
  <c r="AL44" i="37"/>
  <c r="AM44" i="37"/>
  <c r="AN44" i="37"/>
  <c r="AO44" i="37"/>
  <c r="AL45" i="37"/>
  <c r="AM45" i="37"/>
  <c r="AN45" i="37"/>
  <c r="AO45" i="37"/>
  <c r="AL46" i="37"/>
  <c r="AM46" i="37"/>
  <c r="AN46" i="37"/>
  <c r="AO46" i="37"/>
  <c r="AL47" i="37"/>
  <c r="AM47" i="37"/>
  <c r="AN47" i="37"/>
  <c r="AO47" i="37"/>
  <c r="AL48" i="37"/>
  <c r="AM48" i="37"/>
  <c r="AN48" i="37"/>
  <c r="AO48" i="37"/>
  <c r="AL49" i="37"/>
  <c r="AM49" i="37"/>
  <c r="AN49" i="37"/>
  <c r="AO49" i="37"/>
  <c r="AL50" i="37"/>
  <c r="AM50" i="37"/>
  <c r="AN50" i="37"/>
  <c r="AO50" i="37"/>
  <c r="AL51" i="37"/>
  <c r="AM51" i="37"/>
  <c r="AN51" i="37"/>
  <c r="AO51" i="37"/>
  <c r="AL52" i="37"/>
  <c r="AM52" i="37"/>
  <c r="AN52" i="37"/>
  <c r="AO52" i="37"/>
  <c r="AL53" i="37"/>
  <c r="AM53" i="37"/>
  <c r="AN53" i="37"/>
  <c r="AO53" i="37"/>
  <c r="AL54" i="37"/>
  <c r="AM54" i="37"/>
  <c r="AN54" i="37"/>
  <c r="AO54" i="37"/>
  <c r="AL55" i="37"/>
  <c r="AM55" i="37"/>
  <c r="AN55" i="37"/>
  <c r="AO55" i="37"/>
  <c r="AL56" i="37"/>
  <c r="AM56" i="37"/>
  <c r="AN56" i="37"/>
  <c r="AO56" i="37"/>
  <c r="AL57" i="37"/>
  <c r="AM57" i="37"/>
  <c r="AN57" i="37"/>
  <c r="AO57" i="37"/>
  <c r="AL58" i="37"/>
  <c r="AM58" i="37"/>
  <c r="AN58" i="37"/>
  <c r="AO58" i="37"/>
  <c r="AL59" i="37"/>
  <c r="AM59" i="37"/>
  <c r="AN59" i="37"/>
  <c r="AO59" i="37"/>
  <c r="AL60" i="37"/>
  <c r="AM60" i="37"/>
  <c r="AN60" i="37"/>
  <c r="AO60" i="37"/>
  <c r="AL61" i="37"/>
  <c r="AM61" i="37"/>
  <c r="AN61" i="37"/>
  <c r="AO61" i="37"/>
  <c r="AL63" i="37"/>
  <c r="AM63" i="37"/>
  <c r="AN63" i="37"/>
  <c r="AO63" i="37"/>
  <c r="AL64" i="37"/>
  <c r="AM64" i="37"/>
  <c r="AN64" i="37"/>
  <c r="AO64" i="37"/>
  <c r="AL65" i="37"/>
  <c r="AM65" i="37"/>
  <c r="AN65" i="37"/>
  <c r="AO65" i="37"/>
  <c r="AL66" i="37"/>
  <c r="AM66" i="37"/>
  <c r="AN66" i="37"/>
  <c r="AO66" i="37"/>
  <c r="AL67" i="37"/>
  <c r="AM67" i="37"/>
  <c r="AN67" i="37"/>
  <c r="AO67" i="37"/>
  <c r="AL68" i="37"/>
  <c r="AM68" i="37"/>
  <c r="AN68" i="37"/>
  <c r="AO68" i="37"/>
  <c r="AM39" i="37"/>
  <c r="AN39" i="37"/>
  <c r="AO39" i="37"/>
  <c r="AL39" i="37"/>
  <c r="AH39" i="37"/>
  <c r="AE40" i="37"/>
  <c r="AH42" i="37"/>
  <c r="AE43" i="37"/>
  <c r="AH45" i="37"/>
  <c r="AE47" i="37"/>
  <c r="AE49" i="37"/>
  <c r="AE50" i="37"/>
  <c r="AH51" i="37"/>
  <c r="AE55" i="37"/>
  <c r="C40" i="11" s="1"/>
  <c r="K40" i="11" s="1"/>
  <c r="AE56" i="37"/>
  <c r="AF56" i="37"/>
  <c r="AH57" i="37"/>
  <c r="AH60" i="37"/>
  <c r="AE62" i="37"/>
  <c r="AF62" i="37"/>
  <c r="AG63" i="37"/>
  <c r="AH63" i="37"/>
  <c r="AE64" i="37"/>
  <c r="AE65" i="37"/>
  <c r="AG66" i="37"/>
  <c r="AH66" i="37"/>
  <c r="AH67" i="37"/>
  <c r="Y40" i="37"/>
  <c r="X41" i="37"/>
  <c r="Y41" i="37"/>
  <c r="Y43" i="37"/>
  <c r="X44" i="37"/>
  <c r="Y44" i="37"/>
  <c r="Z44" i="37"/>
  <c r="AA44" i="37"/>
  <c r="X45" i="37"/>
  <c r="Y45" i="37"/>
  <c r="AA46" i="37"/>
  <c r="X47" i="37"/>
  <c r="X48" i="37"/>
  <c r="Y48" i="37"/>
  <c r="Z52" i="37"/>
  <c r="AA52" i="37"/>
  <c r="X53" i="37"/>
  <c r="X54" i="37"/>
  <c r="Y54" i="37"/>
  <c r="Z55" i="37"/>
  <c r="AA55" i="37"/>
  <c r="X57" i="37"/>
  <c r="Z58" i="37"/>
  <c r="AA58" i="37"/>
  <c r="X59" i="37"/>
  <c r="X60" i="37"/>
  <c r="Y60" i="37"/>
  <c r="Z61" i="37"/>
  <c r="X62" i="37"/>
  <c r="X65" i="37"/>
  <c r="X66" i="37"/>
  <c r="Y66" i="37"/>
  <c r="Z67" i="37"/>
  <c r="AA67" i="37"/>
  <c r="X68" i="37"/>
  <c r="Y38" i="37"/>
  <c r="Q40" i="37"/>
  <c r="R40" i="37"/>
  <c r="S40" i="37"/>
  <c r="R41" i="37"/>
  <c r="R43" i="37"/>
  <c r="S43" i="37"/>
  <c r="R46" i="37"/>
  <c r="T46" i="37"/>
  <c r="R47" i="37"/>
  <c r="R49" i="37"/>
  <c r="R50" i="37"/>
  <c r="Q51" i="37"/>
  <c r="S52" i="37"/>
  <c r="R53" i="37"/>
  <c r="R55" i="37"/>
  <c r="S55" i="37"/>
  <c r="T55" i="37"/>
  <c r="R56" i="37"/>
  <c r="R59" i="37"/>
  <c r="T59" i="37"/>
  <c r="Q60" i="37"/>
  <c r="R61" i="37"/>
  <c r="S61" i="37"/>
  <c r="Q63" i="37"/>
  <c r="Q64" i="37"/>
  <c r="R64" i="37"/>
  <c r="S64" i="37"/>
  <c r="T64" i="37"/>
  <c r="Q65" i="37"/>
  <c r="R65" i="37"/>
  <c r="R67" i="37"/>
  <c r="R38" i="37"/>
  <c r="S38" i="37"/>
  <c r="Q38" i="37"/>
  <c r="J39" i="37"/>
  <c r="C21" i="8" s="1"/>
  <c r="K21" i="8" s="1"/>
  <c r="K39" i="37"/>
  <c r="D21" i="8" s="1"/>
  <c r="L39" i="37"/>
  <c r="F21" i="8" s="1"/>
  <c r="N21" i="8" s="1"/>
  <c r="M39" i="37"/>
  <c r="G21" i="8" s="1"/>
  <c r="O21" i="8" s="1"/>
  <c r="J40" i="37"/>
  <c r="C22" i="8" s="1"/>
  <c r="K22" i="8" s="1"/>
  <c r="K40" i="37"/>
  <c r="D22" i="8" s="1"/>
  <c r="L40" i="37"/>
  <c r="F22" i="8" s="1"/>
  <c r="N22" i="8" s="1"/>
  <c r="M40" i="37"/>
  <c r="G22" i="8" s="1"/>
  <c r="J41" i="37"/>
  <c r="C23" i="8" s="1"/>
  <c r="K23" i="8" s="1"/>
  <c r="K41" i="37"/>
  <c r="D23" i="8" s="1"/>
  <c r="L23" i="8" s="1"/>
  <c r="L41" i="37"/>
  <c r="F23" i="8" s="1"/>
  <c r="N23" i="8" s="1"/>
  <c r="M41" i="37"/>
  <c r="G23" i="8" s="1"/>
  <c r="O23" i="8" s="1"/>
  <c r="J42" i="37"/>
  <c r="C25" i="8" s="1"/>
  <c r="K25" i="8" s="1"/>
  <c r="K42" i="37"/>
  <c r="D25" i="8" s="1"/>
  <c r="L25" i="8" s="1"/>
  <c r="L42" i="37"/>
  <c r="F25" i="8" s="1"/>
  <c r="N25" i="8" s="1"/>
  <c r="M42" i="37"/>
  <c r="G25" i="8" s="1"/>
  <c r="O25" i="8" s="1"/>
  <c r="J43" i="37"/>
  <c r="C26" i="8" s="1"/>
  <c r="K26" i="8" s="1"/>
  <c r="K43" i="37"/>
  <c r="D26" i="8" s="1"/>
  <c r="L43" i="37"/>
  <c r="F26" i="8" s="1"/>
  <c r="M43" i="37"/>
  <c r="G26" i="8" s="1"/>
  <c r="O26" i="8" s="1"/>
  <c r="J44" i="37"/>
  <c r="C27" i="8" s="1"/>
  <c r="K27" i="8" s="1"/>
  <c r="K44" i="37"/>
  <c r="D27" i="8" s="1"/>
  <c r="L27" i="8" s="1"/>
  <c r="L44" i="37"/>
  <c r="F27" i="8" s="1"/>
  <c r="N27" i="8" s="1"/>
  <c r="M44" i="37"/>
  <c r="G27" i="8" s="1"/>
  <c r="O27" i="8" s="1"/>
  <c r="J45" i="37"/>
  <c r="C28" i="8" s="1"/>
  <c r="K28" i="8" s="1"/>
  <c r="K45" i="37"/>
  <c r="D28" i="8" s="1"/>
  <c r="L28" i="8" s="1"/>
  <c r="L45" i="37"/>
  <c r="F28" i="8" s="1"/>
  <c r="N28" i="8" s="1"/>
  <c r="M45" i="37"/>
  <c r="G28" i="8" s="1"/>
  <c r="O28" i="8" s="1"/>
  <c r="J46" i="37"/>
  <c r="C29" i="8" s="1"/>
  <c r="K29" i="8" s="1"/>
  <c r="K46" i="37"/>
  <c r="D29" i="8" s="1"/>
  <c r="L46" i="37"/>
  <c r="F29" i="8" s="1"/>
  <c r="N29" i="8" s="1"/>
  <c r="M46" i="37"/>
  <c r="G29" i="8" s="1"/>
  <c r="J47" i="37"/>
  <c r="C30" i="8" s="1"/>
  <c r="K30" i="8" s="1"/>
  <c r="K47" i="37"/>
  <c r="D30" i="8" s="1"/>
  <c r="L30" i="8" s="1"/>
  <c r="L47" i="37"/>
  <c r="F30" i="8" s="1"/>
  <c r="N30" i="8" s="1"/>
  <c r="M47" i="37"/>
  <c r="G30" i="8" s="1"/>
  <c r="O30" i="8" s="1"/>
  <c r="J48" i="37"/>
  <c r="C31" i="8" s="1"/>
  <c r="K31" i="8" s="1"/>
  <c r="K48" i="37"/>
  <c r="D31" i="8" s="1"/>
  <c r="L48" i="37"/>
  <c r="F31" i="8" s="1"/>
  <c r="N31" i="8" s="1"/>
  <c r="M48" i="37"/>
  <c r="G31" i="8" s="1"/>
  <c r="O31" i="8" s="1"/>
  <c r="J49" i="37"/>
  <c r="C33" i="8" s="1"/>
  <c r="K33" i="8" s="1"/>
  <c r="K49" i="37"/>
  <c r="D33" i="8" s="1"/>
  <c r="L33" i="8" s="1"/>
  <c r="L49" i="37"/>
  <c r="F33" i="8" s="1"/>
  <c r="N33" i="8" s="1"/>
  <c r="J50" i="37"/>
  <c r="C34" i="8" s="1"/>
  <c r="K34" i="8" s="1"/>
  <c r="K50" i="37"/>
  <c r="D34" i="8" s="1"/>
  <c r="L34" i="8" s="1"/>
  <c r="L50" i="37"/>
  <c r="F34" i="8" s="1"/>
  <c r="N34" i="8" s="1"/>
  <c r="M50" i="37"/>
  <c r="G34" i="8" s="1"/>
  <c r="O34" i="8" s="1"/>
  <c r="J51" i="37"/>
  <c r="C35" i="8" s="1"/>
  <c r="K35" i="8" s="1"/>
  <c r="K51" i="37"/>
  <c r="D35" i="8" s="1"/>
  <c r="C36" i="8"/>
  <c r="K36" i="8" s="1"/>
  <c r="D36" i="8"/>
  <c r="J53" i="37"/>
  <c r="C37" i="8" s="1"/>
  <c r="K37" i="8" s="1"/>
  <c r="K53" i="37"/>
  <c r="D37" i="8" s="1"/>
  <c r="L37" i="8" s="1"/>
  <c r="L53" i="37"/>
  <c r="F37" i="8" s="1"/>
  <c r="N37" i="8" s="1"/>
  <c r="M53" i="37"/>
  <c r="G37" i="8" s="1"/>
  <c r="O37" i="8" s="1"/>
  <c r="J54" i="37"/>
  <c r="C38" i="8" s="1"/>
  <c r="K38" i="8" s="1"/>
  <c r="K54" i="37"/>
  <c r="D38" i="8" s="1"/>
  <c r="L38" i="8" s="1"/>
  <c r="L54" i="37"/>
  <c r="F38" i="8" s="1"/>
  <c r="J55" i="37"/>
  <c r="C39" i="8" s="1"/>
  <c r="K39" i="8" s="1"/>
  <c r="K55" i="37"/>
  <c r="D39" i="8" s="1"/>
  <c r="L39" i="8" s="1"/>
  <c r="J56" i="37"/>
  <c r="C41" i="8" s="1"/>
  <c r="K41" i="8" s="1"/>
  <c r="K56" i="37"/>
  <c r="D41" i="8" s="1"/>
  <c r="L41" i="8" s="1"/>
  <c r="L56" i="37"/>
  <c r="F41" i="8" s="1"/>
  <c r="N41" i="8" s="1"/>
  <c r="K57" i="37"/>
  <c r="D42" i="8" s="1"/>
  <c r="L42" i="8" s="1"/>
  <c r="J58" i="37"/>
  <c r="C43" i="8" s="1"/>
  <c r="K43" i="8" s="1"/>
  <c r="K59" i="37"/>
  <c r="D44" i="8" s="1"/>
  <c r="L44" i="8" s="1"/>
  <c r="K60" i="37"/>
  <c r="D45" i="8" s="1"/>
  <c r="J62" i="37"/>
  <c r="C47" i="8" s="1"/>
  <c r="K47" i="8" s="1"/>
  <c r="K62" i="37"/>
  <c r="D47" i="8" s="1"/>
  <c r="K63" i="37"/>
  <c r="D49" i="8" s="1"/>
  <c r="L63" i="37"/>
  <c r="F49" i="8" s="1"/>
  <c r="N49" i="8" s="1"/>
  <c r="M63" i="37"/>
  <c r="G49" i="8" s="1"/>
  <c r="O49" i="8" s="1"/>
  <c r="J64" i="37"/>
  <c r="C50" i="8" s="1"/>
  <c r="K50" i="8" s="1"/>
  <c r="K65" i="37"/>
  <c r="D51" i="8" s="1"/>
  <c r="L65" i="37"/>
  <c r="F51" i="8" s="1"/>
  <c r="N51" i="8" s="1"/>
  <c r="K66" i="37"/>
  <c r="D52" i="8" s="1"/>
  <c r="L52" i="8" s="1"/>
  <c r="J67" i="37"/>
  <c r="C53" i="8" s="1"/>
  <c r="K53" i="8" s="1"/>
  <c r="K68" i="37"/>
  <c r="D54" i="8" s="1"/>
  <c r="L54" i="8" s="1"/>
  <c r="K38" i="37"/>
  <c r="D20" i="8" s="1"/>
  <c r="L20" i="8" s="1"/>
  <c r="L38" i="37"/>
  <c r="F20" i="8" s="1"/>
  <c r="N20" i="8" s="1"/>
  <c r="M38" i="37"/>
  <c r="G20" i="8" s="1"/>
  <c r="O20" i="8" s="1"/>
  <c r="J38" i="37"/>
  <c r="C20" i="8" s="1"/>
  <c r="K20" i="8" s="1"/>
  <c r="C39" i="37"/>
  <c r="C21" i="7" s="1"/>
  <c r="K21" i="7" s="1"/>
  <c r="D39" i="37"/>
  <c r="D21" i="7" s="1"/>
  <c r="L21" i="7" s="1"/>
  <c r="E39" i="37"/>
  <c r="F21" i="7" s="1"/>
  <c r="N21" i="7" s="1"/>
  <c r="F39" i="37"/>
  <c r="G21" i="7" s="1"/>
  <c r="O21" i="7" s="1"/>
  <c r="C40" i="37"/>
  <c r="C22" i="7" s="1"/>
  <c r="K22" i="7" s="1"/>
  <c r="D40" i="37"/>
  <c r="D22" i="7" s="1"/>
  <c r="E40" i="37"/>
  <c r="F22" i="7" s="1"/>
  <c r="N22" i="7" s="1"/>
  <c r="F40" i="37"/>
  <c r="G22" i="7" s="1"/>
  <c r="O22" i="7" s="1"/>
  <c r="C41" i="37"/>
  <c r="C23" i="7" s="1"/>
  <c r="K23" i="7" s="1"/>
  <c r="D41" i="37"/>
  <c r="D23" i="7" s="1"/>
  <c r="L23" i="7" s="1"/>
  <c r="E41" i="37"/>
  <c r="F23" i="7" s="1"/>
  <c r="N23" i="7" s="1"/>
  <c r="F41" i="37"/>
  <c r="G23" i="7" s="1"/>
  <c r="O23" i="7" s="1"/>
  <c r="C42" i="37"/>
  <c r="C24" i="7" s="1"/>
  <c r="K24" i="7" s="1"/>
  <c r="D42" i="37"/>
  <c r="D24" i="7" s="1"/>
  <c r="L24" i="7" s="1"/>
  <c r="E42" i="37"/>
  <c r="F24" i="7" s="1"/>
  <c r="N24" i="7" s="1"/>
  <c r="F42" i="37"/>
  <c r="G24" i="7" s="1"/>
  <c r="C43" i="37"/>
  <c r="C25" i="7" s="1"/>
  <c r="K25" i="7" s="1"/>
  <c r="D43" i="37"/>
  <c r="D25" i="7" s="1"/>
  <c r="L25" i="7" s="1"/>
  <c r="E43" i="37"/>
  <c r="F25" i="7" s="1"/>
  <c r="N25" i="7" s="1"/>
  <c r="F43" i="37"/>
  <c r="G25" i="7" s="1"/>
  <c r="C44" i="37"/>
  <c r="C26" i="7" s="1"/>
  <c r="K26" i="7" s="1"/>
  <c r="D44" i="37"/>
  <c r="D26" i="7" s="1"/>
  <c r="L26" i="7" s="1"/>
  <c r="E44" i="37"/>
  <c r="F26" i="7" s="1"/>
  <c r="N26" i="7" s="1"/>
  <c r="F44" i="37"/>
  <c r="G26" i="7" s="1"/>
  <c r="O26" i="7" s="1"/>
  <c r="C45" i="37"/>
  <c r="C28" i="7" s="1"/>
  <c r="K28" i="7" s="1"/>
  <c r="D45" i="37"/>
  <c r="D28" i="7" s="1"/>
  <c r="L28" i="7" s="1"/>
  <c r="E45" i="37"/>
  <c r="F28" i="7" s="1"/>
  <c r="N28" i="7" s="1"/>
  <c r="F45" i="37"/>
  <c r="G28" i="7" s="1"/>
  <c r="C46" i="37"/>
  <c r="C29" i="7" s="1"/>
  <c r="K29" i="7" s="1"/>
  <c r="D46" i="37"/>
  <c r="D29" i="7" s="1"/>
  <c r="L29" i="7" s="1"/>
  <c r="E46" i="37"/>
  <c r="F29" i="7" s="1"/>
  <c r="N29" i="7" s="1"/>
  <c r="F46" i="37"/>
  <c r="G29" i="7" s="1"/>
  <c r="O29" i="7" s="1"/>
  <c r="C47" i="37"/>
  <c r="C30" i="7" s="1"/>
  <c r="K30" i="7" s="1"/>
  <c r="D47" i="37"/>
  <c r="D30" i="7" s="1"/>
  <c r="E47" i="37"/>
  <c r="F30" i="7" s="1"/>
  <c r="N30" i="7" s="1"/>
  <c r="F47" i="37"/>
  <c r="G30" i="7" s="1"/>
  <c r="O30" i="7" s="1"/>
  <c r="C48" i="37"/>
  <c r="C31" i="7" s="1"/>
  <c r="K31" i="7" s="1"/>
  <c r="D48" i="37"/>
  <c r="D31" i="7" s="1"/>
  <c r="L31" i="7" s="1"/>
  <c r="E48" i="37"/>
  <c r="F31" i="7" s="1"/>
  <c r="N31" i="7" s="1"/>
  <c r="F48" i="37"/>
  <c r="G31" i="7" s="1"/>
  <c r="C49" i="37"/>
  <c r="C32" i="7" s="1"/>
  <c r="K32" i="7" s="1"/>
  <c r="D49" i="37"/>
  <c r="D32" i="7" s="1"/>
  <c r="L32" i="7" s="1"/>
  <c r="E49" i="37"/>
  <c r="F32" i="7" s="1"/>
  <c r="N32" i="7" s="1"/>
  <c r="F49" i="37"/>
  <c r="G32" i="7" s="1"/>
  <c r="O32" i="7" s="1"/>
  <c r="C50" i="37"/>
  <c r="C33" i="7" s="1"/>
  <c r="K33" i="7" s="1"/>
  <c r="D50" i="37"/>
  <c r="D33" i="7" s="1"/>
  <c r="E50" i="37"/>
  <c r="F33" i="7" s="1"/>
  <c r="N33" i="7" s="1"/>
  <c r="F50" i="37"/>
  <c r="G33" i="7" s="1"/>
  <c r="O33" i="7" s="1"/>
  <c r="C34" i="7"/>
  <c r="K34" i="7" s="1"/>
  <c r="D34" i="7"/>
  <c r="L34" i="7" s="1"/>
  <c r="F34" i="7"/>
  <c r="N34" i="7" s="1"/>
  <c r="G34" i="7"/>
  <c r="C52" i="37"/>
  <c r="C36" i="7" s="1"/>
  <c r="K36" i="7" s="1"/>
  <c r="D52" i="37"/>
  <c r="D36" i="7" s="1"/>
  <c r="L36" i="7" s="1"/>
  <c r="E52" i="37"/>
  <c r="F36" i="7" s="1"/>
  <c r="N36" i="7" s="1"/>
  <c r="F52" i="37"/>
  <c r="G36" i="7" s="1"/>
  <c r="O36" i="7" s="1"/>
  <c r="C53" i="37"/>
  <c r="C37" i="7" s="1"/>
  <c r="K37" i="7" s="1"/>
  <c r="D53" i="37"/>
  <c r="D37" i="7" s="1"/>
  <c r="E53" i="37"/>
  <c r="F37" i="7" s="1"/>
  <c r="N37" i="7" s="1"/>
  <c r="F53" i="37"/>
  <c r="G37" i="7" s="1"/>
  <c r="C54" i="37"/>
  <c r="C38" i="7" s="1"/>
  <c r="K38" i="7" s="1"/>
  <c r="D54" i="37"/>
  <c r="D38" i="7" s="1"/>
  <c r="L38" i="7" s="1"/>
  <c r="E54" i="37"/>
  <c r="F38" i="7" s="1"/>
  <c r="N38" i="7" s="1"/>
  <c r="F54" i="37"/>
  <c r="G38" i="7" s="1"/>
  <c r="C55" i="37"/>
  <c r="C39" i="7" s="1"/>
  <c r="K39" i="7" s="1"/>
  <c r="D55" i="37"/>
  <c r="D39" i="7" s="1"/>
  <c r="E55" i="37"/>
  <c r="F39" i="7" s="1"/>
  <c r="N39" i="7" s="1"/>
  <c r="F55" i="37"/>
  <c r="G39" i="7" s="1"/>
  <c r="O39" i="7" s="1"/>
  <c r="C56" i="37"/>
  <c r="C40" i="7" s="1"/>
  <c r="K40" i="7" s="1"/>
  <c r="D56" i="37"/>
  <c r="D40" i="7" s="1"/>
  <c r="E56" i="37"/>
  <c r="F40" i="7" s="1"/>
  <c r="N40" i="7" s="1"/>
  <c r="F56" i="37"/>
  <c r="G40" i="7" s="1"/>
  <c r="O40" i="7" s="1"/>
  <c r="C57" i="37"/>
  <c r="C41" i="7" s="1"/>
  <c r="K41" i="7" s="1"/>
  <c r="D57" i="37"/>
  <c r="D41" i="7" s="1"/>
  <c r="L41" i="7" s="1"/>
  <c r="E57" i="37"/>
  <c r="F41" i="7" s="1"/>
  <c r="N41" i="7" s="1"/>
  <c r="F57" i="37"/>
  <c r="G41" i="7" s="1"/>
  <c r="O41" i="7" s="1"/>
  <c r="C58" i="37"/>
  <c r="C42" i="7" s="1"/>
  <c r="D58" i="37"/>
  <c r="D42" i="7" s="1"/>
  <c r="L42" i="7" s="1"/>
  <c r="E58" i="37"/>
  <c r="F42" i="7" s="1"/>
  <c r="N42" i="7" s="1"/>
  <c r="F58" i="37"/>
  <c r="G42" i="7" s="1"/>
  <c r="O42" i="7" s="1"/>
  <c r="C59" i="37"/>
  <c r="C44" i="7" s="1"/>
  <c r="K44" i="7" s="1"/>
  <c r="D59" i="37"/>
  <c r="D44" i="7" s="1"/>
  <c r="L44" i="7" s="1"/>
  <c r="E59" i="37"/>
  <c r="F44" i="7" s="1"/>
  <c r="N44" i="7" s="1"/>
  <c r="F59" i="37"/>
  <c r="G44" i="7" s="1"/>
  <c r="O44" i="7" s="1"/>
  <c r="C60" i="37"/>
  <c r="C45" i="7" s="1"/>
  <c r="K45" i="7" s="1"/>
  <c r="D60" i="37"/>
  <c r="D45" i="7" s="1"/>
  <c r="L45" i="7" s="1"/>
  <c r="E60" i="37"/>
  <c r="F45" i="7" s="1"/>
  <c r="N45" i="7" s="1"/>
  <c r="F60" i="37"/>
  <c r="G45" i="7" s="1"/>
  <c r="O45" i="7" s="1"/>
  <c r="C61" i="37"/>
  <c r="C46" i="7" s="1"/>
  <c r="K46" i="7" s="1"/>
  <c r="D61" i="37"/>
  <c r="D46" i="7" s="1"/>
  <c r="E61" i="37"/>
  <c r="F46" i="7" s="1"/>
  <c r="N46" i="7" s="1"/>
  <c r="F61" i="37"/>
  <c r="G46" i="7" s="1"/>
  <c r="O46" i="7" s="1"/>
  <c r="C62" i="37"/>
  <c r="C47" i="7" s="1"/>
  <c r="K47" i="7" s="1"/>
  <c r="D62" i="37"/>
  <c r="D47" i="7" s="1"/>
  <c r="E62" i="37"/>
  <c r="F47" i="7" s="1"/>
  <c r="N47" i="7" s="1"/>
  <c r="F62" i="37"/>
  <c r="G47" i="7" s="1"/>
  <c r="C63" i="37"/>
  <c r="C48" i="7" s="1"/>
  <c r="K48" i="7" s="1"/>
  <c r="D63" i="37"/>
  <c r="D48" i="7" s="1"/>
  <c r="L48" i="7" s="1"/>
  <c r="E63" i="37"/>
  <c r="F48" i="7" s="1"/>
  <c r="N48" i="7" s="1"/>
  <c r="F63" i="37"/>
  <c r="G48" i="7" s="1"/>
  <c r="O48" i="7" s="1"/>
  <c r="C64" i="37"/>
  <c r="C49" i="7" s="1"/>
  <c r="K49" i="7" s="1"/>
  <c r="D64" i="37"/>
  <c r="D49" i="7" s="1"/>
  <c r="E64" i="37"/>
  <c r="F49" i="7" s="1"/>
  <c r="N49" i="7" s="1"/>
  <c r="F64" i="37"/>
  <c r="G49" i="7" s="1"/>
  <c r="O49" i="7" s="1"/>
  <c r="C65" i="37"/>
  <c r="C50" i="7" s="1"/>
  <c r="K50" i="7" s="1"/>
  <c r="D65" i="37"/>
  <c r="D50" i="7" s="1"/>
  <c r="L50" i="7" s="1"/>
  <c r="E65" i="37"/>
  <c r="F50" i="7" s="1"/>
  <c r="F65" i="37"/>
  <c r="G50" i="7" s="1"/>
  <c r="O50" i="7" s="1"/>
  <c r="C66" i="37"/>
  <c r="C52" i="7" s="1"/>
  <c r="K52" i="7" s="1"/>
  <c r="D66" i="37"/>
  <c r="D52" i="7" s="1"/>
  <c r="L52" i="7" s="1"/>
  <c r="E66" i="37"/>
  <c r="F52" i="7" s="1"/>
  <c r="N52" i="7" s="1"/>
  <c r="F66" i="37"/>
  <c r="G52" i="7" s="1"/>
  <c r="O52" i="7" s="1"/>
  <c r="C67" i="37"/>
  <c r="C53" i="7" s="1"/>
  <c r="K53" i="7" s="1"/>
  <c r="D67" i="37"/>
  <c r="D53" i="7" s="1"/>
  <c r="E67" i="37"/>
  <c r="F53" i="7" s="1"/>
  <c r="N53" i="7" s="1"/>
  <c r="F67" i="37"/>
  <c r="G53" i="7" s="1"/>
  <c r="C68" i="37"/>
  <c r="C54" i="7" s="1"/>
  <c r="K54" i="7" s="1"/>
  <c r="D68" i="37"/>
  <c r="D54" i="7" s="1"/>
  <c r="E68" i="37"/>
  <c r="F54" i="7" s="1"/>
  <c r="N54" i="7" s="1"/>
  <c r="F68" i="37"/>
  <c r="G54" i="7" s="1"/>
  <c r="O54" i="7" s="1"/>
  <c r="AG54" i="7" s="1"/>
  <c r="D38" i="37"/>
  <c r="D20" i="7" s="1"/>
  <c r="E38" i="37"/>
  <c r="F20" i="7" s="1"/>
  <c r="N20" i="7" s="1"/>
  <c r="F38" i="37"/>
  <c r="G20" i="7" s="1"/>
  <c r="O20" i="7" s="1"/>
  <c r="C38" i="37"/>
  <c r="C20" i="7" s="1"/>
  <c r="K20" i="7" s="1"/>
  <c r="AL21" i="37"/>
  <c r="AM21" i="37"/>
  <c r="AN21" i="37"/>
  <c r="AO21" i="37"/>
  <c r="AL22" i="37"/>
  <c r="AM22" i="37"/>
  <c r="AN22" i="37"/>
  <c r="AO22" i="37"/>
  <c r="AL23" i="37"/>
  <c r="AM23" i="37"/>
  <c r="AN23" i="37"/>
  <c r="AO23" i="37"/>
  <c r="AL24" i="37"/>
  <c r="AM24" i="37"/>
  <c r="AN24" i="37"/>
  <c r="AO24" i="37"/>
  <c r="AL25" i="37"/>
  <c r="AM25" i="37"/>
  <c r="AN25" i="37"/>
  <c r="AO25" i="37"/>
  <c r="AL26" i="37"/>
  <c r="AM26" i="37"/>
  <c r="AN26" i="37"/>
  <c r="AO26" i="37"/>
  <c r="AL27" i="37"/>
  <c r="AM27" i="37"/>
  <c r="AN27" i="37"/>
  <c r="AO27" i="37"/>
  <c r="AL28" i="37"/>
  <c r="AM28" i="37"/>
  <c r="AN28" i="37"/>
  <c r="AO28" i="37"/>
  <c r="AL29" i="37"/>
  <c r="AM29" i="37"/>
  <c r="AN29" i="37"/>
  <c r="AO29" i="37"/>
  <c r="AL30" i="37"/>
  <c r="AM30" i="37"/>
  <c r="AN30" i="37"/>
  <c r="AO30" i="37"/>
  <c r="AL31" i="37"/>
  <c r="AM31" i="37"/>
  <c r="AN31" i="37"/>
  <c r="AO31" i="37"/>
  <c r="AL32" i="37"/>
  <c r="AM32" i="37"/>
  <c r="AN32" i="37"/>
  <c r="AO32" i="37"/>
  <c r="AL33" i="37"/>
  <c r="AM33" i="37"/>
  <c r="AN33" i="37"/>
  <c r="AO33" i="37"/>
  <c r="AM20" i="37"/>
  <c r="AN20" i="37"/>
  <c r="AO20" i="37"/>
  <c r="AL20" i="37"/>
  <c r="AL6" i="37"/>
  <c r="AO6" i="37"/>
  <c r="AL7" i="37"/>
  <c r="AM7" i="37"/>
  <c r="AM8" i="37"/>
  <c r="AN8" i="37"/>
  <c r="AO8" i="37"/>
  <c r="AO9" i="37"/>
  <c r="AM10" i="37"/>
  <c r="AO11" i="37"/>
  <c r="AL13" i="37"/>
  <c r="AM13" i="37"/>
  <c r="AN14" i="37"/>
  <c r="AO14" i="37"/>
  <c r="AL15" i="37"/>
  <c r="AO15" i="37"/>
  <c r="AL16" i="37"/>
  <c r="AM16" i="37"/>
  <c r="AN17" i="37"/>
  <c r="AO17" i="37"/>
  <c r="AO18" i="37"/>
  <c r="AM19" i="37"/>
  <c r="AN5" i="37"/>
  <c r="AL4" i="37"/>
  <c r="AE5" i="37"/>
  <c r="AF5" i="37"/>
  <c r="AG6" i="37"/>
  <c r="AH6" i="37"/>
  <c r="AH7" i="37"/>
  <c r="AE8" i="37"/>
  <c r="AF8" i="37"/>
  <c r="AG9" i="37"/>
  <c r="AH9" i="37"/>
  <c r="AE10" i="37"/>
  <c r="AH10" i="37"/>
  <c r="AE13" i="37"/>
  <c r="AH13" i="37"/>
  <c r="AE16" i="37"/>
  <c r="AH16" i="37"/>
  <c r="AE17" i="37"/>
  <c r="AF17" i="37"/>
  <c r="AG18" i="37"/>
  <c r="AH18" i="37"/>
  <c r="AE19" i="37"/>
  <c r="AH19" i="37"/>
  <c r="AE20" i="37"/>
  <c r="AF20" i="37"/>
  <c r="AH21" i="37"/>
  <c r="AE22" i="37"/>
  <c r="AF24" i="37"/>
  <c r="AG24" i="37"/>
  <c r="AH24" i="37"/>
  <c r="AE25" i="37"/>
  <c r="AH25" i="37"/>
  <c r="AE26" i="37"/>
  <c r="AF26" i="37"/>
  <c r="AG27" i="37"/>
  <c r="AH27" i="37"/>
  <c r="AE29" i="37"/>
  <c r="AF29" i="37"/>
  <c r="AF30" i="37"/>
  <c r="AG30" i="37"/>
  <c r="AH30" i="37"/>
  <c r="AE31" i="37"/>
  <c r="AH31" i="37"/>
  <c r="AE32" i="37"/>
  <c r="AF32" i="37"/>
  <c r="AG33" i="37"/>
  <c r="AH33" i="37"/>
  <c r="AE34" i="37"/>
  <c r="AH34" i="37"/>
  <c r="X5" i="37"/>
  <c r="X6" i="37"/>
  <c r="Y6" i="37"/>
  <c r="Z6" i="37"/>
  <c r="AA6" i="37"/>
  <c r="X7" i="37"/>
  <c r="Y7" i="37"/>
  <c r="Z7" i="37"/>
  <c r="X8" i="37"/>
  <c r="X9" i="37"/>
  <c r="Y9" i="37"/>
  <c r="Z9" i="37"/>
  <c r="AA9" i="37"/>
  <c r="Y10" i="37"/>
  <c r="X11" i="37"/>
  <c r="Y11" i="37"/>
  <c r="X12" i="37"/>
  <c r="Y12" i="37"/>
  <c r="Z12" i="37"/>
  <c r="AA12" i="37"/>
  <c r="Y13" i="37"/>
  <c r="X14" i="37"/>
  <c r="X15" i="37"/>
  <c r="Y15" i="37"/>
  <c r="Z15" i="37"/>
  <c r="Y16" i="37"/>
  <c r="X18" i="37"/>
  <c r="Y18" i="37"/>
  <c r="Z18" i="37"/>
  <c r="Y19" i="37"/>
  <c r="Z19" i="37"/>
  <c r="AA19" i="37"/>
  <c r="X20" i="37"/>
  <c r="Y20" i="37"/>
  <c r="X21" i="37"/>
  <c r="Y21" i="37"/>
  <c r="X22" i="37"/>
  <c r="Y22" i="37"/>
  <c r="X23" i="37"/>
  <c r="X24" i="37"/>
  <c r="Z24" i="37"/>
  <c r="X25" i="37"/>
  <c r="Y25" i="37"/>
  <c r="Z25" i="37"/>
  <c r="AA25" i="37"/>
  <c r="AB25" i="37" s="1"/>
  <c r="X26" i="37"/>
  <c r="Y26" i="37"/>
  <c r="Z27" i="37"/>
  <c r="AA27" i="37"/>
  <c r="X28" i="37"/>
  <c r="X29" i="37"/>
  <c r="Y29" i="37"/>
  <c r="Z30" i="37"/>
  <c r="X32" i="37"/>
  <c r="C52" i="4" s="1"/>
  <c r="K52" i="4" s="1"/>
  <c r="Y32" i="37"/>
  <c r="D52" i="4" s="1"/>
  <c r="Z33" i="37"/>
  <c r="AA33" i="37"/>
  <c r="Q34" i="37"/>
  <c r="R5" i="37"/>
  <c r="Q6" i="37"/>
  <c r="R6" i="37"/>
  <c r="R7" i="37"/>
  <c r="D24" i="3" s="1"/>
  <c r="L24" i="3" s="1"/>
  <c r="S7" i="37"/>
  <c r="F24" i="3" s="1"/>
  <c r="N24" i="3" s="1"/>
  <c r="Q8" i="37"/>
  <c r="R8" i="37"/>
  <c r="Q9" i="37"/>
  <c r="R9" i="37"/>
  <c r="Q10" i="37"/>
  <c r="R10" i="37"/>
  <c r="T10" i="37"/>
  <c r="R11" i="37"/>
  <c r="R13" i="37"/>
  <c r="S13" i="37"/>
  <c r="T13" i="37"/>
  <c r="R14" i="37"/>
  <c r="S14" i="37"/>
  <c r="Q15" i="37"/>
  <c r="R15" i="37"/>
  <c r="Q16" i="37"/>
  <c r="R16" i="37"/>
  <c r="S16" i="37"/>
  <c r="T16" i="37"/>
  <c r="Q17" i="37"/>
  <c r="R17" i="37"/>
  <c r="Q18" i="37"/>
  <c r="R18" i="37"/>
  <c r="Q19" i="37"/>
  <c r="R19" i="37"/>
  <c r="S19" i="37"/>
  <c r="T19" i="37"/>
  <c r="Q20" i="37"/>
  <c r="R20" i="37"/>
  <c r="Q21" i="37"/>
  <c r="Q22" i="37"/>
  <c r="R22" i="37"/>
  <c r="S22" i="37"/>
  <c r="R23" i="37"/>
  <c r="Q24" i="37"/>
  <c r="R24" i="37"/>
  <c r="Q25" i="37"/>
  <c r="R25" i="37"/>
  <c r="S25" i="37"/>
  <c r="T25" i="37"/>
  <c r="R26" i="37"/>
  <c r="Q27" i="37"/>
  <c r="Q28" i="37"/>
  <c r="R28" i="37"/>
  <c r="S28" i="37"/>
  <c r="T28" i="37"/>
  <c r="Q29" i="37"/>
  <c r="R29" i="37"/>
  <c r="Q30" i="37"/>
  <c r="R30" i="37"/>
  <c r="R31" i="37"/>
  <c r="Q32" i="37"/>
  <c r="R32" i="37"/>
  <c r="Q33" i="37"/>
  <c r="R34" i="37"/>
  <c r="S34" i="37"/>
  <c r="T34" i="37"/>
  <c r="R4" i="37"/>
  <c r="S4" i="37"/>
  <c r="T4" i="37"/>
  <c r="Q4" i="37"/>
  <c r="J32" i="37"/>
  <c r="J5" i="37"/>
  <c r="K5" i="37"/>
  <c r="L5" i="37"/>
  <c r="M5" i="37"/>
  <c r="J6" i="37"/>
  <c r="K6" i="37"/>
  <c r="L6" i="37"/>
  <c r="M6" i="37"/>
  <c r="J7" i="37"/>
  <c r="K7" i="37"/>
  <c r="L7" i="37"/>
  <c r="M7" i="37"/>
  <c r="J8" i="37"/>
  <c r="K8" i="37"/>
  <c r="L8" i="37"/>
  <c r="M8" i="37"/>
  <c r="J9" i="37"/>
  <c r="K9" i="37"/>
  <c r="L9" i="37"/>
  <c r="M9" i="37"/>
  <c r="J10" i="37"/>
  <c r="K10" i="37"/>
  <c r="L10" i="37"/>
  <c r="M10" i="37"/>
  <c r="J11" i="37"/>
  <c r="K11" i="37"/>
  <c r="L11" i="37"/>
  <c r="M11" i="37"/>
  <c r="J12" i="37"/>
  <c r="K12" i="37"/>
  <c r="L12" i="37"/>
  <c r="M12" i="37"/>
  <c r="J13" i="37"/>
  <c r="K13" i="37"/>
  <c r="L13" i="37"/>
  <c r="M13" i="37"/>
  <c r="J14" i="37"/>
  <c r="K14" i="37"/>
  <c r="L14" i="37"/>
  <c r="M14" i="37"/>
  <c r="J15" i="37"/>
  <c r="K15" i="37"/>
  <c r="L15" i="37"/>
  <c r="M15" i="37"/>
  <c r="J16" i="37"/>
  <c r="K16" i="37"/>
  <c r="L16" i="37"/>
  <c r="M16" i="37"/>
  <c r="J17" i="37"/>
  <c r="K17" i="37"/>
  <c r="L17" i="37"/>
  <c r="M17" i="37"/>
  <c r="J18" i="37"/>
  <c r="K18" i="37"/>
  <c r="J19" i="37"/>
  <c r="K19" i="37"/>
  <c r="L19" i="37"/>
  <c r="M19" i="37"/>
  <c r="J20" i="37"/>
  <c r="K20" i="37"/>
  <c r="L20" i="37"/>
  <c r="M20" i="37"/>
  <c r="J21" i="37"/>
  <c r="K21" i="37"/>
  <c r="L21" i="37"/>
  <c r="M21" i="37"/>
  <c r="J22" i="37"/>
  <c r="K22" i="37"/>
  <c r="L22" i="37"/>
  <c r="M22" i="37"/>
  <c r="J23" i="37"/>
  <c r="K23" i="37"/>
  <c r="L23" i="37"/>
  <c r="M23" i="37"/>
  <c r="J24" i="37"/>
  <c r="K24" i="37"/>
  <c r="L24" i="37"/>
  <c r="M24" i="37"/>
  <c r="J25" i="37"/>
  <c r="K25" i="37"/>
  <c r="L25" i="37"/>
  <c r="M25" i="37"/>
  <c r="J26" i="37"/>
  <c r="K26" i="37"/>
  <c r="L26" i="37"/>
  <c r="M26" i="37"/>
  <c r="J27" i="37"/>
  <c r="K27" i="37"/>
  <c r="L27" i="37"/>
  <c r="M27" i="37"/>
  <c r="J28" i="37"/>
  <c r="K28" i="37"/>
  <c r="L28" i="37"/>
  <c r="M28" i="37"/>
  <c r="J29" i="37"/>
  <c r="C49" i="13" s="1"/>
  <c r="K29" i="37"/>
  <c r="L29" i="37"/>
  <c r="J30" i="37"/>
  <c r="K30" i="37"/>
  <c r="L30" i="37"/>
  <c r="M30" i="37"/>
  <c r="J31" i="37"/>
  <c r="K31" i="37"/>
  <c r="L31" i="37"/>
  <c r="K32" i="37"/>
  <c r="K4" i="37"/>
  <c r="L4" i="37"/>
  <c r="M4" i="37"/>
  <c r="J4" i="37"/>
  <c r="C34" i="37"/>
  <c r="D5" i="37"/>
  <c r="E5" i="37"/>
  <c r="F5" i="37"/>
  <c r="C6" i="37"/>
  <c r="D6" i="37"/>
  <c r="E6" i="37"/>
  <c r="F6" i="37"/>
  <c r="C7" i="37"/>
  <c r="D7" i="37"/>
  <c r="E7" i="37"/>
  <c r="F7" i="37"/>
  <c r="C8" i="37"/>
  <c r="D8" i="37"/>
  <c r="E8" i="37"/>
  <c r="F8" i="37"/>
  <c r="C9" i="37"/>
  <c r="D9" i="37"/>
  <c r="E9" i="37"/>
  <c r="F9" i="37"/>
  <c r="C10" i="37"/>
  <c r="D10" i="37"/>
  <c r="E10" i="37"/>
  <c r="F10" i="37"/>
  <c r="C11" i="37"/>
  <c r="D11" i="37"/>
  <c r="E11" i="37"/>
  <c r="F11" i="37"/>
  <c r="C12" i="37"/>
  <c r="D12" i="37"/>
  <c r="E12" i="37"/>
  <c r="F12" i="37"/>
  <c r="C13" i="37"/>
  <c r="D13" i="37"/>
  <c r="E13" i="37"/>
  <c r="F13" i="37"/>
  <c r="C14" i="37"/>
  <c r="D14" i="37"/>
  <c r="E14" i="37"/>
  <c r="F14" i="37"/>
  <c r="C15" i="37"/>
  <c r="D15" i="37"/>
  <c r="E15" i="37"/>
  <c r="F15" i="37"/>
  <c r="C16" i="37"/>
  <c r="D16" i="37"/>
  <c r="E16" i="37"/>
  <c r="F16" i="37"/>
  <c r="C17" i="37"/>
  <c r="D17" i="37"/>
  <c r="E17" i="37"/>
  <c r="F17" i="37"/>
  <c r="C18" i="37"/>
  <c r="D18" i="37"/>
  <c r="E18" i="37"/>
  <c r="F18" i="37"/>
  <c r="C19" i="37"/>
  <c r="D19" i="37"/>
  <c r="E19" i="37"/>
  <c r="F19" i="37"/>
  <c r="C20" i="37"/>
  <c r="D20" i="37"/>
  <c r="E20" i="37"/>
  <c r="F20" i="37"/>
  <c r="C21" i="37"/>
  <c r="D21" i="37"/>
  <c r="E21" i="37"/>
  <c r="F21" i="37"/>
  <c r="C22" i="37"/>
  <c r="D22" i="37"/>
  <c r="E22" i="37"/>
  <c r="F22" i="37"/>
  <c r="C23" i="37"/>
  <c r="D23" i="37"/>
  <c r="E23" i="37"/>
  <c r="F23" i="37"/>
  <c r="C24" i="37"/>
  <c r="D24" i="37"/>
  <c r="E24" i="37"/>
  <c r="F24" i="37"/>
  <c r="C25" i="37"/>
  <c r="D25" i="37"/>
  <c r="E25" i="37"/>
  <c r="F25" i="37"/>
  <c r="C26" i="37"/>
  <c r="D26" i="37"/>
  <c r="E26" i="37"/>
  <c r="F26" i="37"/>
  <c r="C27" i="37"/>
  <c r="D27" i="37"/>
  <c r="E27" i="37"/>
  <c r="F27" i="37"/>
  <c r="C28" i="37"/>
  <c r="D28" i="37"/>
  <c r="E28" i="37"/>
  <c r="F28" i="37"/>
  <c r="C29" i="37"/>
  <c r="D29" i="37"/>
  <c r="E29" i="37"/>
  <c r="F29" i="37"/>
  <c r="C30" i="37"/>
  <c r="D30" i="37"/>
  <c r="E30" i="37"/>
  <c r="F30" i="37"/>
  <c r="C31" i="37"/>
  <c r="D31" i="37"/>
  <c r="E31" i="37"/>
  <c r="F31" i="37"/>
  <c r="C32" i="37"/>
  <c r="D32" i="37"/>
  <c r="E32" i="37"/>
  <c r="F32" i="37"/>
  <c r="C33" i="37"/>
  <c r="D33" i="37"/>
  <c r="E33" i="37"/>
  <c r="F33" i="37"/>
  <c r="D34" i="37"/>
  <c r="E34" i="37"/>
  <c r="F34" i="37"/>
  <c r="N169" i="44"/>
  <c r="M169" i="44"/>
  <c r="L169" i="44"/>
  <c r="K169" i="44"/>
  <c r="N168" i="44"/>
  <c r="M168" i="44"/>
  <c r="L168" i="44"/>
  <c r="K168" i="44"/>
  <c r="N167" i="44"/>
  <c r="M167" i="44"/>
  <c r="L167" i="44"/>
  <c r="K167" i="44"/>
  <c r="N166" i="44"/>
  <c r="M166" i="44"/>
  <c r="L166" i="44"/>
  <c r="K166" i="44"/>
  <c r="N165" i="44"/>
  <c r="M165" i="44"/>
  <c r="L165" i="44"/>
  <c r="K165" i="44"/>
  <c r="N164" i="44"/>
  <c r="M164" i="44"/>
  <c r="L164" i="44"/>
  <c r="K164" i="44"/>
  <c r="N163" i="44"/>
  <c r="M163" i="44"/>
  <c r="L163" i="44"/>
  <c r="K163" i="44"/>
  <c r="O162" i="44"/>
  <c r="N162" i="44"/>
  <c r="M162" i="44"/>
  <c r="L162" i="44"/>
  <c r="K162" i="44"/>
  <c r="N161" i="44"/>
  <c r="M161" i="44"/>
  <c r="L161" i="44"/>
  <c r="K161" i="44"/>
  <c r="O160" i="44"/>
  <c r="N160" i="44"/>
  <c r="M160" i="44"/>
  <c r="L160" i="44"/>
  <c r="K160" i="44"/>
  <c r="N159" i="44"/>
  <c r="M159" i="44"/>
  <c r="L159" i="44"/>
  <c r="K159" i="44"/>
  <c r="N158" i="44"/>
  <c r="M158" i="44"/>
  <c r="L158" i="44"/>
  <c r="K158" i="44"/>
  <c r="N157" i="44"/>
  <c r="M157" i="44"/>
  <c r="L157" i="44"/>
  <c r="K157" i="44"/>
  <c r="O156" i="44"/>
  <c r="N156" i="44"/>
  <c r="M156" i="44"/>
  <c r="L156" i="44"/>
  <c r="K156" i="44"/>
  <c r="N155" i="44"/>
  <c r="M155" i="44"/>
  <c r="L155" i="44"/>
  <c r="K155" i="44"/>
  <c r="O154" i="44"/>
  <c r="N154" i="44"/>
  <c r="M154" i="44"/>
  <c r="L154" i="44"/>
  <c r="K154" i="44"/>
  <c r="N153" i="44"/>
  <c r="M153" i="44"/>
  <c r="L153" i="44"/>
  <c r="K153" i="44"/>
  <c r="N152" i="44"/>
  <c r="M152" i="44"/>
  <c r="L152" i="44"/>
  <c r="K152" i="44"/>
  <c r="N151" i="44"/>
  <c r="M151" i="44"/>
  <c r="L151" i="44"/>
  <c r="K151" i="44"/>
  <c r="O150" i="44"/>
  <c r="N150" i="44"/>
  <c r="M150" i="44"/>
  <c r="L150" i="44"/>
  <c r="K150" i="44"/>
  <c r="N149" i="44"/>
  <c r="M149" i="44"/>
  <c r="L149" i="44"/>
  <c r="K149" i="44"/>
  <c r="O148" i="44"/>
  <c r="N148" i="44"/>
  <c r="M148" i="44"/>
  <c r="L148" i="44"/>
  <c r="K148" i="44"/>
  <c r="N147" i="44"/>
  <c r="M147" i="44"/>
  <c r="L147" i="44"/>
  <c r="K147" i="44"/>
  <c r="O146" i="44"/>
  <c r="N146" i="44"/>
  <c r="M146" i="44"/>
  <c r="L146" i="44"/>
  <c r="K146" i="44"/>
  <c r="N145" i="44"/>
  <c r="M145" i="44"/>
  <c r="L145" i="44"/>
  <c r="K145" i="44"/>
  <c r="O144" i="44"/>
  <c r="N144" i="44"/>
  <c r="M144" i="44"/>
  <c r="L144" i="44"/>
  <c r="K144" i="44"/>
  <c r="N143" i="44"/>
  <c r="M143" i="44"/>
  <c r="L143" i="44"/>
  <c r="K143" i="44"/>
  <c r="N142" i="44"/>
  <c r="M142" i="44"/>
  <c r="L142" i="44"/>
  <c r="K142" i="44"/>
  <c r="N141" i="44"/>
  <c r="M141" i="44"/>
  <c r="L141" i="44"/>
  <c r="K141" i="44"/>
  <c r="N140" i="44"/>
  <c r="M140" i="44"/>
  <c r="L140" i="44"/>
  <c r="K140" i="44"/>
  <c r="N139" i="44"/>
  <c r="M139" i="44"/>
  <c r="L139" i="44"/>
  <c r="K139" i="44"/>
  <c r="N138" i="44"/>
  <c r="M138" i="44"/>
  <c r="L138" i="44"/>
  <c r="K138" i="44"/>
  <c r="N137" i="44"/>
  <c r="M137" i="44"/>
  <c r="L137" i="44"/>
  <c r="K137" i="44"/>
  <c r="N136" i="44"/>
  <c r="M136" i="44"/>
  <c r="L136" i="44"/>
  <c r="K136" i="44"/>
  <c r="N135" i="44"/>
  <c r="M135" i="44"/>
  <c r="L135" i="44"/>
  <c r="K135" i="44"/>
  <c r="N134" i="44"/>
  <c r="M134" i="44"/>
  <c r="L134" i="44"/>
  <c r="K134" i="44"/>
  <c r="N133" i="44"/>
  <c r="M133" i="44"/>
  <c r="L133" i="44"/>
  <c r="K133" i="44"/>
  <c r="N132" i="44"/>
  <c r="M132" i="44"/>
  <c r="L132" i="44"/>
  <c r="K132" i="44"/>
  <c r="N131" i="44"/>
  <c r="AA61" i="37" s="1"/>
  <c r="M131" i="44"/>
  <c r="L131" i="44"/>
  <c r="K131" i="44"/>
  <c r="N130" i="44"/>
  <c r="M130" i="44"/>
  <c r="L130" i="44"/>
  <c r="K130" i="44"/>
  <c r="N129" i="44"/>
  <c r="M129" i="44"/>
  <c r="L129" i="44"/>
  <c r="K129" i="44"/>
  <c r="N128" i="44"/>
  <c r="M128" i="44"/>
  <c r="L128" i="44"/>
  <c r="K128" i="44"/>
  <c r="N127" i="44"/>
  <c r="M127" i="44"/>
  <c r="L127" i="44"/>
  <c r="K127" i="44"/>
  <c r="N126" i="44"/>
  <c r="M126" i="44"/>
  <c r="L126" i="44"/>
  <c r="K126" i="44"/>
  <c r="N125" i="44"/>
  <c r="M125" i="44"/>
  <c r="L125" i="44"/>
  <c r="K125" i="44"/>
  <c r="N124" i="44"/>
  <c r="M124" i="44"/>
  <c r="L124" i="44"/>
  <c r="K124" i="44"/>
  <c r="N123" i="44"/>
  <c r="M123" i="44"/>
  <c r="L123" i="44"/>
  <c r="K123" i="44"/>
  <c r="N122" i="44"/>
  <c r="M122" i="44"/>
  <c r="L122" i="44"/>
  <c r="K122" i="44"/>
  <c r="N121" i="44"/>
  <c r="M121" i="44"/>
  <c r="L121" i="44"/>
  <c r="K121" i="44"/>
  <c r="N120" i="44"/>
  <c r="M120" i="44"/>
  <c r="L120" i="44"/>
  <c r="K120" i="44"/>
  <c r="O119" i="44"/>
  <c r="N119" i="44"/>
  <c r="M119" i="44"/>
  <c r="L119" i="44"/>
  <c r="K119" i="44"/>
  <c r="N118" i="44"/>
  <c r="M118" i="44"/>
  <c r="L118" i="44"/>
  <c r="K118" i="44"/>
  <c r="N117" i="44"/>
  <c r="M117" i="44"/>
  <c r="L117" i="44"/>
  <c r="K117" i="44"/>
  <c r="N116" i="44"/>
  <c r="M116" i="44"/>
  <c r="L116" i="44"/>
  <c r="K116" i="44"/>
  <c r="O115" i="44"/>
  <c r="N115" i="44"/>
  <c r="M115" i="44"/>
  <c r="L115" i="44"/>
  <c r="K115" i="44"/>
  <c r="N114" i="44"/>
  <c r="M114" i="44"/>
  <c r="L114" i="44"/>
  <c r="K114" i="44"/>
  <c r="F114" i="44"/>
  <c r="O113" i="44"/>
  <c r="N113" i="44"/>
  <c r="M113" i="44"/>
  <c r="L113" i="44"/>
  <c r="K113" i="44"/>
  <c r="N112" i="44"/>
  <c r="M112" i="44"/>
  <c r="L112" i="44"/>
  <c r="K112" i="44"/>
  <c r="N111" i="44"/>
  <c r="M111" i="44"/>
  <c r="L111" i="44"/>
  <c r="K111" i="44"/>
  <c r="N110" i="44"/>
  <c r="AA40" i="37" s="1"/>
  <c r="M110" i="44"/>
  <c r="Z40" i="37" s="1"/>
  <c r="L110" i="44"/>
  <c r="K110" i="44"/>
  <c r="F110" i="44"/>
  <c r="O109" i="44"/>
  <c r="N109" i="44"/>
  <c r="M109" i="44"/>
  <c r="L109" i="44"/>
  <c r="K109" i="44"/>
  <c r="N108" i="44"/>
  <c r="M108" i="44"/>
  <c r="L108" i="44"/>
  <c r="K108" i="44"/>
  <c r="O107" i="44"/>
  <c r="N107" i="44"/>
  <c r="M107" i="44"/>
  <c r="L107" i="44"/>
  <c r="K107" i="44"/>
  <c r="F107" i="44"/>
  <c r="N106" i="44"/>
  <c r="M106" i="44"/>
  <c r="L106" i="44"/>
  <c r="K106" i="44"/>
  <c r="O105" i="44"/>
  <c r="N105" i="44"/>
  <c r="M105" i="44"/>
  <c r="L105" i="44"/>
  <c r="K105" i="44"/>
  <c r="N104" i="44"/>
  <c r="M104" i="44"/>
  <c r="L104" i="44"/>
  <c r="K104" i="44"/>
  <c r="F104" i="44"/>
  <c r="O103" i="44"/>
  <c r="N103" i="44"/>
  <c r="M103" i="44"/>
  <c r="L103" i="44"/>
  <c r="K103" i="44"/>
  <c r="N102" i="44"/>
  <c r="M102" i="44"/>
  <c r="L102" i="44"/>
  <c r="K102" i="44"/>
  <c r="O101" i="44"/>
  <c r="N101" i="44"/>
  <c r="M101" i="44"/>
  <c r="L101" i="44"/>
  <c r="K101" i="44"/>
  <c r="F101" i="44"/>
  <c r="N100" i="44"/>
  <c r="M100" i="44"/>
  <c r="L100" i="44"/>
  <c r="K100" i="44"/>
  <c r="N99" i="44"/>
  <c r="M99" i="44"/>
  <c r="L99" i="44"/>
  <c r="K99" i="44"/>
  <c r="N98" i="44"/>
  <c r="M98" i="44"/>
  <c r="L98" i="44"/>
  <c r="K98" i="44"/>
  <c r="F98" i="44"/>
  <c r="N97" i="44"/>
  <c r="M97" i="44"/>
  <c r="L97" i="44"/>
  <c r="K97" i="44"/>
  <c r="N96" i="44"/>
  <c r="M96" i="44"/>
  <c r="L96" i="44"/>
  <c r="K96" i="44"/>
  <c r="N95" i="44"/>
  <c r="M95" i="44"/>
  <c r="L95" i="44"/>
  <c r="K95" i="44"/>
  <c r="F95" i="44"/>
  <c r="N94" i="44"/>
  <c r="M94" i="44"/>
  <c r="L94" i="44"/>
  <c r="K94" i="44"/>
  <c r="N93" i="44"/>
  <c r="M93" i="44"/>
  <c r="L93" i="44"/>
  <c r="K93" i="44"/>
  <c r="N92" i="44"/>
  <c r="M92" i="44"/>
  <c r="L92" i="44"/>
  <c r="K92" i="44"/>
  <c r="F92" i="44"/>
  <c r="N91" i="44"/>
  <c r="M91" i="44"/>
  <c r="L91" i="44"/>
  <c r="K91" i="44"/>
  <c r="N90" i="44"/>
  <c r="M90" i="44"/>
  <c r="L90" i="44"/>
  <c r="K90" i="44"/>
  <c r="N89" i="44"/>
  <c r="T31" i="37" s="1"/>
  <c r="M89" i="44"/>
  <c r="S49" i="37" s="1"/>
  <c r="L89" i="44"/>
  <c r="K89" i="44"/>
  <c r="N88" i="44"/>
  <c r="M88" i="44"/>
  <c r="L88" i="44"/>
  <c r="K88" i="44"/>
  <c r="N87" i="44"/>
  <c r="M87" i="44"/>
  <c r="L87" i="44"/>
  <c r="K87" i="44"/>
  <c r="F87" i="44"/>
  <c r="N86" i="44"/>
  <c r="M86" i="44"/>
  <c r="L86" i="44"/>
  <c r="K86" i="44"/>
  <c r="F86" i="44"/>
  <c r="N85" i="44"/>
  <c r="M85" i="44"/>
  <c r="L85" i="44"/>
  <c r="K85" i="44"/>
  <c r="N84" i="44"/>
  <c r="M84" i="44"/>
  <c r="L84" i="44"/>
  <c r="K84" i="44"/>
  <c r="N83" i="44"/>
  <c r="M83" i="44"/>
  <c r="L83" i="44"/>
  <c r="K83" i="44"/>
  <c r="F83" i="44"/>
  <c r="N82" i="44"/>
  <c r="M82" i="44"/>
  <c r="L82" i="44"/>
  <c r="K82" i="44"/>
  <c r="N81" i="44"/>
  <c r="M81" i="44"/>
  <c r="L81" i="44"/>
  <c r="K81" i="44"/>
  <c r="N80" i="44"/>
  <c r="M80" i="44"/>
  <c r="L80" i="44"/>
  <c r="K80" i="44"/>
  <c r="F80" i="44"/>
  <c r="N79" i="44"/>
  <c r="M79" i="44"/>
  <c r="L79" i="44"/>
  <c r="K79" i="44"/>
  <c r="O78" i="44"/>
  <c r="N78" i="44"/>
  <c r="M78" i="44"/>
  <c r="L78" i="44"/>
  <c r="K78" i="44"/>
  <c r="N77" i="44"/>
  <c r="M77" i="44"/>
  <c r="L77" i="44"/>
  <c r="K77" i="44"/>
  <c r="F77" i="44"/>
  <c r="O76" i="44"/>
  <c r="N76" i="44"/>
  <c r="M76" i="44"/>
  <c r="L76" i="44"/>
  <c r="K76" i="44"/>
  <c r="N75" i="44"/>
  <c r="M75" i="44"/>
  <c r="L75" i="44"/>
  <c r="K75" i="44"/>
  <c r="N74" i="44"/>
  <c r="M74" i="44"/>
  <c r="L74" i="44"/>
  <c r="K74" i="44"/>
  <c r="F74" i="44"/>
  <c r="N73" i="44"/>
  <c r="M73" i="44"/>
  <c r="L73" i="44"/>
  <c r="K73" i="44"/>
  <c r="O72" i="44"/>
  <c r="N72" i="44"/>
  <c r="M72" i="44"/>
  <c r="L72" i="44"/>
  <c r="K72" i="44"/>
  <c r="N71" i="44"/>
  <c r="M71" i="44"/>
  <c r="L71" i="44"/>
  <c r="K71" i="44"/>
  <c r="F71" i="44"/>
  <c r="O70" i="44"/>
  <c r="N70" i="44"/>
  <c r="M70" i="44"/>
  <c r="L70" i="44"/>
  <c r="K70" i="44"/>
  <c r="N69" i="44"/>
  <c r="M69" i="44"/>
  <c r="L69" i="44"/>
  <c r="K69" i="44"/>
  <c r="N68" i="44"/>
  <c r="M59" i="37" s="1"/>
  <c r="G44" i="8" s="1"/>
  <c r="O44" i="8" s="1"/>
  <c r="M68" i="44"/>
  <c r="L59" i="37" s="1"/>
  <c r="F44" i="8" s="1"/>
  <c r="N44" i="8" s="1"/>
  <c r="L68" i="44"/>
  <c r="K68" i="44"/>
  <c r="F68" i="44"/>
  <c r="N67" i="44"/>
  <c r="M67" i="44"/>
  <c r="L67" i="44"/>
  <c r="K67" i="44"/>
  <c r="O66" i="44"/>
  <c r="N66" i="44"/>
  <c r="M66" i="44"/>
  <c r="L66" i="44"/>
  <c r="K66" i="44"/>
  <c r="N65" i="44"/>
  <c r="M65" i="44"/>
  <c r="L65" i="44"/>
  <c r="K65" i="44"/>
  <c r="F65" i="44"/>
  <c r="O64" i="44"/>
  <c r="N64" i="44"/>
  <c r="M64" i="44"/>
  <c r="L64" i="44"/>
  <c r="K64" i="44"/>
  <c r="N63" i="44"/>
  <c r="M63" i="44"/>
  <c r="L63" i="44"/>
  <c r="K63" i="44"/>
  <c r="O62" i="44"/>
  <c r="N62" i="44"/>
  <c r="M62" i="44"/>
  <c r="L62" i="44"/>
  <c r="K62" i="44"/>
  <c r="F62" i="44"/>
  <c r="N61" i="44"/>
  <c r="M61" i="44"/>
  <c r="L61" i="44"/>
  <c r="K61" i="44"/>
  <c r="O60" i="44"/>
  <c r="N60" i="44"/>
  <c r="M60" i="44"/>
  <c r="L60" i="44"/>
  <c r="K60" i="44"/>
  <c r="N59" i="44"/>
  <c r="M59" i="44"/>
  <c r="L59" i="44"/>
  <c r="K59" i="44"/>
  <c r="F59" i="44"/>
  <c r="N58" i="44"/>
  <c r="M58" i="44"/>
  <c r="L58" i="44"/>
  <c r="K58" i="44"/>
  <c r="N57" i="44"/>
  <c r="M57" i="44"/>
  <c r="L57" i="44"/>
  <c r="K57" i="44"/>
  <c r="F57" i="44"/>
  <c r="N56" i="44"/>
  <c r="M56" i="44"/>
  <c r="L56" i="44"/>
  <c r="K56" i="44"/>
  <c r="F56" i="44"/>
  <c r="N55" i="44"/>
  <c r="M55" i="44"/>
  <c r="L55" i="44"/>
  <c r="K55" i="44"/>
  <c r="F55" i="44"/>
  <c r="N54" i="44"/>
  <c r="M54" i="44"/>
  <c r="L54" i="44"/>
  <c r="K54" i="44"/>
  <c r="F54" i="44"/>
  <c r="N53" i="44"/>
  <c r="M53" i="44"/>
  <c r="L53" i="44"/>
  <c r="K53" i="44"/>
  <c r="F53" i="44"/>
  <c r="N52" i="44"/>
  <c r="M52" i="44"/>
  <c r="L52" i="44"/>
  <c r="K52" i="44"/>
  <c r="F52" i="44"/>
  <c r="N51" i="44"/>
  <c r="M51" i="44"/>
  <c r="L51" i="44"/>
  <c r="K51" i="44"/>
  <c r="F51" i="44"/>
  <c r="N50" i="44"/>
  <c r="M50" i="44"/>
  <c r="L50" i="44"/>
  <c r="K50" i="44"/>
  <c r="F50" i="44"/>
  <c r="N49" i="44"/>
  <c r="M49" i="44"/>
  <c r="L49" i="44"/>
  <c r="K49" i="44"/>
  <c r="F49" i="44"/>
  <c r="N48" i="44"/>
  <c r="M48" i="44"/>
  <c r="L48" i="44"/>
  <c r="K48" i="44"/>
  <c r="F48" i="44"/>
  <c r="N47" i="44"/>
  <c r="M18" i="37" s="1"/>
  <c r="M47" i="44"/>
  <c r="L18" i="37" s="1"/>
  <c r="L47" i="44"/>
  <c r="K47" i="44"/>
  <c r="F47" i="44"/>
  <c r="N46" i="44"/>
  <c r="M46" i="44"/>
  <c r="L46" i="44"/>
  <c r="K46" i="44"/>
  <c r="F46" i="44"/>
  <c r="O45" i="44"/>
  <c r="N45" i="44"/>
  <c r="M45" i="44"/>
  <c r="L45" i="44"/>
  <c r="K45" i="44"/>
  <c r="F45" i="44"/>
  <c r="N44" i="44"/>
  <c r="M44" i="44"/>
  <c r="L44" i="44"/>
  <c r="K44" i="44"/>
  <c r="F44" i="44"/>
  <c r="O43" i="44"/>
  <c r="O169" i="44" s="1"/>
  <c r="F43" i="44"/>
  <c r="O42" i="44"/>
  <c r="O126" i="44" s="1"/>
  <c r="F42" i="44"/>
  <c r="O41" i="44"/>
  <c r="O167" i="44" s="1"/>
  <c r="F41" i="44"/>
  <c r="O40" i="44"/>
  <c r="O124" i="44" s="1"/>
  <c r="F40" i="44"/>
  <c r="O39" i="44"/>
  <c r="O165" i="44" s="1"/>
  <c r="F39" i="44"/>
  <c r="O38" i="44"/>
  <c r="O122" i="44" s="1"/>
  <c r="F38" i="44"/>
  <c r="O37" i="44"/>
  <c r="O163" i="44" s="1"/>
  <c r="F37" i="44"/>
  <c r="O36" i="44"/>
  <c r="O120" i="44" s="1"/>
  <c r="F36" i="44"/>
  <c r="O35" i="44"/>
  <c r="O161" i="44" s="1"/>
  <c r="F35" i="44"/>
  <c r="O34" i="44"/>
  <c r="O118" i="44" s="1"/>
  <c r="F34" i="44"/>
  <c r="O33" i="44"/>
  <c r="O159" i="44" s="1"/>
  <c r="F33" i="44"/>
  <c r="O32" i="44"/>
  <c r="O74" i="44" s="1"/>
  <c r="F32" i="44"/>
  <c r="O31" i="44"/>
  <c r="O157" i="44" s="1"/>
  <c r="F31" i="44"/>
  <c r="O30" i="44"/>
  <c r="P36" i="44" s="1"/>
  <c r="F30" i="44"/>
  <c r="O29" i="44"/>
  <c r="O155" i="44" s="1"/>
  <c r="F29" i="44"/>
  <c r="O28" i="44"/>
  <c r="O112" i="44" s="1"/>
  <c r="F28" i="44"/>
  <c r="O27" i="44"/>
  <c r="O111" i="44" s="1"/>
  <c r="F27" i="44"/>
  <c r="O26" i="44"/>
  <c r="O110" i="44" s="1"/>
  <c r="F26" i="44"/>
  <c r="O25" i="44"/>
  <c r="O151" i="44" s="1"/>
  <c r="F25" i="44"/>
  <c r="O24" i="44"/>
  <c r="O108" i="44" s="1"/>
  <c r="F24" i="44"/>
  <c r="O23" i="44"/>
  <c r="O149" i="44" s="1"/>
  <c r="F23" i="44"/>
  <c r="O22" i="44"/>
  <c r="O106" i="44" s="1"/>
  <c r="F22" i="44"/>
  <c r="O21" i="44"/>
  <c r="O147" i="44" s="1"/>
  <c r="F21" i="44"/>
  <c r="O20" i="44"/>
  <c r="O104" i="44" s="1"/>
  <c r="F20" i="44"/>
  <c r="O19" i="44"/>
  <c r="O145" i="44" s="1"/>
  <c r="F19" i="44"/>
  <c r="O18" i="44"/>
  <c r="O102" i="44" s="1"/>
  <c r="F18" i="44"/>
  <c r="O17" i="44"/>
  <c r="O143" i="44" s="1"/>
  <c r="F17" i="44"/>
  <c r="O16" i="44"/>
  <c r="O142" i="44" s="1"/>
  <c r="F16" i="44"/>
  <c r="O15" i="44"/>
  <c r="O141" i="44" s="1"/>
  <c r="F15" i="44"/>
  <c r="O14" i="44"/>
  <c r="O56" i="44" s="1"/>
  <c r="F14" i="44"/>
  <c r="O13" i="44"/>
  <c r="O139" i="44" s="1"/>
  <c r="F13" i="44"/>
  <c r="O12" i="44"/>
  <c r="O54" i="44" s="1"/>
  <c r="F12" i="44"/>
  <c r="O11" i="44"/>
  <c r="O137" i="44" s="1"/>
  <c r="F11" i="44"/>
  <c r="O10" i="44"/>
  <c r="O52" i="44" s="1"/>
  <c r="F10" i="44"/>
  <c r="O9" i="44"/>
  <c r="P15" i="44" s="1"/>
  <c r="F9" i="44"/>
  <c r="O8" i="44"/>
  <c r="O134" i="44" s="1"/>
  <c r="F8" i="44"/>
  <c r="O7" i="44"/>
  <c r="O91" i="44" s="1"/>
  <c r="F7" i="44"/>
  <c r="O6" i="44"/>
  <c r="O132" i="44" s="1"/>
  <c r="F6" i="44"/>
  <c r="O5" i="44"/>
  <c r="O89" i="44" s="1"/>
  <c r="F5" i="44"/>
  <c r="O4" i="44"/>
  <c r="O130" i="44" s="1"/>
  <c r="F4" i="44"/>
  <c r="O3" i="44"/>
  <c r="O87" i="44" s="1"/>
  <c r="F3" i="44"/>
  <c r="O2" i="44"/>
  <c r="O128" i="44" s="1"/>
  <c r="F2" i="44"/>
  <c r="AB15" i="37" l="1"/>
  <c r="AB9" i="37"/>
  <c r="AB6" i="37"/>
  <c r="S41" i="37"/>
  <c r="F60" i="44"/>
  <c r="AA20" i="37"/>
  <c r="F105" i="44"/>
  <c r="F102" i="44"/>
  <c r="F99" i="44"/>
  <c r="F84" i="44"/>
  <c r="F81" i="44"/>
  <c r="F78" i="44"/>
  <c r="F69" i="44"/>
  <c r="F66" i="44"/>
  <c r="X10" i="37"/>
  <c r="Q23" i="37"/>
  <c r="Q14" i="37"/>
  <c r="J60" i="37"/>
  <c r="C45" i="8" s="1"/>
  <c r="K45" i="8" s="1"/>
  <c r="AG44" i="8" s="1"/>
  <c r="AF44" i="8" s="1"/>
  <c r="R27" i="37"/>
  <c r="AA24" i="37"/>
  <c r="Y5" i="37"/>
  <c r="S59" i="37"/>
  <c r="Q31" i="37"/>
  <c r="Q26" i="37"/>
  <c r="R21" i="37"/>
  <c r="Y23" i="37"/>
  <c r="X19" i="37"/>
  <c r="AB19" i="37" s="1"/>
  <c r="Y8" i="37"/>
  <c r="T55" i="11"/>
  <c r="X13" i="37"/>
  <c r="AB18" i="37"/>
  <c r="AB12" i="37"/>
  <c r="F63" i="44"/>
  <c r="O40" i="11"/>
  <c r="T5" i="37"/>
  <c r="S26" i="37"/>
  <c r="M51" i="37"/>
  <c r="G35" i="8" s="1"/>
  <c r="O35" i="8" s="1"/>
  <c r="F72" i="44"/>
  <c r="S29" i="37"/>
  <c r="AA7" i="37"/>
  <c r="AB7" i="37" s="1"/>
  <c r="M54" i="37"/>
  <c r="G38" i="8" s="1"/>
  <c r="O38" i="8" s="1"/>
  <c r="T41" i="37"/>
  <c r="Z41" i="37"/>
  <c r="F90" i="44"/>
  <c r="AA10" i="37"/>
  <c r="F75" i="44"/>
  <c r="T32" i="37"/>
  <c r="S17" i="37"/>
  <c r="M57" i="37"/>
  <c r="G42" i="8" s="1"/>
  <c r="O42" i="8" s="1"/>
  <c r="S50" i="37"/>
  <c r="F93" i="44"/>
  <c r="T20" i="37"/>
  <c r="AA22" i="37"/>
  <c r="AB22" i="37" s="1"/>
  <c r="AA13" i="37"/>
  <c r="AB13" i="37" s="1"/>
  <c r="L57" i="37"/>
  <c r="F42" i="8" s="1"/>
  <c r="M66" i="37"/>
  <c r="G52" i="8" s="1"/>
  <c r="O52" i="8" s="1"/>
  <c r="P52" i="8" s="1"/>
  <c r="T62" i="37"/>
  <c r="T54" i="37"/>
  <c r="T44" i="37"/>
  <c r="F96" i="44"/>
  <c r="S62" i="37"/>
  <c r="AN4" i="37"/>
  <c r="F108" i="44"/>
  <c r="T8" i="37"/>
  <c r="T23" i="37"/>
  <c r="Q66" i="37"/>
  <c r="F111" i="44"/>
  <c r="T11" i="37"/>
  <c r="AA16" i="37"/>
  <c r="M60" i="37"/>
  <c r="G45" i="8" s="1"/>
  <c r="O45" i="8" s="1"/>
  <c r="T65" i="37"/>
  <c r="M31" i="37"/>
  <c r="T26" i="37"/>
  <c r="S11" i="37"/>
  <c r="Z16" i="37"/>
  <c r="T47" i="37"/>
  <c r="M29" i="37"/>
  <c r="M49" i="37"/>
  <c r="G33" i="8" s="1"/>
  <c r="H33" i="8" s="1"/>
  <c r="Q4" i="15"/>
  <c r="Q8" i="15"/>
  <c r="K4" i="15"/>
  <c r="M15" i="15"/>
  <c r="M7" i="15"/>
  <c r="Q5" i="15"/>
  <c r="K5" i="15"/>
  <c r="Q15" i="15"/>
  <c r="K15" i="15"/>
  <c r="M14" i="15"/>
  <c r="Q14" i="15"/>
  <c r="K14" i="15"/>
  <c r="M13" i="15"/>
  <c r="Q13" i="15"/>
  <c r="K13" i="15"/>
  <c r="M12" i="15"/>
  <c r="Q12" i="15"/>
  <c r="K12" i="15"/>
  <c r="M11" i="15"/>
  <c r="Q11" i="15"/>
  <c r="K11" i="15"/>
  <c r="M10" i="15"/>
  <c r="Q10" i="15"/>
  <c r="K10" i="15"/>
  <c r="M9" i="15"/>
  <c r="Q9" i="15"/>
  <c r="K9" i="15"/>
  <c r="M8" i="15"/>
  <c r="Q7" i="15"/>
  <c r="K7" i="15"/>
  <c r="M6" i="15"/>
  <c r="F103" i="44"/>
  <c r="AA17" i="37"/>
  <c r="T30" i="37"/>
  <c r="T27" i="37"/>
  <c r="T57" i="37"/>
  <c r="T21" i="37"/>
  <c r="AA23" i="37"/>
  <c r="T67" i="37"/>
  <c r="T60" i="37"/>
  <c r="F109" i="44"/>
  <c r="S12" i="37"/>
  <c r="T22" i="37"/>
  <c r="T7" i="37"/>
  <c r="G24" i="3" s="1"/>
  <c r="O24" i="3" s="1"/>
  <c r="P24" i="3" s="1"/>
  <c r="Z5" i="37"/>
  <c r="AB5" i="37" s="1"/>
  <c r="T63" i="37"/>
  <c r="R63" i="37"/>
  <c r="T51" i="37"/>
  <c r="F113" i="44"/>
  <c r="AG73" i="37"/>
  <c r="AG74" i="37" s="1"/>
  <c r="H37" i="7"/>
  <c r="AG20" i="8"/>
  <c r="AF20" i="8" s="1"/>
  <c r="M29" i="7"/>
  <c r="AG31" i="8"/>
  <c r="AF31" i="8" s="1"/>
  <c r="T23" i="3"/>
  <c r="M24" i="7"/>
  <c r="M21" i="7"/>
  <c r="AG37" i="8"/>
  <c r="H25" i="7"/>
  <c r="T40" i="8"/>
  <c r="E49" i="7"/>
  <c r="AG38" i="8"/>
  <c r="AF38" i="8" s="1"/>
  <c r="AG49" i="8"/>
  <c r="AF49" i="8" s="1"/>
  <c r="T38" i="6"/>
  <c r="T29" i="9"/>
  <c r="T37" i="9"/>
  <c r="T39" i="3"/>
  <c r="T24" i="8"/>
  <c r="T46" i="6"/>
  <c r="T53" i="9"/>
  <c r="T26" i="10"/>
  <c r="T31" i="11"/>
  <c r="T53" i="12"/>
  <c r="T27" i="4"/>
  <c r="H54" i="7"/>
  <c r="AG34" i="8"/>
  <c r="AF34" i="8" s="1"/>
  <c r="AG47" i="8"/>
  <c r="AF47" i="8" s="1"/>
  <c r="T32" i="13"/>
  <c r="T40" i="13"/>
  <c r="E23" i="7"/>
  <c r="AG26" i="8"/>
  <c r="AF26" i="8" s="1"/>
  <c r="T23" i="11"/>
  <c r="T29" i="12"/>
  <c r="T57" i="3"/>
  <c r="F41" i="43" s="1"/>
  <c r="AG42" i="7"/>
  <c r="AF42" i="7" s="1"/>
  <c r="M24" i="3"/>
  <c r="T37" i="12"/>
  <c r="T31" i="3"/>
  <c r="AG42" i="8"/>
  <c r="AF42" i="8" s="1"/>
  <c r="AG27" i="8"/>
  <c r="AF27" i="8" s="1"/>
  <c r="AG50" i="7"/>
  <c r="AF50" i="7" s="1"/>
  <c r="H47" i="7"/>
  <c r="O47" i="7"/>
  <c r="P47" i="7" s="1"/>
  <c r="AG26" i="7"/>
  <c r="AF26" i="7" s="1"/>
  <c r="H45" i="7"/>
  <c r="L30" i="7"/>
  <c r="M30" i="7" s="1"/>
  <c r="E30" i="7"/>
  <c r="L20" i="7"/>
  <c r="M20" i="7" s="1"/>
  <c r="E20" i="7"/>
  <c r="L54" i="7"/>
  <c r="M54" i="7" s="1"/>
  <c r="E54" i="7"/>
  <c r="L40" i="7"/>
  <c r="M40" i="7" s="1"/>
  <c r="E40" i="7"/>
  <c r="E37" i="7"/>
  <c r="L37" i="7"/>
  <c r="M37" i="7" s="1"/>
  <c r="L33" i="7"/>
  <c r="M33" i="7" s="1"/>
  <c r="E33" i="7"/>
  <c r="H46" i="8"/>
  <c r="O46" i="8"/>
  <c r="AG46" i="8" s="1"/>
  <c r="AD56" i="5"/>
  <c r="T56" i="6"/>
  <c r="F44" i="43" s="1"/>
  <c r="T48" i="13"/>
  <c r="O54" i="8"/>
  <c r="P54" i="8" s="1"/>
  <c r="H54" i="8"/>
  <c r="AD56" i="6"/>
  <c r="W57" i="3"/>
  <c r="Z82" i="37" s="1"/>
  <c r="V57" i="3"/>
  <c r="T27" i="7"/>
  <c r="E53" i="7"/>
  <c r="L53" i="7"/>
  <c r="M53" i="7" s="1"/>
  <c r="L46" i="7"/>
  <c r="M46" i="7" s="1"/>
  <c r="E46" i="7"/>
  <c r="E39" i="7"/>
  <c r="L39" i="7"/>
  <c r="M39" i="7" s="1"/>
  <c r="L22" i="7"/>
  <c r="M22" i="7" s="1"/>
  <c r="E22" i="7"/>
  <c r="T54" i="6"/>
  <c r="T24" i="13"/>
  <c r="E52" i="4"/>
  <c r="L52" i="4"/>
  <c r="M52" i="4" s="1"/>
  <c r="T47" i="3"/>
  <c r="H38" i="7"/>
  <c r="O38" i="7"/>
  <c r="AG38" i="7" s="1"/>
  <c r="AF38" i="7" s="1"/>
  <c r="O31" i="7"/>
  <c r="P31" i="7" s="1"/>
  <c r="H31" i="7"/>
  <c r="H28" i="7"/>
  <c r="O28" i="7"/>
  <c r="P28" i="7" s="1"/>
  <c r="AG20" i="7"/>
  <c r="AF20" i="7" s="1"/>
  <c r="E42" i="7"/>
  <c r="H34" i="7"/>
  <c r="O24" i="7"/>
  <c r="P24" i="7" s="1"/>
  <c r="H24" i="7"/>
  <c r="H21" i="7"/>
  <c r="E53" i="8"/>
  <c r="L53" i="8"/>
  <c r="M53" i="8" s="1"/>
  <c r="T30" i="6"/>
  <c r="AD56" i="9"/>
  <c r="T45" i="12"/>
  <c r="T55" i="3"/>
  <c r="H23" i="7"/>
  <c r="E54" i="8"/>
  <c r="T35" i="7"/>
  <c r="M25" i="7"/>
  <c r="AD55" i="4"/>
  <c r="T39" i="11"/>
  <c r="T47" i="11" s="1"/>
  <c r="AG30" i="8"/>
  <c r="AF30" i="8" s="1"/>
  <c r="H40" i="7"/>
  <c r="H50" i="7"/>
  <c r="O53" i="8"/>
  <c r="AG53" i="8" s="1"/>
  <c r="AF53" i="8" s="1"/>
  <c r="H53" i="8"/>
  <c r="T45" i="9"/>
  <c r="E29" i="7"/>
  <c r="T43" i="7"/>
  <c r="T32" i="8"/>
  <c r="F49" i="43"/>
  <c r="AG23" i="8"/>
  <c r="AF23" i="8" s="1"/>
  <c r="M26" i="7"/>
  <c r="AG51" i="8"/>
  <c r="AF51" i="8" s="1"/>
  <c r="T56" i="10"/>
  <c r="F48" i="43" s="1"/>
  <c r="T34" i="10"/>
  <c r="T57" i="12"/>
  <c r="F50" i="43" s="1"/>
  <c r="H44" i="7"/>
  <c r="L49" i="7"/>
  <c r="M49" i="7" s="1"/>
  <c r="T48" i="8"/>
  <c r="M41" i="7"/>
  <c r="E47" i="7"/>
  <c r="I47" i="7" s="1"/>
  <c r="AG43" i="8"/>
  <c r="AF43" i="8" s="1"/>
  <c r="T33" i="5"/>
  <c r="AD56" i="10"/>
  <c r="AD57" i="12"/>
  <c r="H53" i="7"/>
  <c r="T41" i="5"/>
  <c r="T22" i="6"/>
  <c r="T42" i="10"/>
  <c r="E32" i="7"/>
  <c r="AD56" i="8"/>
  <c r="E42" i="8"/>
  <c r="E29" i="8"/>
  <c r="AD57" i="3"/>
  <c r="T25" i="5"/>
  <c r="T49" i="5"/>
  <c r="M32" i="7"/>
  <c r="T50" i="10"/>
  <c r="AD56" i="7"/>
  <c r="O37" i="7"/>
  <c r="AG37" i="7" s="1"/>
  <c r="AF37" i="7" s="1"/>
  <c r="L47" i="7"/>
  <c r="M47" i="7" s="1"/>
  <c r="AG35" i="8"/>
  <c r="AF35" i="8" s="1"/>
  <c r="AG28" i="8"/>
  <c r="AG25" i="8"/>
  <c r="AF25" i="8" s="1"/>
  <c r="AG21" i="8"/>
  <c r="AF21" i="8" s="1"/>
  <c r="AD54" i="13"/>
  <c r="T21" i="9"/>
  <c r="T56" i="9"/>
  <c r="F47" i="43" s="1"/>
  <c r="H30" i="7"/>
  <c r="T21" i="12"/>
  <c r="M54" i="8"/>
  <c r="T56" i="5"/>
  <c r="F43" i="43" s="1"/>
  <c r="P28" i="8"/>
  <c r="E27" i="8"/>
  <c r="K42" i="8"/>
  <c r="M42" i="8" s="1"/>
  <c r="E52" i="8"/>
  <c r="E21" i="8"/>
  <c r="M30" i="8"/>
  <c r="E45" i="8"/>
  <c r="H22" i="8"/>
  <c r="E47" i="8"/>
  <c r="E26" i="8"/>
  <c r="H27" i="8"/>
  <c r="E36" i="8"/>
  <c r="E49" i="8"/>
  <c r="E38" i="8"/>
  <c r="H47" i="8"/>
  <c r="L26" i="8"/>
  <c r="M26" i="8" s="1"/>
  <c r="H21" i="8"/>
  <c r="H31" i="8"/>
  <c r="M38" i="8"/>
  <c r="H41" i="8"/>
  <c r="H26" i="8"/>
  <c r="E22" i="8"/>
  <c r="H25" i="8"/>
  <c r="P37" i="8"/>
  <c r="L49" i="8"/>
  <c r="M49" i="8" s="1"/>
  <c r="M25" i="8"/>
  <c r="E51" i="8"/>
  <c r="O41" i="8"/>
  <c r="N46" i="8"/>
  <c r="H49" i="8"/>
  <c r="T56" i="8"/>
  <c r="F46" i="43" s="1"/>
  <c r="M44" i="8"/>
  <c r="H51" i="8"/>
  <c r="H29" i="8"/>
  <c r="E31" i="8"/>
  <c r="M39" i="8"/>
  <c r="L45" i="8"/>
  <c r="M45" i="8" s="1"/>
  <c r="L29" i="8"/>
  <c r="M29" i="8" s="1"/>
  <c r="M33" i="8"/>
  <c r="E39" i="8"/>
  <c r="M43" i="8"/>
  <c r="H44" i="8"/>
  <c r="M41" i="8"/>
  <c r="H35" i="8"/>
  <c r="M27" i="8"/>
  <c r="M28" i="8"/>
  <c r="E33" i="8"/>
  <c r="L36" i="8"/>
  <c r="M36" i="8" s="1"/>
  <c r="E43" i="8"/>
  <c r="M52" i="8"/>
  <c r="P44" i="8"/>
  <c r="M23" i="8"/>
  <c r="H28" i="8"/>
  <c r="E35" i="8"/>
  <c r="H43" i="8"/>
  <c r="P23" i="8"/>
  <c r="P47" i="8"/>
  <c r="M20" i="8"/>
  <c r="P30" i="8"/>
  <c r="P35" i="8"/>
  <c r="M37" i="8"/>
  <c r="P49" i="8"/>
  <c r="P20" i="8"/>
  <c r="M34" i="8"/>
  <c r="P51" i="8"/>
  <c r="P25" i="8"/>
  <c r="P34" i="8"/>
  <c r="P31" i="8"/>
  <c r="M50" i="8"/>
  <c r="P21" i="8"/>
  <c r="L22" i="8"/>
  <c r="M22" i="8" s="1"/>
  <c r="E25" i="8"/>
  <c r="E28" i="8"/>
  <c r="E41" i="8"/>
  <c r="E44" i="8"/>
  <c r="E20" i="8"/>
  <c r="E23" i="8"/>
  <c r="P27" i="8"/>
  <c r="E30" i="8"/>
  <c r="E34" i="8"/>
  <c r="E37" i="8"/>
  <c r="P43" i="8"/>
  <c r="E50" i="8"/>
  <c r="O22" i="8"/>
  <c r="AG22" i="8" s="1"/>
  <c r="O29" i="8"/>
  <c r="AG29" i="8" s="1"/>
  <c r="O33" i="8"/>
  <c r="AG33" i="8" s="1"/>
  <c r="O36" i="8"/>
  <c r="AG36" i="8" s="1"/>
  <c r="L21" i="8"/>
  <c r="M21" i="8" s="1"/>
  <c r="N26" i="8"/>
  <c r="P26" i="8" s="1"/>
  <c r="L31" i="8"/>
  <c r="M31" i="8" s="1"/>
  <c r="L35" i="8"/>
  <c r="M35" i="8" s="1"/>
  <c r="N38" i="8"/>
  <c r="P38" i="8" s="1"/>
  <c r="N45" i="8"/>
  <c r="L47" i="8"/>
  <c r="M47" i="8" s="1"/>
  <c r="L51" i="8"/>
  <c r="M51" i="8" s="1"/>
  <c r="H20" i="8"/>
  <c r="H23" i="8"/>
  <c r="H30" i="8"/>
  <c r="H34" i="8"/>
  <c r="H37" i="8"/>
  <c r="AF54" i="7"/>
  <c r="N50" i="7"/>
  <c r="P50" i="7" s="1"/>
  <c r="O34" i="7"/>
  <c r="H33" i="7"/>
  <c r="H26" i="7"/>
  <c r="H20" i="7"/>
  <c r="M45" i="7"/>
  <c r="E50" i="7"/>
  <c r="AG44" i="7"/>
  <c r="AF44" i="7" s="1"/>
  <c r="T51" i="7"/>
  <c r="E44" i="7"/>
  <c r="M44" i="7"/>
  <c r="AG40" i="7"/>
  <c r="AF40" i="7" s="1"/>
  <c r="K42" i="7"/>
  <c r="M42" i="7" s="1"/>
  <c r="M38" i="7"/>
  <c r="M36" i="7"/>
  <c r="E36" i="7"/>
  <c r="E26" i="7"/>
  <c r="E25" i="7"/>
  <c r="T56" i="7"/>
  <c r="F45" i="43" s="1"/>
  <c r="AG23" i="7"/>
  <c r="AF23" i="7" s="1"/>
  <c r="M31" i="7"/>
  <c r="AG48" i="7"/>
  <c r="AF48" i="7" s="1"/>
  <c r="P48" i="7"/>
  <c r="P21" i="7"/>
  <c r="AG21" i="7"/>
  <c r="AF21" i="7" s="1"/>
  <c r="M34" i="7"/>
  <c r="P41" i="7"/>
  <c r="M50" i="7"/>
  <c r="P46" i="7"/>
  <c r="AG46" i="7"/>
  <c r="AF46" i="7" s="1"/>
  <c r="M52" i="7"/>
  <c r="P36" i="7"/>
  <c r="AG36" i="7"/>
  <c r="AF36" i="7" s="1"/>
  <c r="P49" i="7"/>
  <c r="AG49" i="7"/>
  <c r="AF49" i="7" s="1"/>
  <c r="M23" i="7"/>
  <c r="P29" i="7"/>
  <c r="AG29" i="7"/>
  <c r="AF29" i="7" s="1"/>
  <c r="AG52" i="7"/>
  <c r="AF52" i="7" s="1"/>
  <c r="P52" i="7"/>
  <c r="P22" i="7"/>
  <c r="AG22" i="7"/>
  <c r="AF22" i="7" s="1"/>
  <c r="AG30" i="7"/>
  <c r="AF30" i="7" s="1"/>
  <c r="P39" i="7"/>
  <c r="AG39" i="7"/>
  <c r="AF39" i="7" s="1"/>
  <c r="P32" i="7"/>
  <c r="AG32" i="7"/>
  <c r="AF32" i="7" s="1"/>
  <c r="P42" i="7"/>
  <c r="M28" i="7"/>
  <c r="AG33" i="7"/>
  <c r="AF33" i="7" s="1"/>
  <c r="AG45" i="7"/>
  <c r="AF45" i="7" s="1"/>
  <c r="P45" i="7"/>
  <c r="M48" i="7"/>
  <c r="H22" i="7"/>
  <c r="H32" i="7"/>
  <c r="H39" i="7"/>
  <c r="H46" i="7"/>
  <c r="H49" i="7"/>
  <c r="E21" i="7"/>
  <c r="E24" i="7"/>
  <c r="E28" i="7"/>
  <c r="E31" i="7"/>
  <c r="E34" i="7"/>
  <c r="I34" i="7" s="1"/>
  <c r="E38" i="7"/>
  <c r="E41" i="7"/>
  <c r="E45" i="7"/>
  <c r="E48" i="7"/>
  <c r="E52" i="7"/>
  <c r="H29" i="7"/>
  <c r="H36" i="7"/>
  <c r="H42" i="7"/>
  <c r="P20" i="7"/>
  <c r="P23" i="7"/>
  <c r="P26" i="7"/>
  <c r="P30" i="7"/>
  <c r="P33" i="7"/>
  <c r="P40" i="7"/>
  <c r="P44" i="7"/>
  <c r="P54" i="7"/>
  <c r="H41" i="7"/>
  <c r="H48" i="7"/>
  <c r="H52" i="7"/>
  <c r="O25" i="7"/>
  <c r="O53" i="7"/>
  <c r="AG53" i="7" s="1"/>
  <c r="T35" i="4"/>
  <c r="T51" i="4"/>
  <c r="T43" i="4"/>
  <c r="T54" i="13"/>
  <c r="F40" i="43" s="1"/>
  <c r="R39" i="3"/>
  <c r="R47" i="3" s="1"/>
  <c r="H24" i="3"/>
  <c r="W39" i="3"/>
  <c r="W47" i="3" s="1"/>
  <c r="V39" i="3"/>
  <c r="V47" i="3" s="1"/>
  <c r="E24" i="3"/>
  <c r="U40" i="13"/>
  <c r="U48" i="13" s="1"/>
  <c r="V40" i="13"/>
  <c r="V48" i="13" s="1"/>
  <c r="W40" i="13"/>
  <c r="W48" i="13" s="1"/>
  <c r="X40" i="13"/>
  <c r="X48" i="13" s="1"/>
  <c r="Y40" i="13"/>
  <c r="Y48" i="13" s="1"/>
  <c r="T55" i="4"/>
  <c r="F42" i="43" s="1"/>
  <c r="O152" i="44"/>
  <c r="AG51" i="37"/>
  <c r="O68" i="44"/>
  <c r="S10" i="37"/>
  <c r="Z21" i="37"/>
  <c r="AB21" i="37" s="1"/>
  <c r="T49" i="37"/>
  <c r="S31" i="37"/>
  <c r="O47" i="44"/>
  <c r="AF18" i="37"/>
  <c r="Y46" i="37"/>
  <c r="AF63" i="37"/>
  <c r="AF51" i="37"/>
  <c r="Y30" i="37"/>
  <c r="Y64" i="37"/>
  <c r="Y58" i="37"/>
  <c r="AM5" i="37"/>
  <c r="AF45" i="37"/>
  <c r="AF66" i="37"/>
  <c r="AG14" i="37"/>
  <c r="AF60" i="37"/>
  <c r="Y52" i="37"/>
  <c r="Y61" i="37"/>
  <c r="Y55" i="37"/>
  <c r="AE58" i="37"/>
  <c r="AL38" i="37"/>
  <c r="AL19" i="37"/>
  <c r="Y24" i="37"/>
  <c r="G57" i="44"/>
  <c r="AE67" i="37"/>
  <c r="AL18" i="37"/>
  <c r="X42" i="37"/>
  <c r="F112" i="44"/>
  <c r="Y17" i="37"/>
  <c r="R66" i="37"/>
  <c r="AG60" i="37"/>
  <c r="AN11" i="37"/>
  <c r="G50" i="44"/>
  <c r="F89" i="44"/>
  <c r="AH54" i="37"/>
  <c r="AO5" i="37"/>
  <c r="G43" i="44"/>
  <c r="AF53" i="37"/>
  <c r="AM4" i="37"/>
  <c r="R58" i="37"/>
  <c r="AG26" i="37"/>
  <c r="AH28" i="37"/>
  <c r="AH46" i="37"/>
  <c r="R33" i="37"/>
  <c r="R51" i="37"/>
  <c r="AE28" i="37"/>
  <c r="AE46" i="37"/>
  <c r="G36" i="44"/>
  <c r="AH22" i="37"/>
  <c r="AG39" i="37"/>
  <c r="AG21" i="37"/>
  <c r="G29" i="44"/>
  <c r="AF21" i="37"/>
  <c r="G22" i="44"/>
  <c r="Z64" i="37"/>
  <c r="AG15" i="37"/>
  <c r="AH15" i="37"/>
  <c r="AA64" i="37"/>
  <c r="T38" i="37"/>
  <c r="AF14" i="37"/>
  <c r="Y63" i="37"/>
  <c r="AE14" i="37"/>
  <c r="X63" i="37"/>
  <c r="R12" i="37"/>
  <c r="K61" i="37"/>
  <c r="D46" i="8" s="1"/>
  <c r="L46" i="8" s="1"/>
  <c r="AE7" i="37"/>
  <c r="X56" i="37"/>
  <c r="J61" i="37"/>
  <c r="C46" i="8" s="1"/>
  <c r="K46" i="8" s="1"/>
  <c r="G15" i="44"/>
  <c r="Q12" i="37"/>
  <c r="AA28" i="37"/>
  <c r="AA47" i="37"/>
  <c r="AA31" i="37"/>
  <c r="AA50" i="37"/>
  <c r="X50" i="37"/>
  <c r="X31" i="37"/>
  <c r="AA30" i="37"/>
  <c r="G8" i="44"/>
  <c r="AF19" i="37"/>
  <c r="Y68" i="37"/>
  <c r="AM18" i="37"/>
  <c r="AF67" i="37"/>
  <c r="AM15" i="37"/>
  <c r="AF64" i="37"/>
  <c r="AM12" i="37"/>
  <c r="AF61" i="37"/>
  <c r="AM9" i="37"/>
  <c r="AF58" i="37"/>
  <c r="AM6" i="37"/>
  <c r="AF55" i="37"/>
  <c r="AF34" i="37"/>
  <c r="AF52" i="37"/>
  <c r="AF31" i="37"/>
  <c r="AF49" i="37"/>
  <c r="AF28" i="37"/>
  <c r="AF46" i="37"/>
  <c r="Y31" i="37"/>
  <c r="Y50" i="37"/>
  <c r="AF7" i="37"/>
  <c r="Y56" i="37"/>
  <c r="Y28" i="37"/>
  <c r="Y47" i="37"/>
  <c r="Y53" i="37"/>
  <c r="AF25" i="37"/>
  <c r="AF43" i="37"/>
  <c r="F167" i="44"/>
  <c r="AE66" i="37"/>
  <c r="AL17" i="37"/>
  <c r="F164" i="44"/>
  <c r="AL14" i="37"/>
  <c r="AE63" i="37"/>
  <c r="AE60" i="37"/>
  <c r="AL11" i="37"/>
  <c r="F161" i="44"/>
  <c r="F158" i="44"/>
  <c r="AL8" i="37"/>
  <c r="AE57" i="37"/>
  <c r="AI57" i="37" s="1"/>
  <c r="AL5" i="37"/>
  <c r="F155" i="44"/>
  <c r="AE54" i="37"/>
  <c r="AI54" i="37" s="1"/>
  <c r="AE51" i="37"/>
  <c r="AE33" i="37"/>
  <c r="F152" i="44"/>
  <c r="F149" i="44"/>
  <c r="AE30" i="37"/>
  <c r="AE45" i="37"/>
  <c r="F146" i="44"/>
  <c r="AE27" i="37"/>
  <c r="AE42" i="37"/>
  <c r="AI42" i="37" s="1"/>
  <c r="F143" i="44"/>
  <c r="AE24" i="37"/>
  <c r="F140" i="44"/>
  <c r="AE39" i="37"/>
  <c r="AE21" i="37"/>
  <c r="X67" i="37"/>
  <c r="F137" i="44"/>
  <c r="AE18" i="37"/>
  <c r="X64" i="37"/>
  <c r="AE15" i="37"/>
  <c r="F134" i="44"/>
  <c r="X61" i="37"/>
  <c r="F131" i="44"/>
  <c r="X58" i="37"/>
  <c r="F128" i="44"/>
  <c r="AE9" i="37"/>
  <c r="X55" i="37"/>
  <c r="F125" i="44"/>
  <c r="AE6" i="37"/>
  <c r="X52" i="37"/>
  <c r="X33" i="37"/>
  <c r="AB33" i="37" s="1"/>
  <c r="F122" i="44"/>
  <c r="X49" i="37"/>
  <c r="X30" i="37"/>
  <c r="F119" i="44"/>
  <c r="X46" i="37"/>
  <c r="F116" i="44"/>
  <c r="X27" i="37"/>
  <c r="AB27" i="37" s="1"/>
  <c r="AF16" i="37"/>
  <c r="F135" i="44"/>
  <c r="Y65" i="37"/>
  <c r="F169" i="44"/>
  <c r="AO19" i="37"/>
  <c r="AO38" i="37"/>
  <c r="AO16" i="37"/>
  <c r="F166" i="44"/>
  <c r="AH65" i="37"/>
  <c r="AO13" i="37"/>
  <c r="AH62" i="37"/>
  <c r="F163" i="44"/>
  <c r="F160" i="44"/>
  <c r="AO10" i="37"/>
  <c r="AH59" i="37"/>
  <c r="F157" i="44"/>
  <c r="AO7" i="37"/>
  <c r="AH56" i="37"/>
  <c r="AO4" i="37"/>
  <c r="F154" i="44"/>
  <c r="AH53" i="37"/>
  <c r="F151" i="44"/>
  <c r="AH32" i="37"/>
  <c r="AH50" i="37"/>
  <c r="AI50" i="37" s="1"/>
  <c r="AH29" i="37"/>
  <c r="F148" i="44"/>
  <c r="AH47" i="37"/>
  <c r="AH26" i="37"/>
  <c r="AH44" i="37"/>
  <c r="F145" i="44"/>
  <c r="F142" i="44"/>
  <c r="AH41" i="37"/>
  <c r="AH20" i="37"/>
  <c r="F139" i="44"/>
  <c r="AA66" i="37"/>
  <c r="AH17" i="37"/>
  <c r="F136" i="44"/>
  <c r="AA63" i="37"/>
  <c r="F133" i="44"/>
  <c r="AH14" i="37"/>
  <c r="AA60" i="37"/>
  <c r="F130" i="44"/>
  <c r="AA57" i="37"/>
  <c r="AH8" i="37"/>
  <c r="F127" i="44"/>
  <c r="AA54" i="37"/>
  <c r="AH5" i="37"/>
  <c r="F124" i="44"/>
  <c r="AA51" i="37"/>
  <c r="F121" i="44"/>
  <c r="AA32" i="37"/>
  <c r="G52" i="4" s="1"/>
  <c r="AA48" i="37"/>
  <c r="F118" i="44"/>
  <c r="AA29" i="37"/>
  <c r="AB29" i="37" s="1"/>
  <c r="AA45" i="37"/>
  <c r="F115" i="44"/>
  <c r="AA26" i="37"/>
  <c r="AB26" i="37" s="1"/>
  <c r="AF22" i="37"/>
  <c r="AF40" i="37"/>
  <c r="F141" i="44"/>
  <c r="AF10" i="37"/>
  <c r="Y59" i="37"/>
  <c r="AF13" i="37"/>
  <c r="Y62" i="37"/>
  <c r="S9" i="37"/>
  <c r="Z66" i="37"/>
  <c r="Z63" i="37"/>
  <c r="Z60" i="37"/>
  <c r="Z57" i="37"/>
  <c r="Z54" i="37"/>
  <c r="Z51" i="37"/>
  <c r="Z48" i="37"/>
  <c r="Z45" i="37"/>
  <c r="Z42" i="37"/>
  <c r="Z39" i="37"/>
  <c r="S15" i="37"/>
  <c r="Z8" i="37"/>
  <c r="F106" i="44"/>
  <c r="S18" i="37"/>
  <c r="Z23" i="37"/>
  <c r="Z20" i="37"/>
  <c r="AB20" i="37" s="1"/>
  <c r="Z17" i="37"/>
  <c r="Z14" i="37"/>
  <c r="AB14" i="37" s="1"/>
  <c r="Z11" i="37"/>
  <c r="AB11" i="37" s="1"/>
  <c r="AG65" i="37"/>
  <c r="AG62" i="37"/>
  <c r="AG59" i="37"/>
  <c r="AG56" i="37"/>
  <c r="AG53" i="37"/>
  <c r="AG50" i="37"/>
  <c r="AG47" i="37"/>
  <c r="AG44" i="37"/>
  <c r="AG41" i="37"/>
  <c r="AN38" i="37"/>
  <c r="S21" i="37"/>
  <c r="F36" i="8"/>
  <c r="N36" i="8" s="1"/>
  <c r="F82" i="44"/>
  <c r="S24" i="37"/>
  <c r="L55" i="37"/>
  <c r="F39" i="8" s="1"/>
  <c r="N39" i="8" s="1"/>
  <c r="F153" i="44"/>
  <c r="F150" i="44"/>
  <c r="F126" i="44"/>
  <c r="F123" i="44"/>
  <c r="F120" i="44"/>
  <c r="F117" i="44"/>
  <c r="F100" i="44"/>
  <c r="S27" i="37"/>
  <c r="S30" i="37"/>
  <c r="F73" i="44"/>
  <c r="S33" i="37"/>
  <c r="S63" i="37"/>
  <c r="F64" i="44"/>
  <c r="F85" i="44"/>
  <c r="F97" i="44"/>
  <c r="F67" i="44"/>
  <c r="F76" i="44"/>
  <c r="F88" i="44"/>
  <c r="F61" i="44"/>
  <c r="F70" i="44"/>
  <c r="F79" i="44"/>
  <c r="F91" i="44"/>
  <c r="T24" i="37"/>
  <c r="T18" i="37"/>
  <c r="T15" i="37"/>
  <c r="T12" i="37"/>
  <c r="T9" i="37"/>
  <c r="T6" i="37"/>
  <c r="M32" i="37"/>
  <c r="M64" i="37"/>
  <c r="G50" i="8" s="1"/>
  <c r="O50" i="8" s="1"/>
  <c r="AG50" i="8" s="1"/>
  <c r="AF50" i="8" s="1"/>
  <c r="M55" i="37"/>
  <c r="G39" i="8" s="1"/>
  <c r="F94" i="44"/>
  <c r="O117" i="44"/>
  <c r="O93" i="44"/>
  <c r="O95" i="44"/>
  <c r="O97" i="44"/>
  <c r="O99" i="44"/>
  <c r="O136" i="44"/>
  <c r="O138" i="44"/>
  <c r="O140" i="44"/>
  <c r="O80" i="44"/>
  <c r="O82" i="44"/>
  <c r="O84" i="44"/>
  <c r="O121" i="44"/>
  <c r="O123" i="44"/>
  <c r="O125" i="44"/>
  <c r="O127" i="44"/>
  <c r="O164" i="44"/>
  <c r="O166" i="44"/>
  <c r="O168" i="44"/>
  <c r="O51" i="44"/>
  <c r="O53" i="44"/>
  <c r="O55" i="44"/>
  <c r="O86" i="44"/>
  <c r="O88" i="44"/>
  <c r="O90" i="44"/>
  <c r="O92" i="44"/>
  <c r="O129" i="44"/>
  <c r="O131" i="44"/>
  <c r="O133" i="44"/>
  <c r="O57" i="44"/>
  <c r="O94" i="44"/>
  <c r="O96" i="44"/>
  <c r="O98" i="44"/>
  <c r="O135" i="44"/>
  <c r="P43" i="44"/>
  <c r="O158" i="44"/>
  <c r="P8" i="44"/>
  <c r="P29" i="44"/>
  <c r="O59" i="44"/>
  <c r="O61" i="44"/>
  <c r="O63" i="44"/>
  <c r="O100" i="44"/>
  <c r="P22" i="44"/>
  <c r="O65" i="44"/>
  <c r="O67" i="44"/>
  <c r="O69" i="44"/>
  <c r="O71" i="44"/>
  <c r="O153" i="44"/>
  <c r="O58" i="44"/>
  <c r="O44" i="44"/>
  <c r="O46" i="44"/>
  <c r="O48" i="44"/>
  <c r="O73" i="44"/>
  <c r="O75" i="44"/>
  <c r="O77" i="44"/>
  <c r="O114" i="44"/>
  <c r="O116" i="44"/>
  <c r="O50" i="44"/>
  <c r="O79" i="44"/>
  <c r="O81" i="44"/>
  <c r="O83" i="44"/>
  <c r="O85" i="44"/>
  <c r="O49" i="44"/>
  <c r="AI39" i="37" l="1"/>
  <c r="AG52" i="8"/>
  <c r="AF52" i="8" s="1"/>
  <c r="AB24" i="37"/>
  <c r="AB16" i="37"/>
  <c r="AB10" i="37"/>
  <c r="AI41" i="37"/>
  <c r="H42" i="8"/>
  <c r="H52" i="8"/>
  <c r="I52" i="8" s="1"/>
  <c r="AI65" i="37"/>
  <c r="AI47" i="37"/>
  <c r="AI59" i="37"/>
  <c r="AG45" i="8"/>
  <c r="AF45" i="8" s="1"/>
  <c r="P45" i="8"/>
  <c r="S45" i="8" s="1"/>
  <c r="H45" i="8"/>
  <c r="I45" i="8" s="1"/>
  <c r="AI56" i="37"/>
  <c r="AI63" i="37"/>
  <c r="AB8" i="37"/>
  <c r="AI44" i="37"/>
  <c r="AB32" i="37"/>
  <c r="AB23" i="37"/>
  <c r="AI62" i="37"/>
  <c r="H38" i="8"/>
  <c r="I38" i="8" s="1"/>
  <c r="AB30" i="37"/>
  <c r="AI51" i="37"/>
  <c r="N42" i="8"/>
  <c r="P42" i="8" s="1"/>
  <c r="D40" i="11"/>
  <c r="AB17" i="37"/>
  <c r="AI60" i="37"/>
  <c r="AI53" i="37"/>
  <c r="AI66" i="37"/>
  <c r="AI45" i="37"/>
  <c r="P37" i="7"/>
  <c r="S37" i="7" s="1"/>
  <c r="S29" i="7"/>
  <c r="S33" i="7"/>
  <c r="I21" i="7"/>
  <c r="I37" i="7"/>
  <c r="I25" i="7"/>
  <c r="I42" i="7"/>
  <c r="I54" i="8"/>
  <c r="S45" i="7"/>
  <c r="I49" i="7"/>
  <c r="I29" i="7"/>
  <c r="I39" i="7"/>
  <c r="S24" i="7"/>
  <c r="I38" i="7"/>
  <c r="M46" i="8"/>
  <c r="S30" i="7"/>
  <c r="S38" i="8"/>
  <c r="I53" i="7"/>
  <c r="I22" i="7"/>
  <c r="H39" i="8"/>
  <c r="I39" i="8" s="1"/>
  <c r="I50" i="7"/>
  <c r="I23" i="7"/>
  <c r="S41" i="7"/>
  <c r="I20" i="7"/>
  <c r="S49" i="7"/>
  <c r="I54" i="7"/>
  <c r="I24" i="7"/>
  <c r="AG47" i="7"/>
  <c r="AF47" i="7" s="1"/>
  <c r="AG24" i="7"/>
  <c r="AF24" i="7" s="1"/>
  <c r="S52" i="8"/>
  <c r="I40" i="7"/>
  <c r="S46" i="7"/>
  <c r="I30" i="7"/>
  <c r="S21" i="7"/>
  <c r="I33" i="7"/>
  <c r="AG28" i="7"/>
  <c r="AF28" i="7" s="1"/>
  <c r="I28" i="7"/>
  <c r="S42" i="7"/>
  <c r="P53" i="8"/>
  <c r="S53" i="8" s="1"/>
  <c r="S32" i="7"/>
  <c r="I44" i="7"/>
  <c r="I25" i="8"/>
  <c r="E46" i="8"/>
  <c r="I46" i="8" s="1"/>
  <c r="I45" i="7"/>
  <c r="P50" i="8"/>
  <c r="S50" i="8" s="1"/>
  <c r="S36" i="7"/>
  <c r="S22" i="7"/>
  <c r="I42" i="8"/>
  <c r="I53" i="8"/>
  <c r="I46" i="7"/>
  <c r="H52" i="4"/>
  <c r="I52" i="4" s="1"/>
  <c r="O52" i="4"/>
  <c r="S40" i="7"/>
  <c r="I29" i="8"/>
  <c r="O39" i="8"/>
  <c r="I32" i="7"/>
  <c r="I21" i="8"/>
  <c r="AG31" i="7"/>
  <c r="AF31" i="7" s="1"/>
  <c r="AG34" i="7"/>
  <c r="AF34" i="7" s="1"/>
  <c r="I41" i="7"/>
  <c r="S48" i="7"/>
  <c r="P38" i="7"/>
  <c r="S38" i="7" s="1"/>
  <c r="S39" i="7"/>
  <c r="H50" i="8"/>
  <c r="I50" i="8" s="1"/>
  <c r="S26" i="7"/>
  <c r="I31" i="7"/>
  <c r="H36" i="8"/>
  <c r="I36" i="8" s="1"/>
  <c r="P46" i="8"/>
  <c r="P41" i="8"/>
  <c r="S41" i="8" s="1"/>
  <c r="AG41" i="8"/>
  <c r="AF41" i="8" s="1"/>
  <c r="I27" i="8"/>
  <c r="S51" i="8"/>
  <c r="I28" i="8"/>
  <c r="S30" i="8"/>
  <c r="I31" i="8"/>
  <c r="I51" i="8"/>
  <c r="S54" i="8"/>
  <c r="AA54" i="8" s="1"/>
  <c r="AC54" i="8" s="1"/>
  <c r="I44" i="8"/>
  <c r="S28" i="8"/>
  <c r="S27" i="8"/>
  <c r="I26" i="8"/>
  <c r="S25" i="8"/>
  <c r="I47" i="8"/>
  <c r="I23" i="8"/>
  <c r="S49" i="8"/>
  <c r="I20" i="8"/>
  <c r="S44" i="8"/>
  <c r="I49" i="8"/>
  <c r="S42" i="8"/>
  <c r="I22" i="8"/>
  <c r="S21" i="8"/>
  <c r="S23" i="8"/>
  <c r="S43" i="8"/>
  <c r="I35" i="8"/>
  <c r="I33" i="8"/>
  <c r="S31" i="8"/>
  <c r="S26" i="8"/>
  <c r="S37" i="8"/>
  <c r="I41" i="8"/>
  <c r="I43" i="8"/>
  <c r="AF22" i="8"/>
  <c r="P22" i="8"/>
  <c r="P24" i="8" s="1"/>
  <c r="M24" i="8"/>
  <c r="S20" i="8"/>
  <c r="I37" i="8"/>
  <c r="S47" i="8"/>
  <c r="S35" i="8"/>
  <c r="I34" i="8"/>
  <c r="I30" i="8"/>
  <c r="AF36" i="8"/>
  <c r="P36" i="8"/>
  <c r="S36" i="8" s="1"/>
  <c r="S34" i="8"/>
  <c r="AF33" i="8"/>
  <c r="P33" i="8"/>
  <c r="S33" i="8" s="1"/>
  <c r="AF29" i="8"/>
  <c r="P29" i="8"/>
  <c r="S29" i="8" s="1"/>
  <c r="I52" i="7"/>
  <c r="S52" i="7"/>
  <c r="S47" i="7"/>
  <c r="AA47" i="7" s="1"/>
  <c r="AC47" i="7" s="1"/>
  <c r="I48" i="7"/>
  <c r="S50" i="7"/>
  <c r="S44" i="7"/>
  <c r="I36" i="7"/>
  <c r="P34" i="7"/>
  <c r="S34" i="7" s="1"/>
  <c r="AA34" i="7" s="1"/>
  <c r="AC34" i="7" s="1"/>
  <c r="S28" i="7"/>
  <c r="I26" i="7"/>
  <c r="AG41" i="7"/>
  <c r="AF41" i="7" s="1"/>
  <c r="P25" i="7"/>
  <c r="S25" i="7" s="1"/>
  <c r="AG25" i="7"/>
  <c r="AF25" i="7" s="1"/>
  <c r="S54" i="7"/>
  <c r="P53" i="7"/>
  <c r="S53" i="7" s="1"/>
  <c r="AF53" i="7"/>
  <c r="AA29" i="7"/>
  <c r="AC29" i="7" s="1"/>
  <c r="S23" i="7"/>
  <c r="S31" i="7"/>
  <c r="S20" i="7"/>
  <c r="I24" i="3"/>
  <c r="S24" i="3"/>
  <c r="AL12" i="37"/>
  <c r="AE61" i="37"/>
  <c r="AH61" i="37"/>
  <c r="AO12" i="37"/>
  <c r="AN6" i="37"/>
  <c r="AG55" i="37"/>
  <c r="F40" i="11" s="1"/>
  <c r="AN9" i="37"/>
  <c r="AG58" i="37"/>
  <c r="AI58" i="37" s="1"/>
  <c r="AG7" i="37"/>
  <c r="Z56" i="37"/>
  <c r="AN12" i="37"/>
  <c r="AG61" i="37"/>
  <c r="F162" i="44"/>
  <c r="AN15" i="37"/>
  <c r="AG64" i="37"/>
  <c r="AI64" i="37" s="1"/>
  <c r="AG13" i="37"/>
  <c r="Z62" i="37"/>
  <c r="F165" i="44"/>
  <c r="AG10" i="37"/>
  <c r="Z59" i="37"/>
  <c r="AG16" i="37"/>
  <c r="Z65" i="37"/>
  <c r="AG19" i="37"/>
  <c r="Z68" i="37"/>
  <c r="F132" i="44"/>
  <c r="AG22" i="37"/>
  <c r="AG40" i="37"/>
  <c r="AI40" i="37" s="1"/>
  <c r="AN18" i="37"/>
  <c r="AG67" i="37"/>
  <c r="AI67" i="37" s="1"/>
  <c r="AG25" i="37"/>
  <c r="AG43" i="37"/>
  <c r="AI43" i="37" s="1"/>
  <c r="F129" i="44"/>
  <c r="F144" i="44"/>
  <c r="F156" i="44"/>
  <c r="F168" i="44"/>
  <c r="AG28" i="37"/>
  <c r="AG46" i="37"/>
  <c r="AI46" i="37" s="1"/>
  <c r="AG31" i="37"/>
  <c r="AG49" i="37"/>
  <c r="AI49" i="37" s="1"/>
  <c r="Z28" i="37"/>
  <c r="AB28" i="37" s="1"/>
  <c r="Z47" i="37"/>
  <c r="AG34" i="37"/>
  <c r="AG52" i="37"/>
  <c r="AI52" i="37" s="1"/>
  <c r="F159" i="44"/>
  <c r="F138" i="44"/>
  <c r="F147" i="44"/>
  <c r="Z31" i="37"/>
  <c r="AB31" i="37" s="1"/>
  <c r="Z50" i="37"/>
  <c r="Z53" i="37"/>
  <c r="W4" i="15"/>
  <c r="U56" i="1"/>
  <c r="V56" i="1"/>
  <c r="W56" i="1"/>
  <c r="X56" i="1"/>
  <c r="Y56" i="1"/>
  <c r="T54" i="1"/>
  <c r="R51" i="1"/>
  <c r="R43" i="1"/>
  <c r="R35" i="1"/>
  <c r="U43" i="1"/>
  <c r="V43" i="1"/>
  <c r="W43" i="1"/>
  <c r="X43" i="1"/>
  <c r="Y43" i="1"/>
  <c r="U51" i="1"/>
  <c r="V51" i="1"/>
  <c r="W51" i="1"/>
  <c r="X51" i="1"/>
  <c r="Y51" i="1"/>
  <c r="U35" i="1"/>
  <c r="U27" i="1"/>
  <c r="T52" i="1"/>
  <c r="T22" i="1"/>
  <c r="T23" i="1"/>
  <c r="T24" i="1"/>
  <c r="T25" i="1"/>
  <c r="T26" i="1"/>
  <c r="T28" i="1"/>
  <c r="T29" i="1"/>
  <c r="T30" i="1"/>
  <c r="T31" i="1"/>
  <c r="T32" i="1"/>
  <c r="T34" i="1"/>
  <c r="T36" i="1"/>
  <c r="T37" i="1"/>
  <c r="T38" i="1"/>
  <c r="T39" i="1"/>
  <c r="T40" i="1"/>
  <c r="T41" i="1"/>
  <c r="T42" i="1"/>
  <c r="T44" i="1"/>
  <c r="T45" i="1"/>
  <c r="T46" i="1"/>
  <c r="T47" i="1"/>
  <c r="T48" i="1"/>
  <c r="T49" i="1"/>
  <c r="T50" i="1"/>
  <c r="T53" i="1"/>
  <c r="V35" i="1"/>
  <c r="W35" i="1"/>
  <c r="X35" i="1"/>
  <c r="Y35" i="1"/>
  <c r="V27" i="1"/>
  <c r="W27" i="1"/>
  <c r="X27" i="1"/>
  <c r="Y27" i="1"/>
  <c r="T20" i="1"/>
  <c r="T21" i="1"/>
  <c r="AA49" i="7" l="1"/>
  <c r="AC49" i="7" s="1"/>
  <c r="AA42" i="7"/>
  <c r="AC42" i="7" s="1"/>
  <c r="I24" i="8"/>
  <c r="AI61" i="37"/>
  <c r="AA45" i="7"/>
  <c r="AC45" i="7" s="1"/>
  <c r="Y35" i="37"/>
  <c r="AI55" i="37"/>
  <c r="E40" i="11"/>
  <c r="L40" i="11"/>
  <c r="M40" i="11" s="1"/>
  <c r="I48" i="8"/>
  <c r="I32" i="8"/>
  <c r="N40" i="11"/>
  <c r="P40" i="11" s="1"/>
  <c r="H40" i="11"/>
  <c r="I56" i="8"/>
  <c r="I40" i="8"/>
  <c r="AA25" i="7"/>
  <c r="AC25" i="7" s="1"/>
  <c r="AA21" i="7"/>
  <c r="AC21" i="7" s="1"/>
  <c r="S46" i="8"/>
  <c r="S48" i="8" s="1"/>
  <c r="AA37" i="7"/>
  <c r="AC37" i="7" s="1"/>
  <c r="AA33" i="7"/>
  <c r="AC33" i="7" s="1"/>
  <c r="AA30" i="7"/>
  <c r="AC30" i="7" s="1"/>
  <c r="AA31" i="7"/>
  <c r="AC31" i="7" s="1"/>
  <c r="AA28" i="7"/>
  <c r="AC28" i="7" s="1"/>
  <c r="AA22" i="7"/>
  <c r="AC22" i="7" s="1"/>
  <c r="AA54" i="7"/>
  <c r="AC54" i="7" s="1"/>
  <c r="AA39" i="7"/>
  <c r="AC39" i="7" s="1"/>
  <c r="AA23" i="7"/>
  <c r="AC23" i="7" s="1"/>
  <c r="AA32" i="7"/>
  <c r="AC32" i="7" s="1"/>
  <c r="AA38" i="7"/>
  <c r="AC38" i="7" s="1"/>
  <c r="AA51" i="8"/>
  <c r="AC51" i="8" s="1"/>
  <c r="AA46" i="7"/>
  <c r="AC46" i="7" s="1"/>
  <c r="AA41" i="7"/>
  <c r="AC41" i="7" s="1"/>
  <c r="I27" i="7"/>
  <c r="AA42" i="8"/>
  <c r="AC42" i="8" s="1"/>
  <c r="AA26" i="7"/>
  <c r="AC26" i="7" s="1"/>
  <c r="AA38" i="8"/>
  <c r="AC38" i="8" s="1"/>
  <c r="AA53" i="7"/>
  <c r="AC53" i="7" s="1"/>
  <c r="AA50" i="7"/>
  <c r="AC50" i="7" s="1"/>
  <c r="I35" i="7"/>
  <c r="AA52" i="8"/>
  <c r="AC52" i="8" s="1"/>
  <c r="AF56" i="7"/>
  <c r="S10" i="15" s="1"/>
  <c r="AA36" i="8"/>
  <c r="AC36" i="8" s="1"/>
  <c r="AA44" i="7"/>
  <c r="AC44" i="7" s="1"/>
  <c r="AA48" i="7"/>
  <c r="AC48" i="7" s="1"/>
  <c r="AA24" i="7"/>
  <c r="AC24" i="7" s="1"/>
  <c r="AA52" i="7"/>
  <c r="AC52" i="7" s="1"/>
  <c r="AA40" i="7"/>
  <c r="AC40" i="7" s="1"/>
  <c r="AA25" i="8"/>
  <c r="AC25" i="8" s="1"/>
  <c r="AA53" i="8"/>
  <c r="AC53" i="8" s="1"/>
  <c r="AA21" i="8"/>
  <c r="AC21" i="8" s="1"/>
  <c r="AG39" i="8"/>
  <c r="AF39" i="8" s="1"/>
  <c r="AF56" i="8" s="1"/>
  <c r="P39" i="8"/>
  <c r="S39" i="8" s="1"/>
  <c r="S40" i="8" s="1"/>
  <c r="AA29" i="8"/>
  <c r="AC29" i="8" s="1"/>
  <c r="AA23" i="8"/>
  <c r="AC23" i="8" s="1"/>
  <c r="T27" i="1"/>
  <c r="AA24" i="3"/>
  <c r="AC24" i="3" s="1"/>
  <c r="P52" i="4"/>
  <c r="S52" i="4" s="1"/>
  <c r="T51" i="1"/>
  <c r="AA27" i="8"/>
  <c r="AC27" i="8" s="1"/>
  <c r="AA31" i="8"/>
  <c r="AC31" i="8" s="1"/>
  <c r="AA26" i="8"/>
  <c r="AC26" i="8" s="1"/>
  <c r="AA28" i="8"/>
  <c r="AC28" i="8" s="1"/>
  <c r="AA47" i="8"/>
  <c r="AC47" i="8" s="1"/>
  <c r="AA44" i="8"/>
  <c r="AC44" i="8" s="1"/>
  <c r="AA30" i="8"/>
  <c r="AC30" i="8" s="1"/>
  <c r="AA50" i="8"/>
  <c r="AC50" i="8" s="1"/>
  <c r="AA49" i="8"/>
  <c r="AC49" i="8" s="1"/>
  <c r="AA45" i="8"/>
  <c r="AC45" i="8" s="1"/>
  <c r="AA41" i="8"/>
  <c r="AC41" i="8" s="1"/>
  <c r="AA35" i="8"/>
  <c r="AC35" i="8" s="1"/>
  <c r="AA43" i="8"/>
  <c r="AC43" i="8" s="1"/>
  <c r="AA37" i="8"/>
  <c r="AC37" i="8" s="1"/>
  <c r="S22" i="8"/>
  <c r="AA22" i="8" s="1"/>
  <c r="AC22" i="8" s="1"/>
  <c r="AA20" i="8"/>
  <c r="AC20" i="8" s="1"/>
  <c r="AA33" i="8"/>
  <c r="AC33" i="8" s="1"/>
  <c r="S32" i="8"/>
  <c r="AA34" i="8"/>
  <c r="AC34" i="8" s="1"/>
  <c r="I56" i="7"/>
  <c r="I51" i="7"/>
  <c r="S51" i="7"/>
  <c r="I43" i="7"/>
  <c r="AA36" i="7"/>
  <c r="AC36" i="7" s="1"/>
  <c r="S35" i="7"/>
  <c r="S43" i="7"/>
  <c r="AA20" i="7"/>
  <c r="AC20" i="7" s="1"/>
  <c r="S27" i="7"/>
  <c r="S56" i="7"/>
  <c r="T43" i="1"/>
  <c r="AD51" i="1"/>
  <c r="AD43" i="1"/>
  <c r="AD35" i="1"/>
  <c r="AD27" i="1"/>
  <c r="S56" i="8" l="1"/>
  <c r="S40" i="11"/>
  <c r="I40" i="11"/>
  <c r="I9" i="7"/>
  <c r="H45" i="43"/>
  <c r="AA35" i="7"/>
  <c r="AC35" i="7" s="1"/>
  <c r="S13" i="15"/>
  <c r="S11" i="15"/>
  <c r="AA27" i="7"/>
  <c r="AC27" i="7" s="1"/>
  <c r="AA46" i="8"/>
  <c r="AC46" i="8" s="1"/>
  <c r="AA51" i="7"/>
  <c r="AC51" i="7" s="1"/>
  <c r="AA32" i="8"/>
  <c r="AC32" i="8" s="1"/>
  <c r="AC56" i="7"/>
  <c r="AA43" i="7"/>
  <c r="AC43" i="7" s="1"/>
  <c r="AA39" i="8"/>
  <c r="AC39" i="8" s="1"/>
  <c r="AA52" i="4"/>
  <c r="AC52" i="4" s="1"/>
  <c r="AA48" i="8"/>
  <c r="AC48" i="8" s="1"/>
  <c r="S24" i="8"/>
  <c r="AA24" i="8" s="1"/>
  <c r="AC24" i="8" s="1"/>
  <c r="AA40" i="8"/>
  <c r="AC40" i="8" s="1"/>
  <c r="F44" i="1"/>
  <c r="N44" i="1" s="1"/>
  <c r="G44" i="1"/>
  <c r="O44" i="1" s="1"/>
  <c r="F45" i="1"/>
  <c r="N45" i="1" s="1"/>
  <c r="G45" i="1"/>
  <c r="O45" i="1" s="1"/>
  <c r="F46" i="1"/>
  <c r="N46" i="1" s="1"/>
  <c r="G46" i="1"/>
  <c r="O46" i="1" s="1"/>
  <c r="F47" i="1"/>
  <c r="N47" i="1" s="1"/>
  <c r="G47" i="1"/>
  <c r="O47" i="1" s="1"/>
  <c r="F48" i="1"/>
  <c r="N48" i="1" s="1"/>
  <c r="G48" i="1"/>
  <c r="O48" i="1" s="1"/>
  <c r="F49" i="1"/>
  <c r="N49" i="1" s="1"/>
  <c r="G49" i="1"/>
  <c r="O49" i="1" s="1"/>
  <c r="F50" i="1"/>
  <c r="N50" i="1" s="1"/>
  <c r="G50" i="1"/>
  <c r="O50" i="1" s="1"/>
  <c r="F52" i="1"/>
  <c r="N52" i="1" s="1"/>
  <c r="G52" i="1"/>
  <c r="O52" i="1" s="1"/>
  <c r="F53" i="1"/>
  <c r="N53" i="1" s="1"/>
  <c r="G53" i="1"/>
  <c r="O53" i="1" s="1"/>
  <c r="F54" i="1"/>
  <c r="N54" i="1" s="1"/>
  <c r="G54" i="1"/>
  <c r="O54" i="1" s="1"/>
  <c r="C44" i="1"/>
  <c r="K44" i="1" s="1"/>
  <c r="D44" i="1"/>
  <c r="L44" i="1" s="1"/>
  <c r="C45" i="1"/>
  <c r="K45" i="1" s="1"/>
  <c r="D45" i="1"/>
  <c r="L45" i="1" s="1"/>
  <c r="C46" i="1"/>
  <c r="K46" i="1" s="1"/>
  <c r="D46" i="1"/>
  <c r="L46" i="1" s="1"/>
  <c r="C47" i="1"/>
  <c r="K47" i="1" s="1"/>
  <c r="D47" i="1"/>
  <c r="L47" i="1" s="1"/>
  <c r="C48" i="1"/>
  <c r="K48" i="1" s="1"/>
  <c r="D48" i="1"/>
  <c r="L48" i="1" s="1"/>
  <c r="C49" i="1"/>
  <c r="D49" i="1"/>
  <c r="L49" i="1" s="1"/>
  <c r="C50" i="1"/>
  <c r="D50" i="1"/>
  <c r="L50" i="1" s="1"/>
  <c r="C52" i="1"/>
  <c r="K52" i="1" s="1"/>
  <c r="D52" i="1"/>
  <c r="L52" i="1" s="1"/>
  <c r="C53" i="1"/>
  <c r="K53" i="1" s="1"/>
  <c r="D53" i="1"/>
  <c r="L53" i="1" s="1"/>
  <c r="C54" i="1"/>
  <c r="K54" i="1" s="1"/>
  <c r="D54" i="1"/>
  <c r="L54" i="1" s="1"/>
  <c r="E6" i="12"/>
  <c r="E5" i="12"/>
  <c r="E4" i="12"/>
  <c r="E3" i="12"/>
  <c r="E6" i="11"/>
  <c r="E5" i="11"/>
  <c r="E4" i="11"/>
  <c r="E3" i="11"/>
  <c r="E6" i="10"/>
  <c r="E5" i="10"/>
  <c r="E4" i="10"/>
  <c r="E3" i="10"/>
  <c r="E6" i="9"/>
  <c r="E5" i="9"/>
  <c r="E4" i="9"/>
  <c r="E3" i="9"/>
  <c r="E6" i="8"/>
  <c r="E5" i="8"/>
  <c r="E4" i="8"/>
  <c r="E3" i="8"/>
  <c r="E6" i="7"/>
  <c r="E5" i="7"/>
  <c r="E4" i="7"/>
  <c r="E3" i="7"/>
  <c r="E6" i="6"/>
  <c r="E5" i="6"/>
  <c r="E4" i="6"/>
  <c r="E3" i="6"/>
  <c r="E6" i="5"/>
  <c r="E5" i="5"/>
  <c r="E4" i="5"/>
  <c r="E3" i="5"/>
  <c r="E6" i="4"/>
  <c r="E5" i="4"/>
  <c r="E4" i="4"/>
  <c r="E3" i="4"/>
  <c r="E6" i="3"/>
  <c r="E5" i="3"/>
  <c r="E4" i="3"/>
  <c r="E3" i="3"/>
  <c r="E5" i="13"/>
  <c r="E6" i="13"/>
  <c r="E4" i="13"/>
  <c r="E3" i="13"/>
  <c r="B5" i="39" a="1"/>
  <c r="B5" i="39" s="1"/>
  <c r="B5" i="40" a="1"/>
  <c r="B5" i="40" s="1"/>
  <c r="E4" i="15"/>
  <c r="C46" i="40"/>
  <c r="C45" i="40"/>
  <c r="C44" i="40"/>
  <c r="C43" i="40"/>
  <c r="C42" i="40"/>
  <c r="C41" i="40"/>
  <c r="C40" i="40"/>
  <c r="C39" i="40"/>
  <c r="C38" i="40"/>
  <c r="C37" i="40"/>
  <c r="C36" i="40"/>
  <c r="AA40" i="11" l="1"/>
  <c r="AC40" i="11" s="1"/>
  <c r="I9" i="8"/>
  <c r="H46" i="43"/>
  <c r="AC56" i="8"/>
  <c r="AG50" i="1"/>
  <c r="AF50" i="1" s="1"/>
  <c r="AG44" i="1"/>
  <c r="AF44" i="1" s="1"/>
  <c r="AG47" i="1"/>
  <c r="AF47" i="1" s="1"/>
  <c r="AG53" i="1"/>
  <c r="AF53" i="1" s="1"/>
  <c r="AG46" i="1"/>
  <c r="AF46" i="1" s="1"/>
  <c r="AG52" i="1"/>
  <c r="AF52" i="1" s="1"/>
  <c r="AG45" i="1"/>
  <c r="AF45" i="1" s="1"/>
  <c r="K50" i="1"/>
  <c r="AG49" i="1" s="1"/>
  <c r="AF49" i="1" s="1"/>
  <c r="K49" i="1"/>
  <c r="AG48" i="1" s="1"/>
  <c r="AF48" i="1" s="1"/>
  <c r="AD25" i="1"/>
  <c r="AD26" i="1"/>
  <c r="AD28" i="1"/>
  <c r="AD29" i="1"/>
  <c r="AD30" i="1"/>
  <c r="AD31" i="1"/>
  <c r="AD32" i="1"/>
  <c r="AD33" i="1"/>
  <c r="AD34" i="1"/>
  <c r="AD36" i="1"/>
  <c r="AD37" i="1"/>
  <c r="AD38" i="1"/>
  <c r="AD39" i="1"/>
  <c r="AD40" i="1"/>
  <c r="AD41" i="1"/>
  <c r="AD42" i="1"/>
  <c r="AD44" i="1"/>
  <c r="AD45" i="1"/>
  <c r="AD46" i="1"/>
  <c r="AD47" i="1"/>
  <c r="AD48" i="1"/>
  <c r="AD49" i="1"/>
  <c r="AD50" i="1"/>
  <c r="AD52" i="1"/>
  <c r="AD53" i="1"/>
  <c r="AD54" i="1"/>
  <c r="AD20" i="1"/>
  <c r="B20" i="43"/>
  <c r="B18" i="43" a="1"/>
  <c r="G51" i="43" l="1"/>
  <c r="B18" i="43"/>
  <c r="B22" i="43" s="1"/>
  <c r="B24" i="43" l="1"/>
  <c r="B29" i="43" s="1"/>
  <c r="Y73" i="37" l="1"/>
  <c r="I8" i="1"/>
  <c r="I8" i="12" s="1"/>
  <c r="I8" i="5" l="1"/>
  <c r="I8" i="3"/>
  <c r="I8" i="4"/>
  <c r="I8" i="8"/>
  <c r="I8" i="9"/>
  <c r="I8" i="7"/>
  <c r="I8" i="10"/>
  <c r="I8" i="6"/>
  <c r="I8" i="11"/>
  <c r="W15" i="15"/>
  <c r="E50" i="43" s="1"/>
  <c r="W14" i="15"/>
  <c r="E49" i="43" s="1"/>
  <c r="W13" i="15"/>
  <c r="E48" i="43" s="1"/>
  <c r="W12" i="15"/>
  <c r="E47" i="43" s="1"/>
  <c r="W11" i="15"/>
  <c r="E46" i="43" s="1"/>
  <c r="W10" i="15"/>
  <c r="E45" i="43" s="1"/>
  <c r="W9" i="15"/>
  <c r="E44" i="43" s="1"/>
  <c r="W8" i="15"/>
  <c r="E43" i="43" s="1"/>
  <c r="W7" i="15"/>
  <c r="E42" i="43" s="1"/>
  <c r="W6" i="15"/>
  <c r="E41" i="43" s="1"/>
  <c r="W5" i="15"/>
  <c r="E39" i="43"/>
  <c r="O4" i="15"/>
  <c r="O15" i="15"/>
  <c r="O14" i="15"/>
  <c r="O13" i="15"/>
  <c r="O12" i="15"/>
  <c r="O11" i="15"/>
  <c r="O10" i="15"/>
  <c r="O9" i="15"/>
  <c r="O8" i="15"/>
  <c r="O7" i="15"/>
  <c r="O6" i="15"/>
  <c r="O5" i="15"/>
  <c r="M4" i="15"/>
  <c r="B39" i="43"/>
  <c r="E40" i="43" l="1"/>
  <c r="Z80" i="37"/>
  <c r="Z81" i="37" s="1"/>
  <c r="Z83" i="37" s="1"/>
  <c r="B36" i="39"/>
  <c r="L81" i="37"/>
  <c r="C47" i="12" l="1"/>
  <c r="K47" i="12" s="1"/>
  <c r="D47" i="12"/>
  <c r="L47" i="12" s="1"/>
  <c r="F47" i="12"/>
  <c r="N47" i="12" s="1"/>
  <c r="G47" i="12"/>
  <c r="O47" i="12" s="1"/>
  <c r="C48" i="12"/>
  <c r="K48" i="12" s="1"/>
  <c r="D48" i="12"/>
  <c r="L48" i="12" s="1"/>
  <c r="F48" i="12"/>
  <c r="N48" i="12" s="1"/>
  <c r="G48" i="12"/>
  <c r="O48" i="12" s="1"/>
  <c r="C49" i="12"/>
  <c r="K49" i="12" s="1"/>
  <c r="D49" i="12"/>
  <c r="L49" i="12" s="1"/>
  <c r="F49" i="12"/>
  <c r="N49" i="12" s="1"/>
  <c r="G49" i="12"/>
  <c r="O49" i="12" s="1"/>
  <c r="C50" i="12"/>
  <c r="K50" i="12" s="1"/>
  <c r="D50" i="12"/>
  <c r="L50" i="12" s="1"/>
  <c r="F50" i="12"/>
  <c r="N50" i="12" s="1"/>
  <c r="G50" i="12"/>
  <c r="O50" i="12" s="1"/>
  <c r="C51" i="12"/>
  <c r="K51" i="12" s="1"/>
  <c r="D51" i="12"/>
  <c r="L51" i="12" s="1"/>
  <c r="F51" i="12"/>
  <c r="N51" i="12" s="1"/>
  <c r="G51" i="12"/>
  <c r="O51" i="12" s="1"/>
  <c r="C52" i="12"/>
  <c r="K52" i="12" s="1"/>
  <c r="D52" i="12"/>
  <c r="L52" i="12" s="1"/>
  <c r="F52" i="12"/>
  <c r="N52" i="12" s="1"/>
  <c r="G52" i="12"/>
  <c r="O52" i="12" s="1"/>
  <c r="C54" i="12"/>
  <c r="K54" i="12" s="1"/>
  <c r="D54" i="12"/>
  <c r="L54" i="12" s="1"/>
  <c r="F54" i="12"/>
  <c r="N54" i="12" s="1"/>
  <c r="G54" i="12"/>
  <c r="O54" i="12" s="1"/>
  <c r="C55" i="12"/>
  <c r="K55" i="12" s="1"/>
  <c r="D55" i="12"/>
  <c r="L55" i="12" s="1"/>
  <c r="F55" i="12"/>
  <c r="N55" i="12" s="1"/>
  <c r="G55" i="12"/>
  <c r="O55" i="12" s="1"/>
  <c r="D46" i="12"/>
  <c r="L46" i="12" s="1"/>
  <c r="F46" i="12"/>
  <c r="N46" i="12" s="1"/>
  <c r="G46" i="12"/>
  <c r="C46" i="12"/>
  <c r="K46" i="12" s="1"/>
  <c r="C22" i="12"/>
  <c r="K22" i="12" s="1"/>
  <c r="D22" i="12"/>
  <c r="L22" i="12" s="1"/>
  <c r="F22" i="12"/>
  <c r="N22" i="12" s="1"/>
  <c r="G22" i="12"/>
  <c r="O22" i="12" s="1"/>
  <c r="C23" i="12"/>
  <c r="K23" i="12" s="1"/>
  <c r="D23" i="12"/>
  <c r="L23" i="12" s="1"/>
  <c r="F23" i="12"/>
  <c r="N23" i="12" s="1"/>
  <c r="G23" i="12"/>
  <c r="O23" i="12" s="1"/>
  <c r="C24" i="12"/>
  <c r="K24" i="12" s="1"/>
  <c r="D24" i="12"/>
  <c r="L24" i="12" s="1"/>
  <c r="F24" i="12"/>
  <c r="N24" i="12" s="1"/>
  <c r="G24" i="12"/>
  <c r="O24" i="12" s="1"/>
  <c r="C25" i="12"/>
  <c r="K25" i="12" s="1"/>
  <c r="D25" i="12"/>
  <c r="L25" i="12" s="1"/>
  <c r="F25" i="12"/>
  <c r="N25" i="12" s="1"/>
  <c r="G25" i="12"/>
  <c r="O25" i="12" s="1"/>
  <c r="C26" i="12"/>
  <c r="K26" i="12" s="1"/>
  <c r="D26" i="12"/>
  <c r="L26" i="12" s="1"/>
  <c r="F26" i="12"/>
  <c r="N26" i="12" s="1"/>
  <c r="G26" i="12"/>
  <c r="O26" i="12" s="1"/>
  <c r="C27" i="12"/>
  <c r="K27" i="12" s="1"/>
  <c r="D27" i="12"/>
  <c r="L27" i="12" s="1"/>
  <c r="F27" i="12"/>
  <c r="N27" i="12" s="1"/>
  <c r="G27" i="12"/>
  <c r="O27" i="12" s="1"/>
  <c r="C28" i="12"/>
  <c r="K28" i="12" s="1"/>
  <c r="D28" i="12"/>
  <c r="L28" i="12" s="1"/>
  <c r="F28" i="12"/>
  <c r="N28" i="12" s="1"/>
  <c r="G28" i="12"/>
  <c r="O28" i="12" s="1"/>
  <c r="C30" i="12"/>
  <c r="K30" i="12" s="1"/>
  <c r="D30" i="12"/>
  <c r="L30" i="12" s="1"/>
  <c r="F30" i="12"/>
  <c r="N30" i="12" s="1"/>
  <c r="G30" i="12"/>
  <c r="O30" i="12" s="1"/>
  <c r="C31" i="12"/>
  <c r="K31" i="12" s="1"/>
  <c r="D31" i="12"/>
  <c r="L31" i="12" s="1"/>
  <c r="F31" i="12"/>
  <c r="N31" i="12" s="1"/>
  <c r="G31" i="12"/>
  <c r="O31" i="12" s="1"/>
  <c r="C32" i="12"/>
  <c r="K32" i="12" s="1"/>
  <c r="D32" i="12"/>
  <c r="L32" i="12" s="1"/>
  <c r="F32" i="12"/>
  <c r="N32" i="12" s="1"/>
  <c r="G32" i="12"/>
  <c r="O32" i="12" s="1"/>
  <c r="C33" i="12"/>
  <c r="K33" i="12" s="1"/>
  <c r="D33" i="12"/>
  <c r="L33" i="12" s="1"/>
  <c r="F33" i="12"/>
  <c r="N33" i="12" s="1"/>
  <c r="G33" i="12"/>
  <c r="O33" i="12" s="1"/>
  <c r="C34" i="12"/>
  <c r="K34" i="12" s="1"/>
  <c r="D34" i="12"/>
  <c r="L34" i="12" s="1"/>
  <c r="F34" i="12"/>
  <c r="N34" i="12" s="1"/>
  <c r="G34" i="12"/>
  <c r="O34" i="12" s="1"/>
  <c r="C35" i="12"/>
  <c r="K35" i="12" s="1"/>
  <c r="D35" i="12"/>
  <c r="L35" i="12" s="1"/>
  <c r="F35" i="12"/>
  <c r="N35" i="12" s="1"/>
  <c r="G35" i="12"/>
  <c r="O35" i="12" s="1"/>
  <c r="C36" i="12"/>
  <c r="K36" i="12" s="1"/>
  <c r="D36" i="12"/>
  <c r="L36" i="12" s="1"/>
  <c r="F36" i="12"/>
  <c r="N36" i="12" s="1"/>
  <c r="G36" i="12"/>
  <c r="O36" i="12" s="1"/>
  <c r="C38" i="12"/>
  <c r="K38" i="12" s="1"/>
  <c r="D38" i="12"/>
  <c r="L38" i="12" s="1"/>
  <c r="F38" i="12"/>
  <c r="N38" i="12" s="1"/>
  <c r="G38" i="12"/>
  <c r="O38" i="12" s="1"/>
  <c r="C39" i="12"/>
  <c r="K39" i="12" s="1"/>
  <c r="D39" i="12"/>
  <c r="L39" i="12" s="1"/>
  <c r="F39" i="12"/>
  <c r="N39" i="12" s="1"/>
  <c r="G39" i="12"/>
  <c r="O39" i="12" s="1"/>
  <c r="C40" i="12"/>
  <c r="K40" i="12" s="1"/>
  <c r="D40" i="12"/>
  <c r="L40" i="12" s="1"/>
  <c r="F40" i="12"/>
  <c r="N40" i="12" s="1"/>
  <c r="G40" i="12"/>
  <c r="O40" i="12" s="1"/>
  <c r="C41" i="12"/>
  <c r="K41" i="12" s="1"/>
  <c r="D41" i="12"/>
  <c r="L41" i="12" s="1"/>
  <c r="F41" i="12"/>
  <c r="N41" i="12" s="1"/>
  <c r="G41" i="12"/>
  <c r="O41" i="12" s="1"/>
  <c r="C42" i="12"/>
  <c r="K42" i="12" s="1"/>
  <c r="D42" i="12"/>
  <c r="L42" i="12" s="1"/>
  <c r="F42" i="12"/>
  <c r="N42" i="12" s="1"/>
  <c r="G42" i="12"/>
  <c r="O42" i="12" s="1"/>
  <c r="C43" i="12"/>
  <c r="K43" i="12" s="1"/>
  <c r="D43" i="12"/>
  <c r="L43" i="12" s="1"/>
  <c r="F43" i="12"/>
  <c r="N43" i="12" s="1"/>
  <c r="G43" i="12"/>
  <c r="O43" i="12" s="1"/>
  <c r="C44" i="12"/>
  <c r="K44" i="12" s="1"/>
  <c r="D44" i="12"/>
  <c r="L44" i="12" s="1"/>
  <c r="F44" i="12"/>
  <c r="N44" i="12" s="1"/>
  <c r="G44" i="12"/>
  <c r="O44" i="12" s="1"/>
  <c r="D20" i="12"/>
  <c r="L20" i="12" s="1"/>
  <c r="F20" i="12"/>
  <c r="N20" i="12" s="1"/>
  <c r="G20" i="12"/>
  <c r="O20" i="12" s="1"/>
  <c r="C20" i="12"/>
  <c r="C49" i="11"/>
  <c r="K49" i="11" s="1"/>
  <c r="D49" i="11"/>
  <c r="F49" i="11"/>
  <c r="N49" i="11" s="1"/>
  <c r="G49" i="11"/>
  <c r="O49" i="11" s="1"/>
  <c r="C50" i="11"/>
  <c r="K50" i="11" s="1"/>
  <c r="D50" i="11"/>
  <c r="F50" i="11"/>
  <c r="N50" i="11" s="1"/>
  <c r="G50" i="11"/>
  <c r="O50" i="11" s="1"/>
  <c r="C51" i="11"/>
  <c r="K51" i="11" s="1"/>
  <c r="D51" i="11"/>
  <c r="F51" i="11"/>
  <c r="N51" i="11" s="1"/>
  <c r="G51" i="11"/>
  <c r="O51" i="11" s="1"/>
  <c r="C52" i="11"/>
  <c r="K52" i="11" s="1"/>
  <c r="D52" i="11"/>
  <c r="F52" i="11"/>
  <c r="N52" i="11" s="1"/>
  <c r="G52" i="11"/>
  <c r="O52" i="11" s="1"/>
  <c r="C53" i="11"/>
  <c r="K53" i="11" s="1"/>
  <c r="D53" i="11"/>
  <c r="F53" i="11"/>
  <c r="N53" i="11" s="1"/>
  <c r="G53" i="11"/>
  <c r="O53" i="11" s="1"/>
  <c r="D48" i="11"/>
  <c r="L48" i="11" s="1"/>
  <c r="F48" i="11"/>
  <c r="N48" i="11" s="1"/>
  <c r="G48" i="11"/>
  <c r="O48" i="11" s="1"/>
  <c r="C48" i="11"/>
  <c r="K48" i="11" s="1"/>
  <c r="C21" i="11"/>
  <c r="K21" i="11" s="1"/>
  <c r="D21" i="11"/>
  <c r="L21" i="11" s="1"/>
  <c r="F21" i="11"/>
  <c r="N21" i="11" s="1"/>
  <c r="G21" i="11"/>
  <c r="O21" i="11" s="1"/>
  <c r="C22" i="11"/>
  <c r="K22" i="11" s="1"/>
  <c r="D22" i="11"/>
  <c r="L22" i="11" s="1"/>
  <c r="F22" i="11"/>
  <c r="N22" i="11" s="1"/>
  <c r="G22" i="11"/>
  <c r="O22" i="11" s="1"/>
  <c r="C24" i="11"/>
  <c r="K24" i="11" s="1"/>
  <c r="D24" i="11"/>
  <c r="L24" i="11" s="1"/>
  <c r="F24" i="11"/>
  <c r="N24" i="11" s="1"/>
  <c r="G24" i="11"/>
  <c r="O24" i="11" s="1"/>
  <c r="C25" i="11"/>
  <c r="K25" i="11" s="1"/>
  <c r="D25" i="11"/>
  <c r="L25" i="11" s="1"/>
  <c r="F25" i="11"/>
  <c r="N25" i="11" s="1"/>
  <c r="G25" i="11"/>
  <c r="O25" i="11" s="1"/>
  <c r="C26" i="11"/>
  <c r="K26" i="11" s="1"/>
  <c r="D26" i="11"/>
  <c r="L26" i="11" s="1"/>
  <c r="F26" i="11"/>
  <c r="N26" i="11" s="1"/>
  <c r="G26" i="11"/>
  <c r="O26" i="11" s="1"/>
  <c r="C27" i="11"/>
  <c r="K27" i="11" s="1"/>
  <c r="D27" i="11"/>
  <c r="L27" i="11" s="1"/>
  <c r="F27" i="11"/>
  <c r="N27" i="11" s="1"/>
  <c r="G27" i="11"/>
  <c r="O27" i="11" s="1"/>
  <c r="C28" i="11"/>
  <c r="K28" i="11" s="1"/>
  <c r="D28" i="11"/>
  <c r="L28" i="11" s="1"/>
  <c r="F28" i="11"/>
  <c r="N28" i="11" s="1"/>
  <c r="G28" i="11"/>
  <c r="O28" i="11" s="1"/>
  <c r="C29" i="11"/>
  <c r="K29" i="11" s="1"/>
  <c r="D29" i="11"/>
  <c r="L29" i="11" s="1"/>
  <c r="F29" i="11"/>
  <c r="N29" i="11" s="1"/>
  <c r="G29" i="11"/>
  <c r="O29" i="11" s="1"/>
  <c r="C30" i="11"/>
  <c r="K30" i="11" s="1"/>
  <c r="D30" i="11"/>
  <c r="L30" i="11" s="1"/>
  <c r="F30" i="11"/>
  <c r="N30" i="11" s="1"/>
  <c r="G30" i="11"/>
  <c r="O30" i="11" s="1"/>
  <c r="C32" i="11"/>
  <c r="K32" i="11" s="1"/>
  <c r="D32" i="11"/>
  <c r="L32" i="11" s="1"/>
  <c r="F32" i="11"/>
  <c r="N32" i="11" s="1"/>
  <c r="G32" i="11"/>
  <c r="O32" i="11" s="1"/>
  <c r="C33" i="11"/>
  <c r="K33" i="11" s="1"/>
  <c r="D33" i="11"/>
  <c r="L33" i="11" s="1"/>
  <c r="F33" i="11"/>
  <c r="N33" i="11" s="1"/>
  <c r="G33" i="11"/>
  <c r="O33" i="11" s="1"/>
  <c r="C34" i="11"/>
  <c r="K34" i="11" s="1"/>
  <c r="D34" i="11"/>
  <c r="L34" i="11" s="1"/>
  <c r="F34" i="11"/>
  <c r="N34" i="11" s="1"/>
  <c r="G34" i="11"/>
  <c r="O34" i="11" s="1"/>
  <c r="C35" i="11"/>
  <c r="K35" i="11" s="1"/>
  <c r="D35" i="11"/>
  <c r="L35" i="11" s="1"/>
  <c r="F35" i="11"/>
  <c r="N35" i="11" s="1"/>
  <c r="G35" i="11"/>
  <c r="O35" i="11" s="1"/>
  <c r="C36" i="11"/>
  <c r="K36" i="11" s="1"/>
  <c r="D36" i="11"/>
  <c r="L36" i="11" s="1"/>
  <c r="F36" i="11"/>
  <c r="N36" i="11" s="1"/>
  <c r="G36" i="11"/>
  <c r="O36" i="11" s="1"/>
  <c r="C37" i="11"/>
  <c r="K37" i="11" s="1"/>
  <c r="D37" i="11"/>
  <c r="L37" i="11" s="1"/>
  <c r="F37" i="11"/>
  <c r="N37" i="11" s="1"/>
  <c r="G37" i="11"/>
  <c r="O37" i="11" s="1"/>
  <c r="C38" i="11"/>
  <c r="K38" i="11" s="1"/>
  <c r="D38" i="11"/>
  <c r="L38" i="11" s="1"/>
  <c r="F38" i="11"/>
  <c r="N38" i="11" s="1"/>
  <c r="G38" i="11"/>
  <c r="O38" i="11" s="1"/>
  <c r="AG38" i="11" s="1"/>
  <c r="C41" i="11"/>
  <c r="K41" i="11" s="1"/>
  <c r="AG40" i="11" s="1"/>
  <c r="AF40" i="11" s="1"/>
  <c r="D41" i="11"/>
  <c r="L41" i="11" s="1"/>
  <c r="F41" i="11"/>
  <c r="N41" i="11" s="1"/>
  <c r="G41" i="11"/>
  <c r="O41" i="11" s="1"/>
  <c r="C42" i="11"/>
  <c r="K42" i="11" s="1"/>
  <c r="D42" i="11"/>
  <c r="L42" i="11" s="1"/>
  <c r="F42" i="11"/>
  <c r="N42" i="11" s="1"/>
  <c r="G42" i="11"/>
  <c r="O42" i="11" s="1"/>
  <c r="C43" i="11"/>
  <c r="K43" i="11" s="1"/>
  <c r="D43" i="11"/>
  <c r="L43" i="11" s="1"/>
  <c r="F43" i="11"/>
  <c r="N43" i="11" s="1"/>
  <c r="G43" i="11"/>
  <c r="O43" i="11" s="1"/>
  <c r="C44" i="11"/>
  <c r="K44" i="11" s="1"/>
  <c r="D44" i="11"/>
  <c r="L44" i="11" s="1"/>
  <c r="F44" i="11"/>
  <c r="N44" i="11" s="1"/>
  <c r="G44" i="11"/>
  <c r="O44" i="11" s="1"/>
  <c r="C45" i="11"/>
  <c r="K45" i="11" s="1"/>
  <c r="D45" i="11"/>
  <c r="L45" i="11" s="1"/>
  <c r="F45" i="11"/>
  <c r="N45" i="11" s="1"/>
  <c r="G45" i="11"/>
  <c r="O45" i="11" s="1"/>
  <c r="C46" i="11"/>
  <c r="K46" i="11" s="1"/>
  <c r="D46" i="11"/>
  <c r="L46" i="11" s="1"/>
  <c r="F46" i="11"/>
  <c r="N46" i="11" s="1"/>
  <c r="G46" i="11"/>
  <c r="O46" i="11" s="1"/>
  <c r="D20" i="11"/>
  <c r="L20" i="11" s="1"/>
  <c r="F20" i="11"/>
  <c r="N20" i="11" s="1"/>
  <c r="G20" i="11"/>
  <c r="O20" i="11" s="1"/>
  <c r="AG20" i="11" s="1"/>
  <c r="C20" i="11"/>
  <c r="K20" i="11" s="1"/>
  <c r="C52" i="10"/>
  <c r="K52" i="10" s="1"/>
  <c r="D52" i="10"/>
  <c r="L52" i="10" s="1"/>
  <c r="F52" i="10"/>
  <c r="N52" i="10" s="1"/>
  <c r="G52" i="10"/>
  <c r="O52" i="10" s="1"/>
  <c r="C53" i="10"/>
  <c r="D53" i="10"/>
  <c r="L53" i="10" s="1"/>
  <c r="F53" i="10"/>
  <c r="N53" i="10" s="1"/>
  <c r="G53" i="10"/>
  <c r="O53" i="10" s="1"/>
  <c r="C54" i="10"/>
  <c r="K54" i="10" s="1"/>
  <c r="D54" i="10"/>
  <c r="L54" i="10" s="1"/>
  <c r="F54" i="10"/>
  <c r="N54" i="10" s="1"/>
  <c r="G54" i="10"/>
  <c r="O54" i="10" s="1"/>
  <c r="AG54" i="10" s="1"/>
  <c r="D51" i="10"/>
  <c r="L51" i="10" s="1"/>
  <c r="F51" i="10"/>
  <c r="N51" i="10" s="1"/>
  <c r="G51" i="10"/>
  <c r="O51" i="10" s="1"/>
  <c r="C51" i="10"/>
  <c r="K51" i="10" s="1"/>
  <c r="C21" i="10"/>
  <c r="K21" i="10" s="1"/>
  <c r="D21" i="10"/>
  <c r="L21" i="10" s="1"/>
  <c r="F21" i="10"/>
  <c r="N21" i="10" s="1"/>
  <c r="G21" i="10"/>
  <c r="O21" i="10" s="1"/>
  <c r="C22" i="10"/>
  <c r="K22" i="10" s="1"/>
  <c r="D22" i="10"/>
  <c r="L22" i="10" s="1"/>
  <c r="F22" i="10"/>
  <c r="N22" i="10" s="1"/>
  <c r="G22" i="10"/>
  <c r="O22" i="10" s="1"/>
  <c r="C23" i="10"/>
  <c r="K23" i="10" s="1"/>
  <c r="D23" i="10"/>
  <c r="L23" i="10" s="1"/>
  <c r="F23" i="10"/>
  <c r="N23" i="10" s="1"/>
  <c r="G23" i="10"/>
  <c r="O23" i="10" s="1"/>
  <c r="C24" i="10"/>
  <c r="K24" i="10" s="1"/>
  <c r="D24" i="10"/>
  <c r="L24" i="10" s="1"/>
  <c r="F24" i="10"/>
  <c r="N24" i="10" s="1"/>
  <c r="G24" i="10"/>
  <c r="O24" i="10" s="1"/>
  <c r="C25" i="10"/>
  <c r="K25" i="10" s="1"/>
  <c r="D25" i="10"/>
  <c r="L25" i="10" s="1"/>
  <c r="F25" i="10"/>
  <c r="N25" i="10" s="1"/>
  <c r="G25" i="10"/>
  <c r="O25" i="10" s="1"/>
  <c r="C27" i="10"/>
  <c r="K27" i="10" s="1"/>
  <c r="D27" i="10"/>
  <c r="L27" i="10" s="1"/>
  <c r="F27" i="10"/>
  <c r="N27" i="10" s="1"/>
  <c r="G27" i="10"/>
  <c r="O27" i="10" s="1"/>
  <c r="C28" i="10"/>
  <c r="K28" i="10" s="1"/>
  <c r="D28" i="10"/>
  <c r="L28" i="10" s="1"/>
  <c r="F28" i="10"/>
  <c r="N28" i="10" s="1"/>
  <c r="G28" i="10"/>
  <c r="O28" i="10" s="1"/>
  <c r="C29" i="10"/>
  <c r="K29" i="10" s="1"/>
  <c r="D29" i="10"/>
  <c r="L29" i="10" s="1"/>
  <c r="F29" i="10"/>
  <c r="N29" i="10" s="1"/>
  <c r="G29" i="10"/>
  <c r="O29" i="10" s="1"/>
  <c r="C30" i="10"/>
  <c r="K30" i="10" s="1"/>
  <c r="D30" i="10"/>
  <c r="L30" i="10" s="1"/>
  <c r="F30" i="10"/>
  <c r="N30" i="10" s="1"/>
  <c r="G30" i="10"/>
  <c r="O30" i="10" s="1"/>
  <c r="C31" i="10"/>
  <c r="K31" i="10" s="1"/>
  <c r="D31" i="10"/>
  <c r="L31" i="10" s="1"/>
  <c r="F31" i="10"/>
  <c r="N31" i="10" s="1"/>
  <c r="G31" i="10"/>
  <c r="O31" i="10" s="1"/>
  <c r="C32" i="10"/>
  <c r="K32" i="10" s="1"/>
  <c r="D32" i="10"/>
  <c r="L32" i="10" s="1"/>
  <c r="F32" i="10"/>
  <c r="N32" i="10" s="1"/>
  <c r="G32" i="10"/>
  <c r="O32" i="10" s="1"/>
  <c r="C33" i="10"/>
  <c r="K33" i="10" s="1"/>
  <c r="D33" i="10"/>
  <c r="L33" i="10" s="1"/>
  <c r="F33" i="10"/>
  <c r="N33" i="10" s="1"/>
  <c r="G33" i="10"/>
  <c r="O33" i="10" s="1"/>
  <c r="C35" i="10"/>
  <c r="K35" i="10" s="1"/>
  <c r="D35" i="10"/>
  <c r="L35" i="10" s="1"/>
  <c r="F35" i="10"/>
  <c r="N35" i="10" s="1"/>
  <c r="G35" i="10"/>
  <c r="O35" i="10" s="1"/>
  <c r="C36" i="10"/>
  <c r="K36" i="10" s="1"/>
  <c r="D36" i="10"/>
  <c r="L36" i="10" s="1"/>
  <c r="F36" i="10"/>
  <c r="N36" i="10" s="1"/>
  <c r="G36" i="10"/>
  <c r="O36" i="10" s="1"/>
  <c r="C37" i="10"/>
  <c r="K37" i="10" s="1"/>
  <c r="D37" i="10"/>
  <c r="L37" i="10" s="1"/>
  <c r="F37" i="10"/>
  <c r="N37" i="10" s="1"/>
  <c r="G37" i="10"/>
  <c r="O37" i="10" s="1"/>
  <c r="C38" i="10"/>
  <c r="K38" i="10" s="1"/>
  <c r="D38" i="10"/>
  <c r="L38" i="10" s="1"/>
  <c r="F38" i="10"/>
  <c r="N38" i="10" s="1"/>
  <c r="G38" i="10"/>
  <c r="O38" i="10" s="1"/>
  <c r="C39" i="10"/>
  <c r="K39" i="10" s="1"/>
  <c r="D39" i="10"/>
  <c r="L39" i="10" s="1"/>
  <c r="F39" i="10"/>
  <c r="N39" i="10" s="1"/>
  <c r="G39" i="10"/>
  <c r="O39" i="10" s="1"/>
  <c r="C40" i="10"/>
  <c r="K40" i="10" s="1"/>
  <c r="D40" i="10"/>
  <c r="L40" i="10" s="1"/>
  <c r="F40" i="10"/>
  <c r="N40" i="10" s="1"/>
  <c r="G40" i="10"/>
  <c r="O40" i="10" s="1"/>
  <c r="C41" i="10"/>
  <c r="K41" i="10" s="1"/>
  <c r="D41" i="10"/>
  <c r="L41" i="10" s="1"/>
  <c r="F41" i="10"/>
  <c r="N41" i="10" s="1"/>
  <c r="G41" i="10"/>
  <c r="O41" i="10" s="1"/>
  <c r="C43" i="10"/>
  <c r="K43" i="10" s="1"/>
  <c r="D43" i="10"/>
  <c r="L43" i="10" s="1"/>
  <c r="F43" i="10"/>
  <c r="N43" i="10" s="1"/>
  <c r="G43" i="10"/>
  <c r="O43" i="10" s="1"/>
  <c r="C44" i="10"/>
  <c r="K44" i="10" s="1"/>
  <c r="D44" i="10"/>
  <c r="L44" i="10" s="1"/>
  <c r="F44" i="10"/>
  <c r="N44" i="10" s="1"/>
  <c r="G44" i="10"/>
  <c r="O44" i="10" s="1"/>
  <c r="C45" i="10"/>
  <c r="K45" i="10" s="1"/>
  <c r="D45" i="10"/>
  <c r="L45" i="10" s="1"/>
  <c r="F45" i="10"/>
  <c r="N45" i="10" s="1"/>
  <c r="G45" i="10"/>
  <c r="O45" i="10" s="1"/>
  <c r="C46" i="10"/>
  <c r="K46" i="10" s="1"/>
  <c r="D46" i="10"/>
  <c r="L46" i="10" s="1"/>
  <c r="F46" i="10"/>
  <c r="N46" i="10" s="1"/>
  <c r="G46" i="10"/>
  <c r="O46" i="10" s="1"/>
  <c r="C47" i="10"/>
  <c r="K47" i="10" s="1"/>
  <c r="D47" i="10"/>
  <c r="L47" i="10" s="1"/>
  <c r="F47" i="10"/>
  <c r="N47" i="10" s="1"/>
  <c r="G47" i="10"/>
  <c r="O47" i="10" s="1"/>
  <c r="C48" i="10"/>
  <c r="K48" i="10" s="1"/>
  <c r="D48" i="10"/>
  <c r="L48" i="10" s="1"/>
  <c r="F48" i="10"/>
  <c r="N48" i="10" s="1"/>
  <c r="G48" i="10"/>
  <c r="O48" i="10" s="1"/>
  <c r="C49" i="10"/>
  <c r="K49" i="10" s="1"/>
  <c r="D49" i="10"/>
  <c r="L49" i="10" s="1"/>
  <c r="F49" i="10"/>
  <c r="N49" i="10" s="1"/>
  <c r="G49" i="10"/>
  <c r="O49" i="10" s="1"/>
  <c r="D20" i="10"/>
  <c r="F20" i="10"/>
  <c r="N20" i="10" s="1"/>
  <c r="G20" i="10"/>
  <c r="O20" i="10" s="1"/>
  <c r="C20" i="10"/>
  <c r="D54" i="9"/>
  <c r="L54" i="9" s="1"/>
  <c r="F54" i="9"/>
  <c r="N54" i="9" s="1"/>
  <c r="G54" i="9"/>
  <c r="O54" i="9" s="1"/>
  <c r="C54" i="9"/>
  <c r="K54" i="9" s="1"/>
  <c r="C51" i="9"/>
  <c r="K51" i="9" s="1"/>
  <c r="D51" i="9"/>
  <c r="L51" i="9" s="1"/>
  <c r="F51" i="9"/>
  <c r="N51" i="9" s="1"/>
  <c r="G51" i="9"/>
  <c r="O51" i="9" s="1"/>
  <c r="C52" i="9"/>
  <c r="K52" i="9" s="1"/>
  <c r="D52" i="9"/>
  <c r="L52" i="9" s="1"/>
  <c r="F52" i="9"/>
  <c r="N52" i="9" s="1"/>
  <c r="G52" i="9"/>
  <c r="O52" i="9" s="1"/>
  <c r="C23" i="9"/>
  <c r="K23" i="9" s="1"/>
  <c r="D23" i="9"/>
  <c r="L23" i="9" s="1"/>
  <c r="F23" i="9"/>
  <c r="N23" i="9" s="1"/>
  <c r="G23" i="9"/>
  <c r="O23" i="9" s="1"/>
  <c r="C24" i="9"/>
  <c r="K24" i="9" s="1"/>
  <c r="D24" i="9"/>
  <c r="L24" i="9" s="1"/>
  <c r="F24" i="9"/>
  <c r="N24" i="9" s="1"/>
  <c r="G24" i="9"/>
  <c r="O24" i="9" s="1"/>
  <c r="C25" i="9"/>
  <c r="K25" i="9" s="1"/>
  <c r="D25" i="9"/>
  <c r="L25" i="9" s="1"/>
  <c r="F25" i="9"/>
  <c r="N25" i="9" s="1"/>
  <c r="G25" i="9"/>
  <c r="O25" i="9" s="1"/>
  <c r="C26" i="9"/>
  <c r="K26" i="9" s="1"/>
  <c r="D26" i="9"/>
  <c r="L26" i="9" s="1"/>
  <c r="F26" i="9"/>
  <c r="N26" i="9" s="1"/>
  <c r="G26" i="9"/>
  <c r="O26" i="9" s="1"/>
  <c r="C27" i="9"/>
  <c r="K27" i="9" s="1"/>
  <c r="D27" i="9"/>
  <c r="L27" i="9" s="1"/>
  <c r="F27" i="9"/>
  <c r="N27" i="9" s="1"/>
  <c r="G27" i="9"/>
  <c r="O27" i="9" s="1"/>
  <c r="C28" i="9"/>
  <c r="K28" i="9" s="1"/>
  <c r="D28" i="9"/>
  <c r="L28" i="9" s="1"/>
  <c r="F28" i="9"/>
  <c r="N28" i="9" s="1"/>
  <c r="G28" i="9"/>
  <c r="O28" i="9" s="1"/>
  <c r="C30" i="9"/>
  <c r="K30" i="9" s="1"/>
  <c r="D30" i="9"/>
  <c r="L30" i="9" s="1"/>
  <c r="F30" i="9"/>
  <c r="N30" i="9" s="1"/>
  <c r="G30" i="9"/>
  <c r="O30" i="9" s="1"/>
  <c r="C31" i="9"/>
  <c r="K31" i="9" s="1"/>
  <c r="D31" i="9"/>
  <c r="L31" i="9" s="1"/>
  <c r="F31" i="9"/>
  <c r="N31" i="9" s="1"/>
  <c r="G31" i="9"/>
  <c r="O31" i="9" s="1"/>
  <c r="C32" i="9"/>
  <c r="K32" i="9" s="1"/>
  <c r="D32" i="9"/>
  <c r="L32" i="9" s="1"/>
  <c r="F32" i="9"/>
  <c r="N32" i="9" s="1"/>
  <c r="G32" i="9"/>
  <c r="O32" i="9" s="1"/>
  <c r="C33" i="9"/>
  <c r="K33" i="9" s="1"/>
  <c r="D33" i="9"/>
  <c r="L33" i="9" s="1"/>
  <c r="F33" i="9"/>
  <c r="N33" i="9" s="1"/>
  <c r="G33" i="9"/>
  <c r="O33" i="9" s="1"/>
  <c r="C34" i="9"/>
  <c r="K34" i="9" s="1"/>
  <c r="D34" i="9"/>
  <c r="L34" i="9" s="1"/>
  <c r="F34" i="9"/>
  <c r="N34" i="9" s="1"/>
  <c r="G34" i="9"/>
  <c r="O34" i="9" s="1"/>
  <c r="C35" i="9"/>
  <c r="K35" i="9" s="1"/>
  <c r="D35" i="9"/>
  <c r="L35" i="9" s="1"/>
  <c r="F35" i="9"/>
  <c r="N35" i="9" s="1"/>
  <c r="G35" i="9"/>
  <c r="O35" i="9" s="1"/>
  <c r="C36" i="9"/>
  <c r="K36" i="9" s="1"/>
  <c r="D36" i="9"/>
  <c r="L36" i="9" s="1"/>
  <c r="F36" i="9"/>
  <c r="N36" i="9" s="1"/>
  <c r="G36" i="9"/>
  <c r="O36" i="9" s="1"/>
  <c r="C38" i="9"/>
  <c r="K38" i="9" s="1"/>
  <c r="D38" i="9"/>
  <c r="L38" i="9" s="1"/>
  <c r="F38" i="9"/>
  <c r="N38" i="9" s="1"/>
  <c r="G38" i="9"/>
  <c r="O38" i="9" s="1"/>
  <c r="C39" i="9"/>
  <c r="K39" i="9" s="1"/>
  <c r="D39" i="9"/>
  <c r="L39" i="9" s="1"/>
  <c r="F39" i="9"/>
  <c r="N39" i="9" s="1"/>
  <c r="G39" i="9"/>
  <c r="O39" i="9" s="1"/>
  <c r="C40" i="9"/>
  <c r="K40" i="9" s="1"/>
  <c r="D40" i="9"/>
  <c r="L40" i="9" s="1"/>
  <c r="F40" i="9"/>
  <c r="N40" i="9" s="1"/>
  <c r="G40" i="9"/>
  <c r="O40" i="9" s="1"/>
  <c r="C41" i="9"/>
  <c r="K41" i="9" s="1"/>
  <c r="D41" i="9"/>
  <c r="L41" i="9" s="1"/>
  <c r="F41" i="9"/>
  <c r="N41" i="9" s="1"/>
  <c r="G41" i="9"/>
  <c r="O41" i="9" s="1"/>
  <c r="C42" i="9"/>
  <c r="K42" i="9" s="1"/>
  <c r="D42" i="9"/>
  <c r="L42" i="9" s="1"/>
  <c r="F42" i="9"/>
  <c r="N42" i="9" s="1"/>
  <c r="G42" i="9"/>
  <c r="O42" i="9" s="1"/>
  <c r="C43" i="9"/>
  <c r="K43" i="9" s="1"/>
  <c r="D43" i="9"/>
  <c r="L43" i="9" s="1"/>
  <c r="F43" i="9"/>
  <c r="N43" i="9" s="1"/>
  <c r="G43" i="9"/>
  <c r="O43" i="9" s="1"/>
  <c r="C44" i="9"/>
  <c r="K44" i="9" s="1"/>
  <c r="D44" i="9"/>
  <c r="L44" i="9" s="1"/>
  <c r="F44" i="9"/>
  <c r="N44" i="9" s="1"/>
  <c r="G44" i="9"/>
  <c r="O44" i="9" s="1"/>
  <c r="C46" i="9"/>
  <c r="K46" i="9" s="1"/>
  <c r="D46" i="9"/>
  <c r="L46" i="9" s="1"/>
  <c r="F46" i="9"/>
  <c r="N46" i="9" s="1"/>
  <c r="G46" i="9"/>
  <c r="O46" i="9" s="1"/>
  <c r="C47" i="9"/>
  <c r="K47" i="9" s="1"/>
  <c r="D47" i="9"/>
  <c r="L47" i="9" s="1"/>
  <c r="F47" i="9"/>
  <c r="N47" i="9" s="1"/>
  <c r="G47" i="9"/>
  <c r="O47" i="9" s="1"/>
  <c r="C48" i="9"/>
  <c r="K48" i="9" s="1"/>
  <c r="D48" i="9"/>
  <c r="L48" i="9" s="1"/>
  <c r="F48" i="9"/>
  <c r="N48" i="9" s="1"/>
  <c r="G48" i="9"/>
  <c r="O48" i="9" s="1"/>
  <c r="C49" i="9"/>
  <c r="K49" i="9" s="1"/>
  <c r="D49" i="9"/>
  <c r="L49" i="9" s="1"/>
  <c r="F49" i="9"/>
  <c r="N49" i="9" s="1"/>
  <c r="G49" i="9"/>
  <c r="O49" i="9" s="1"/>
  <c r="C50" i="9"/>
  <c r="K50" i="9" s="1"/>
  <c r="D50" i="9"/>
  <c r="L50" i="9" s="1"/>
  <c r="F50" i="9"/>
  <c r="N50" i="9" s="1"/>
  <c r="G50" i="9"/>
  <c r="O50" i="9" s="1"/>
  <c r="D22" i="9"/>
  <c r="L22" i="9" s="1"/>
  <c r="F22" i="9"/>
  <c r="N22" i="9" s="1"/>
  <c r="G22" i="9"/>
  <c r="O22" i="9" s="1"/>
  <c r="AG22" i="9" s="1"/>
  <c r="C22" i="9"/>
  <c r="K22" i="9" s="1"/>
  <c r="D20" i="9"/>
  <c r="L20" i="9" s="1"/>
  <c r="F20" i="9"/>
  <c r="N20" i="9" s="1"/>
  <c r="G20" i="9"/>
  <c r="O20" i="9" s="1"/>
  <c r="C20" i="9"/>
  <c r="K20" i="9" s="1"/>
  <c r="AG54" i="8" s="1"/>
  <c r="AF54" i="8" s="1"/>
  <c r="C32" i="6"/>
  <c r="K32" i="6" s="1"/>
  <c r="D32" i="6"/>
  <c r="L32" i="6" s="1"/>
  <c r="F32" i="6"/>
  <c r="N32" i="6" s="1"/>
  <c r="G32" i="6"/>
  <c r="O32" i="6" s="1"/>
  <c r="C33" i="6"/>
  <c r="K33" i="6" s="1"/>
  <c r="D33" i="6"/>
  <c r="L33" i="6" s="1"/>
  <c r="F33" i="6"/>
  <c r="N33" i="6" s="1"/>
  <c r="G33" i="6"/>
  <c r="O33" i="6" s="1"/>
  <c r="C34" i="6"/>
  <c r="K34" i="6" s="1"/>
  <c r="D34" i="6"/>
  <c r="L34" i="6" s="1"/>
  <c r="F34" i="6"/>
  <c r="N34" i="6" s="1"/>
  <c r="G34" i="6"/>
  <c r="O34" i="6" s="1"/>
  <c r="C35" i="6"/>
  <c r="K35" i="6" s="1"/>
  <c r="D35" i="6"/>
  <c r="L35" i="6" s="1"/>
  <c r="F35" i="6"/>
  <c r="N35" i="6" s="1"/>
  <c r="G35" i="6"/>
  <c r="O35" i="6" s="1"/>
  <c r="C36" i="6"/>
  <c r="K36" i="6" s="1"/>
  <c r="D36" i="6"/>
  <c r="L36" i="6" s="1"/>
  <c r="F36" i="6"/>
  <c r="N36" i="6" s="1"/>
  <c r="G36" i="6"/>
  <c r="O36" i="6" s="1"/>
  <c r="AG36" i="6" s="1"/>
  <c r="C37" i="6"/>
  <c r="D37" i="6"/>
  <c r="F37" i="6"/>
  <c r="G37" i="6"/>
  <c r="C39" i="6"/>
  <c r="K39" i="6" s="1"/>
  <c r="AG37" i="6" s="1"/>
  <c r="D39" i="6"/>
  <c r="L39" i="6" s="1"/>
  <c r="F39" i="6"/>
  <c r="N39" i="6" s="1"/>
  <c r="G39" i="6"/>
  <c r="O39" i="6" s="1"/>
  <c r="C40" i="6"/>
  <c r="K40" i="6" s="1"/>
  <c r="D40" i="6"/>
  <c r="L40" i="6" s="1"/>
  <c r="F40" i="6"/>
  <c r="N40" i="6" s="1"/>
  <c r="G40" i="6"/>
  <c r="O40" i="6" s="1"/>
  <c r="C41" i="6"/>
  <c r="K41" i="6" s="1"/>
  <c r="D41" i="6"/>
  <c r="L41" i="6" s="1"/>
  <c r="F41" i="6"/>
  <c r="N41" i="6" s="1"/>
  <c r="G41" i="6"/>
  <c r="O41" i="6" s="1"/>
  <c r="C42" i="6"/>
  <c r="K42" i="6" s="1"/>
  <c r="D42" i="6"/>
  <c r="L42" i="6" s="1"/>
  <c r="F42" i="6"/>
  <c r="N42" i="6" s="1"/>
  <c r="G42" i="6"/>
  <c r="O42" i="6" s="1"/>
  <c r="C43" i="6"/>
  <c r="K43" i="6" s="1"/>
  <c r="D43" i="6"/>
  <c r="L43" i="6" s="1"/>
  <c r="F43" i="6"/>
  <c r="N43" i="6" s="1"/>
  <c r="G43" i="6"/>
  <c r="O43" i="6" s="1"/>
  <c r="C44" i="6"/>
  <c r="K44" i="6" s="1"/>
  <c r="D44" i="6"/>
  <c r="L44" i="6" s="1"/>
  <c r="F44" i="6"/>
  <c r="N44" i="6" s="1"/>
  <c r="G44" i="6"/>
  <c r="O44" i="6" s="1"/>
  <c r="C45" i="6"/>
  <c r="K45" i="6" s="1"/>
  <c r="D45" i="6"/>
  <c r="L45" i="6" s="1"/>
  <c r="F45" i="6"/>
  <c r="N45" i="6" s="1"/>
  <c r="G45" i="6"/>
  <c r="O45" i="6" s="1"/>
  <c r="C47" i="6"/>
  <c r="K47" i="6" s="1"/>
  <c r="D47" i="6"/>
  <c r="L47" i="6" s="1"/>
  <c r="F47" i="6"/>
  <c r="N47" i="6" s="1"/>
  <c r="G47" i="6"/>
  <c r="O47" i="6" s="1"/>
  <c r="C48" i="6"/>
  <c r="K48" i="6" s="1"/>
  <c r="D48" i="6"/>
  <c r="L48" i="6" s="1"/>
  <c r="F48" i="6"/>
  <c r="N48" i="6" s="1"/>
  <c r="G48" i="6"/>
  <c r="O48" i="6" s="1"/>
  <c r="C49" i="6"/>
  <c r="K49" i="6" s="1"/>
  <c r="D49" i="6"/>
  <c r="L49" i="6" s="1"/>
  <c r="F49" i="6"/>
  <c r="N49" i="6" s="1"/>
  <c r="G49" i="6"/>
  <c r="O49" i="6" s="1"/>
  <c r="C50" i="6"/>
  <c r="K50" i="6" s="1"/>
  <c r="D50" i="6"/>
  <c r="L50" i="6" s="1"/>
  <c r="F50" i="6"/>
  <c r="N50" i="6" s="1"/>
  <c r="G50" i="6"/>
  <c r="O50" i="6" s="1"/>
  <c r="C51" i="6"/>
  <c r="K51" i="6" s="1"/>
  <c r="D51" i="6"/>
  <c r="L51" i="6" s="1"/>
  <c r="F51" i="6"/>
  <c r="N51" i="6" s="1"/>
  <c r="G51" i="6"/>
  <c r="O51" i="6" s="1"/>
  <c r="C52" i="6"/>
  <c r="K52" i="6" s="1"/>
  <c r="D52" i="6"/>
  <c r="L52" i="6" s="1"/>
  <c r="F52" i="6"/>
  <c r="N52" i="6" s="1"/>
  <c r="G52" i="6"/>
  <c r="O52" i="6" s="1"/>
  <c r="C53" i="6"/>
  <c r="K53" i="6" s="1"/>
  <c r="D53" i="6"/>
  <c r="L53" i="6" s="1"/>
  <c r="F53" i="6"/>
  <c r="N53" i="6" s="1"/>
  <c r="G53" i="6"/>
  <c r="O53" i="6" s="1"/>
  <c r="AG53" i="6" s="1"/>
  <c r="D31" i="6"/>
  <c r="L31" i="6" s="1"/>
  <c r="F31" i="6"/>
  <c r="N31" i="6" s="1"/>
  <c r="G31" i="6"/>
  <c r="O31" i="6" s="1"/>
  <c r="AG31" i="6" s="1"/>
  <c r="C31" i="6"/>
  <c r="K31" i="6" s="1"/>
  <c r="C21" i="6"/>
  <c r="K21" i="6" s="1"/>
  <c r="D21" i="6"/>
  <c r="L21" i="6" s="1"/>
  <c r="F21" i="6"/>
  <c r="N21" i="6" s="1"/>
  <c r="G21" i="6"/>
  <c r="O21" i="6" s="1"/>
  <c r="C23" i="6"/>
  <c r="K23" i="6" s="1"/>
  <c r="D23" i="6"/>
  <c r="L23" i="6" s="1"/>
  <c r="F23" i="6"/>
  <c r="N23" i="6" s="1"/>
  <c r="G23" i="6"/>
  <c r="O23" i="6" s="1"/>
  <c r="C24" i="6"/>
  <c r="D24" i="6"/>
  <c r="L24" i="6" s="1"/>
  <c r="F24" i="6"/>
  <c r="N24" i="6" s="1"/>
  <c r="G24" i="6"/>
  <c r="O24" i="6" s="1"/>
  <c r="C25" i="6"/>
  <c r="K25" i="6" s="1"/>
  <c r="D25" i="6"/>
  <c r="L25" i="6" s="1"/>
  <c r="F25" i="6"/>
  <c r="N25" i="6" s="1"/>
  <c r="G25" i="6"/>
  <c r="O25" i="6" s="1"/>
  <c r="C26" i="6"/>
  <c r="K26" i="6" s="1"/>
  <c r="D26" i="6"/>
  <c r="L26" i="6" s="1"/>
  <c r="F26" i="6"/>
  <c r="N26" i="6" s="1"/>
  <c r="G26" i="6"/>
  <c r="O26" i="6" s="1"/>
  <c r="C27" i="6"/>
  <c r="K27" i="6" s="1"/>
  <c r="D27" i="6"/>
  <c r="L27" i="6" s="1"/>
  <c r="F27" i="6"/>
  <c r="N27" i="6" s="1"/>
  <c r="G27" i="6"/>
  <c r="O27" i="6" s="1"/>
  <c r="C28" i="6"/>
  <c r="K28" i="6" s="1"/>
  <c r="D28" i="6"/>
  <c r="L28" i="6" s="1"/>
  <c r="F28" i="6"/>
  <c r="N28" i="6" s="1"/>
  <c r="G28" i="6"/>
  <c r="O28" i="6" s="1"/>
  <c r="C29" i="6"/>
  <c r="K29" i="6" s="1"/>
  <c r="D29" i="6"/>
  <c r="L29" i="6" s="1"/>
  <c r="F29" i="6"/>
  <c r="N29" i="6" s="1"/>
  <c r="G29" i="6"/>
  <c r="O29" i="6" s="1"/>
  <c r="D20" i="6"/>
  <c r="L20" i="6" s="1"/>
  <c r="F20" i="6"/>
  <c r="N20" i="6" s="1"/>
  <c r="G20" i="6"/>
  <c r="O20" i="6" s="1"/>
  <c r="C20" i="6"/>
  <c r="K20" i="6" s="1"/>
  <c r="C35" i="5"/>
  <c r="K35" i="5" s="1"/>
  <c r="D35" i="5"/>
  <c r="L35" i="5" s="1"/>
  <c r="F35" i="5"/>
  <c r="N35" i="5" s="1"/>
  <c r="G35" i="5"/>
  <c r="O35" i="5" s="1"/>
  <c r="C36" i="5"/>
  <c r="K36" i="5" s="1"/>
  <c r="D36" i="5"/>
  <c r="L36" i="5" s="1"/>
  <c r="F36" i="5"/>
  <c r="N36" i="5" s="1"/>
  <c r="G36" i="5"/>
  <c r="O36" i="5" s="1"/>
  <c r="C37" i="5"/>
  <c r="K37" i="5" s="1"/>
  <c r="D37" i="5"/>
  <c r="L37" i="5" s="1"/>
  <c r="F37" i="5"/>
  <c r="N37" i="5" s="1"/>
  <c r="G37" i="5"/>
  <c r="O37" i="5" s="1"/>
  <c r="C38" i="5"/>
  <c r="K38" i="5" s="1"/>
  <c r="D38" i="5"/>
  <c r="L38" i="5" s="1"/>
  <c r="F38" i="5"/>
  <c r="N38" i="5" s="1"/>
  <c r="G38" i="5"/>
  <c r="O38" i="5" s="1"/>
  <c r="C39" i="5"/>
  <c r="K39" i="5" s="1"/>
  <c r="D39" i="5"/>
  <c r="L39" i="5" s="1"/>
  <c r="F39" i="5"/>
  <c r="N39" i="5" s="1"/>
  <c r="G39" i="5"/>
  <c r="O39" i="5" s="1"/>
  <c r="C40" i="5"/>
  <c r="D40" i="5"/>
  <c r="L40" i="5" s="1"/>
  <c r="F40" i="5"/>
  <c r="N40" i="5" s="1"/>
  <c r="G40" i="5"/>
  <c r="O40" i="5" s="1"/>
  <c r="C42" i="5"/>
  <c r="K42" i="5" s="1"/>
  <c r="D42" i="5"/>
  <c r="L42" i="5" s="1"/>
  <c r="F42" i="5"/>
  <c r="N42" i="5" s="1"/>
  <c r="G42" i="5"/>
  <c r="O42" i="5" s="1"/>
  <c r="C43" i="5"/>
  <c r="K43" i="5" s="1"/>
  <c r="D43" i="5"/>
  <c r="L43" i="5" s="1"/>
  <c r="F43" i="5"/>
  <c r="N43" i="5" s="1"/>
  <c r="G43" i="5"/>
  <c r="O43" i="5" s="1"/>
  <c r="C44" i="5"/>
  <c r="K44" i="5" s="1"/>
  <c r="D44" i="5"/>
  <c r="L44" i="5" s="1"/>
  <c r="F44" i="5"/>
  <c r="N44" i="5" s="1"/>
  <c r="G44" i="5"/>
  <c r="O44" i="5" s="1"/>
  <c r="C45" i="5"/>
  <c r="K45" i="5" s="1"/>
  <c r="D45" i="5"/>
  <c r="L45" i="5" s="1"/>
  <c r="F45" i="5"/>
  <c r="N45" i="5" s="1"/>
  <c r="G45" i="5"/>
  <c r="O45" i="5" s="1"/>
  <c r="C46" i="5"/>
  <c r="K46" i="5" s="1"/>
  <c r="D46" i="5"/>
  <c r="L46" i="5" s="1"/>
  <c r="F46" i="5"/>
  <c r="N46" i="5" s="1"/>
  <c r="G46" i="5"/>
  <c r="O46" i="5" s="1"/>
  <c r="C47" i="5"/>
  <c r="K47" i="5" s="1"/>
  <c r="D47" i="5"/>
  <c r="L47" i="5" s="1"/>
  <c r="F47" i="5"/>
  <c r="N47" i="5" s="1"/>
  <c r="G47" i="5"/>
  <c r="O47" i="5" s="1"/>
  <c r="C48" i="5"/>
  <c r="K48" i="5" s="1"/>
  <c r="D48" i="5"/>
  <c r="L48" i="5" s="1"/>
  <c r="F48" i="5"/>
  <c r="N48" i="5" s="1"/>
  <c r="G48" i="5"/>
  <c r="O48" i="5" s="1"/>
  <c r="C50" i="5"/>
  <c r="K50" i="5" s="1"/>
  <c r="D50" i="5"/>
  <c r="L50" i="5" s="1"/>
  <c r="F50" i="5"/>
  <c r="N50" i="5" s="1"/>
  <c r="G50" i="5"/>
  <c r="O50" i="5" s="1"/>
  <c r="C51" i="5"/>
  <c r="K51" i="5" s="1"/>
  <c r="D51" i="5"/>
  <c r="L51" i="5" s="1"/>
  <c r="F51" i="5"/>
  <c r="N51" i="5" s="1"/>
  <c r="G51" i="5"/>
  <c r="O51" i="5" s="1"/>
  <c r="C52" i="5"/>
  <c r="K52" i="5" s="1"/>
  <c r="D52" i="5"/>
  <c r="L52" i="5" s="1"/>
  <c r="F52" i="5"/>
  <c r="N52" i="5" s="1"/>
  <c r="G52" i="5"/>
  <c r="O52" i="5" s="1"/>
  <c r="C53" i="5"/>
  <c r="K53" i="5" s="1"/>
  <c r="D53" i="5"/>
  <c r="L53" i="5" s="1"/>
  <c r="F53" i="5"/>
  <c r="N53" i="5" s="1"/>
  <c r="G53" i="5"/>
  <c r="O53" i="5" s="1"/>
  <c r="C54" i="5"/>
  <c r="K54" i="5" s="1"/>
  <c r="D54" i="5"/>
  <c r="L54" i="5" s="1"/>
  <c r="F54" i="5"/>
  <c r="N54" i="5" s="1"/>
  <c r="G54" i="5"/>
  <c r="O54" i="5" s="1"/>
  <c r="AG54" i="5" s="1"/>
  <c r="D34" i="5"/>
  <c r="L34" i="5" s="1"/>
  <c r="F34" i="5"/>
  <c r="N34" i="5" s="1"/>
  <c r="G34" i="5"/>
  <c r="O34" i="5" s="1"/>
  <c r="C34" i="5"/>
  <c r="K34" i="5" s="1"/>
  <c r="C21" i="5"/>
  <c r="K21" i="5" s="1"/>
  <c r="D21" i="5"/>
  <c r="L21" i="5" s="1"/>
  <c r="F21" i="5"/>
  <c r="N21" i="5" s="1"/>
  <c r="G21" i="5"/>
  <c r="O21" i="5" s="1"/>
  <c r="C22" i="5"/>
  <c r="K22" i="5" s="1"/>
  <c r="D22" i="5"/>
  <c r="L22" i="5" s="1"/>
  <c r="F22" i="5"/>
  <c r="N22" i="5" s="1"/>
  <c r="G22" i="5"/>
  <c r="O22" i="5" s="1"/>
  <c r="C23" i="5"/>
  <c r="K23" i="5" s="1"/>
  <c r="D23" i="5"/>
  <c r="L23" i="5" s="1"/>
  <c r="F23" i="5"/>
  <c r="N23" i="5" s="1"/>
  <c r="G23" i="5"/>
  <c r="O23" i="5" s="1"/>
  <c r="C24" i="5"/>
  <c r="K24" i="5" s="1"/>
  <c r="D24" i="5"/>
  <c r="L24" i="5" s="1"/>
  <c r="F24" i="5"/>
  <c r="N24" i="5" s="1"/>
  <c r="G24" i="5"/>
  <c r="O24" i="5" s="1"/>
  <c r="C26" i="5"/>
  <c r="K26" i="5" s="1"/>
  <c r="D26" i="5"/>
  <c r="L26" i="5" s="1"/>
  <c r="F26" i="5"/>
  <c r="N26" i="5" s="1"/>
  <c r="G26" i="5"/>
  <c r="O26" i="5" s="1"/>
  <c r="AG26" i="5" s="1"/>
  <c r="C27" i="5"/>
  <c r="K27" i="5" s="1"/>
  <c r="D27" i="5"/>
  <c r="F27" i="5"/>
  <c r="N27" i="5" s="1"/>
  <c r="G27" i="5"/>
  <c r="O27" i="5" s="1"/>
  <c r="C28" i="5"/>
  <c r="K28" i="5" s="1"/>
  <c r="D28" i="5"/>
  <c r="L28" i="5" s="1"/>
  <c r="F28" i="5"/>
  <c r="N28" i="5" s="1"/>
  <c r="G28" i="5"/>
  <c r="O28" i="5" s="1"/>
  <c r="C29" i="5"/>
  <c r="K29" i="5" s="1"/>
  <c r="D29" i="5"/>
  <c r="L29" i="5" s="1"/>
  <c r="F29" i="5"/>
  <c r="N29" i="5" s="1"/>
  <c r="G29" i="5"/>
  <c r="O29" i="5" s="1"/>
  <c r="C30" i="5"/>
  <c r="K30" i="5" s="1"/>
  <c r="D30" i="5"/>
  <c r="L30" i="5" s="1"/>
  <c r="F30" i="5"/>
  <c r="N30" i="5" s="1"/>
  <c r="G30" i="5"/>
  <c r="O30" i="5" s="1"/>
  <c r="C31" i="5"/>
  <c r="K31" i="5" s="1"/>
  <c r="D31" i="5"/>
  <c r="L31" i="5" s="1"/>
  <c r="F31" i="5"/>
  <c r="N31" i="5" s="1"/>
  <c r="G31" i="5"/>
  <c r="O31" i="5" s="1"/>
  <c r="C32" i="5"/>
  <c r="K32" i="5" s="1"/>
  <c r="D32" i="5"/>
  <c r="L32" i="5" s="1"/>
  <c r="F32" i="5"/>
  <c r="N32" i="5" s="1"/>
  <c r="G32" i="5"/>
  <c r="O32" i="5" s="1"/>
  <c r="D20" i="5"/>
  <c r="L20" i="5" s="1"/>
  <c r="F20" i="5"/>
  <c r="N20" i="5" s="1"/>
  <c r="G20" i="5"/>
  <c r="O20" i="5" s="1"/>
  <c r="C20" i="5"/>
  <c r="K20" i="5" s="1"/>
  <c r="C37" i="4"/>
  <c r="K37" i="4" s="1"/>
  <c r="D37" i="4"/>
  <c r="L37" i="4" s="1"/>
  <c r="F37" i="4"/>
  <c r="N37" i="4" s="1"/>
  <c r="G37" i="4"/>
  <c r="O37" i="4" s="1"/>
  <c r="C38" i="4"/>
  <c r="K38" i="4" s="1"/>
  <c r="D38" i="4"/>
  <c r="L38" i="4" s="1"/>
  <c r="F38" i="4"/>
  <c r="N38" i="4" s="1"/>
  <c r="G38" i="4"/>
  <c r="O38" i="4" s="1"/>
  <c r="C39" i="4"/>
  <c r="K39" i="4" s="1"/>
  <c r="D39" i="4"/>
  <c r="L39" i="4" s="1"/>
  <c r="F39" i="4"/>
  <c r="N39" i="4" s="1"/>
  <c r="G39" i="4"/>
  <c r="O39" i="4" s="1"/>
  <c r="C40" i="4"/>
  <c r="K40" i="4" s="1"/>
  <c r="D40" i="4"/>
  <c r="L40" i="4" s="1"/>
  <c r="F40" i="4"/>
  <c r="N40" i="4" s="1"/>
  <c r="G40" i="4"/>
  <c r="O40" i="4" s="1"/>
  <c r="C41" i="4"/>
  <c r="K41" i="4" s="1"/>
  <c r="D41" i="4"/>
  <c r="L41" i="4" s="1"/>
  <c r="F41" i="4"/>
  <c r="N41" i="4" s="1"/>
  <c r="G41" i="4"/>
  <c r="O41" i="4" s="1"/>
  <c r="C42" i="4"/>
  <c r="K42" i="4" s="1"/>
  <c r="D42" i="4"/>
  <c r="L42" i="4" s="1"/>
  <c r="F42" i="4"/>
  <c r="N42" i="4" s="1"/>
  <c r="G42" i="4"/>
  <c r="O42" i="4" s="1"/>
  <c r="C44" i="4"/>
  <c r="K44" i="4" s="1"/>
  <c r="D44" i="4"/>
  <c r="L44" i="4" s="1"/>
  <c r="F44" i="4"/>
  <c r="N44" i="4" s="1"/>
  <c r="G44" i="4"/>
  <c r="O44" i="4" s="1"/>
  <c r="C45" i="4"/>
  <c r="K45" i="4" s="1"/>
  <c r="D45" i="4"/>
  <c r="L45" i="4" s="1"/>
  <c r="F45" i="4"/>
  <c r="N45" i="4" s="1"/>
  <c r="G45" i="4"/>
  <c r="O45" i="4" s="1"/>
  <c r="C46" i="4"/>
  <c r="K46" i="4" s="1"/>
  <c r="D46" i="4"/>
  <c r="L46" i="4" s="1"/>
  <c r="F46" i="4"/>
  <c r="N46" i="4" s="1"/>
  <c r="G46" i="4"/>
  <c r="O46" i="4" s="1"/>
  <c r="C47" i="4"/>
  <c r="K47" i="4" s="1"/>
  <c r="D47" i="4"/>
  <c r="L47" i="4" s="1"/>
  <c r="F47" i="4"/>
  <c r="N47" i="4" s="1"/>
  <c r="G47" i="4"/>
  <c r="O47" i="4" s="1"/>
  <c r="C48" i="4"/>
  <c r="K48" i="4" s="1"/>
  <c r="D48" i="4"/>
  <c r="L48" i="4" s="1"/>
  <c r="F48" i="4"/>
  <c r="N48" i="4" s="1"/>
  <c r="G48" i="4"/>
  <c r="O48" i="4" s="1"/>
  <c r="C49" i="4"/>
  <c r="K49" i="4" s="1"/>
  <c r="D49" i="4"/>
  <c r="L49" i="4" s="1"/>
  <c r="F49" i="4"/>
  <c r="N49" i="4" s="1"/>
  <c r="G49" i="4"/>
  <c r="O49" i="4" s="1"/>
  <c r="C50" i="4"/>
  <c r="K50" i="4" s="1"/>
  <c r="D50" i="4"/>
  <c r="L50" i="4" s="1"/>
  <c r="F50" i="4"/>
  <c r="N50" i="4" s="1"/>
  <c r="G50" i="4"/>
  <c r="O50" i="4" s="1"/>
  <c r="C53" i="4"/>
  <c r="K53" i="4" s="1"/>
  <c r="AG52" i="4" s="1"/>
  <c r="AF52" i="4" s="1"/>
  <c r="D53" i="4"/>
  <c r="L53" i="4" s="1"/>
  <c r="F53" i="4"/>
  <c r="N53" i="4" s="1"/>
  <c r="G53" i="4"/>
  <c r="O53" i="4" s="1"/>
  <c r="D36" i="4"/>
  <c r="L36" i="4" s="1"/>
  <c r="F36" i="4"/>
  <c r="N36" i="4" s="1"/>
  <c r="G36" i="4"/>
  <c r="O36" i="4" s="1"/>
  <c r="C36" i="4"/>
  <c r="K36" i="4" s="1"/>
  <c r="C21" i="4"/>
  <c r="K21" i="4" s="1"/>
  <c r="D21" i="4"/>
  <c r="L21" i="4" s="1"/>
  <c r="F21" i="4"/>
  <c r="N21" i="4" s="1"/>
  <c r="G21" i="4"/>
  <c r="O21" i="4" s="1"/>
  <c r="C22" i="4"/>
  <c r="K22" i="4" s="1"/>
  <c r="D22" i="4"/>
  <c r="L22" i="4" s="1"/>
  <c r="F22" i="4"/>
  <c r="N22" i="4" s="1"/>
  <c r="G22" i="4"/>
  <c r="O22" i="4" s="1"/>
  <c r="C23" i="4"/>
  <c r="K23" i="4" s="1"/>
  <c r="D23" i="4"/>
  <c r="F23" i="4"/>
  <c r="N23" i="4" s="1"/>
  <c r="G23" i="4"/>
  <c r="O23" i="4" s="1"/>
  <c r="C24" i="4"/>
  <c r="K24" i="4" s="1"/>
  <c r="D24" i="4"/>
  <c r="L24" i="4" s="1"/>
  <c r="F24" i="4"/>
  <c r="N24" i="4" s="1"/>
  <c r="G24" i="4"/>
  <c r="O24" i="4" s="1"/>
  <c r="C25" i="4"/>
  <c r="K25" i="4" s="1"/>
  <c r="D25" i="4"/>
  <c r="L25" i="4" s="1"/>
  <c r="F25" i="4"/>
  <c r="N25" i="4" s="1"/>
  <c r="G25" i="4"/>
  <c r="O25" i="4" s="1"/>
  <c r="C26" i="4"/>
  <c r="K26" i="4" s="1"/>
  <c r="D26" i="4"/>
  <c r="L26" i="4" s="1"/>
  <c r="F26" i="4"/>
  <c r="N26" i="4" s="1"/>
  <c r="G26" i="4"/>
  <c r="O26" i="4" s="1"/>
  <c r="C28" i="4"/>
  <c r="K28" i="4" s="1"/>
  <c r="D28" i="4"/>
  <c r="L28" i="4" s="1"/>
  <c r="F28" i="4"/>
  <c r="N28" i="4" s="1"/>
  <c r="G28" i="4"/>
  <c r="O28" i="4" s="1"/>
  <c r="C29" i="4"/>
  <c r="K29" i="4" s="1"/>
  <c r="D29" i="4"/>
  <c r="L29" i="4" s="1"/>
  <c r="F29" i="4"/>
  <c r="N29" i="4" s="1"/>
  <c r="G29" i="4"/>
  <c r="O29" i="4" s="1"/>
  <c r="C30" i="4"/>
  <c r="K30" i="4" s="1"/>
  <c r="D30" i="4"/>
  <c r="L30" i="4" s="1"/>
  <c r="F30" i="4"/>
  <c r="N30" i="4" s="1"/>
  <c r="G30" i="4"/>
  <c r="O30" i="4" s="1"/>
  <c r="C31" i="4"/>
  <c r="K31" i="4" s="1"/>
  <c r="D31" i="4"/>
  <c r="L31" i="4" s="1"/>
  <c r="F31" i="4"/>
  <c r="N31" i="4" s="1"/>
  <c r="G31" i="4"/>
  <c r="O31" i="4" s="1"/>
  <c r="C32" i="4"/>
  <c r="K32" i="4" s="1"/>
  <c r="D32" i="4"/>
  <c r="L32" i="4" s="1"/>
  <c r="F32" i="4"/>
  <c r="N32" i="4" s="1"/>
  <c r="G32" i="4"/>
  <c r="O32" i="4" s="1"/>
  <c r="C33" i="4"/>
  <c r="K33" i="4" s="1"/>
  <c r="D33" i="4"/>
  <c r="F33" i="4"/>
  <c r="N33" i="4" s="1"/>
  <c r="G33" i="4"/>
  <c r="O33" i="4" s="1"/>
  <c r="C34" i="4"/>
  <c r="D34" i="4"/>
  <c r="L34" i="4" s="1"/>
  <c r="F34" i="4"/>
  <c r="N34" i="4" s="1"/>
  <c r="G34" i="4"/>
  <c r="O34" i="4" s="1"/>
  <c r="D20" i="4"/>
  <c r="F20" i="4"/>
  <c r="N20" i="4" s="1"/>
  <c r="G20" i="4"/>
  <c r="O20" i="4" s="1"/>
  <c r="C20" i="4"/>
  <c r="K20" i="4" s="1"/>
  <c r="C41" i="3"/>
  <c r="K41" i="3" s="1"/>
  <c r="D41" i="3"/>
  <c r="L41" i="3" s="1"/>
  <c r="F41" i="3"/>
  <c r="N41" i="3" s="1"/>
  <c r="G41" i="3"/>
  <c r="O41" i="3" s="1"/>
  <c r="C42" i="3"/>
  <c r="K42" i="3" s="1"/>
  <c r="D42" i="3"/>
  <c r="L42" i="3" s="1"/>
  <c r="F42" i="3"/>
  <c r="N42" i="3" s="1"/>
  <c r="G42" i="3"/>
  <c r="O42" i="3" s="1"/>
  <c r="C43" i="3"/>
  <c r="K43" i="3" s="1"/>
  <c r="D43" i="3"/>
  <c r="L43" i="3" s="1"/>
  <c r="F43" i="3"/>
  <c r="N43" i="3" s="1"/>
  <c r="G43" i="3"/>
  <c r="O43" i="3" s="1"/>
  <c r="C44" i="3"/>
  <c r="K44" i="3" s="1"/>
  <c r="D44" i="3"/>
  <c r="L44" i="3" s="1"/>
  <c r="F44" i="3"/>
  <c r="N44" i="3" s="1"/>
  <c r="G44" i="3"/>
  <c r="O44" i="3" s="1"/>
  <c r="C45" i="3"/>
  <c r="K45" i="3" s="1"/>
  <c r="D45" i="3"/>
  <c r="L45" i="3" s="1"/>
  <c r="F45" i="3"/>
  <c r="N45" i="3" s="1"/>
  <c r="G45" i="3"/>
  <c r="O45" i="3" s="1"/>
  <c r="C46" i="3"/>
  <c r="K46" i="3" s="1"/>
  <c r="D46" i="3"/>
  <c r="L46" i="3" s="1"/>
  <c r="F46" i="3"/>
  <c r="N46" i="3" s="1"/>
  <c r="G46" i="3"/>
  <c r="O46" i="3" s="1"/>
  <c r="C48" i="3"/>
  <c r="K48" i="3" s="1"/>
  <c r="D48" i="3"/>
  <c r="L48" i="3" s="1"/>
  <c r="F48" i="3"/>
  <c r="N48" i="3" s="1"/>
  <c r="G48" i="3"/>
  <c r="O48" i="3" s="1"/>
  <c r="C49" i="3"/>
  <c r="K49" i="3" s="1"/>
  <c r="D49" i="3"/>
  <c r="L49" i="3" s="1"/>
  <c r="F49" i="3"/>
  <c r="N49" i="3" s="1"/>
  <c r="G49" i="3"/>
  <c r="O49" i="3" s="1"/>
  <c r="C50" i="3"/>
  <c r="K50" i="3" s="1"/>
  <c r="D50" i="3"/>
  <c r="L50" i="3" s="1"/>
  <c r="F50" i="3"/>
  <c r="N50" i="3" s="1"/>
  <c r="G50" i="3"/>
  <c r="O50" i="3" s="1"/>
  <c r="C51" i="3"/>
  <c r="K51" i="3" s="1"/>
  <c r="D51" i="3"/>
  <c r="L51" i="3" s="1"/>
  <c r="F51" i="3"/>
  <c r="N51" i="3" s="1"/>
  <c r="G51" i="3"/>
  <c r="O51" i="3" s="1"/>
  <c r="C52" i="3"/>
  <c r="K52" i="3" s="1"/>
  <c r="D52" i="3"/>
  <c r="L52" i="3" s="1"/>
  <c r="F52" i="3"/>
  <c r="N52" i="3" s="1"/>
  <c r="G52" i="3"/>
  <c r="O52" i="3" s="1"/>
  <c r="C53" i="3"/>
  <c r="K53" i="3" s="1"/>
  <c r="D53" i="3"/>
  <c r="L53" i="3" s="1"/>
  <c r="F53" i="3"/>
  <c r="N53" i="3" s="1"/>
  <c r="G53" i="3"/>
  <c r="O53" i="3" s="1"/>
  <c r="C54" i="3"/>
  <c r="K54" i="3" s="1"/>
  <c r="D54" i="3"/>
  <c r="L54" i="3" s="1"/>
  <c r="F54" i="3"/>
  <c r="N54" i="3" s="1"/>
  <c r="G54" i="3"/>
  <c r="O54" i="3" s="1"/>
  <c r="D40" i="3"/>
  <c r="L40" i="3" s="1"/>
  <c r="F40" i="3"/>
  <c r="N40" i="3" s="1"/>
  <c r="G40" i="3"/>
  <c r="O40" i="3" s="1"/>
  <c r="C40" i="3"/>
  <c r="K40" i="3" s="1"/>
  <c r="C21" i="3"/>
  <c r="K21" i="3" s="1"/>
  <c r="D21" i="3"/>
  <c r="L21" i="3" s="1"/>
  <c r="F21" i="3"/>
  <c r="N21" i="3" s="1"/>
  <c r="G21" i="3"/>
  <c r="O21" i="3" s="1"/>
  <c r="C22" i="3"/>
  <c r="K22" i="3" s="1"/>
  <c r="D22" i="3"/>
  <c r="L22" i="3" s="1"/>
  <c r="F22" i="3"/>
  <c r="N22" i="3" s="1"/>
  <c r="G22" i="3"/>
  <c r="O22" i="3" s="1"/>
  <c r="AG22" i="3" s="1"/>
  <c r="C25" i="3"/>
  <c r="D25" i="3"/>
  <c r="L25" i="3" s="1"/>
  <c r="F25" i="3"/>
  <c r="N25" i="3" s="1"/>
  <c r="G25" i="3"/>
  <c r="O25" i="3" s="1"/>
  <c r="C26" i="3"/>
  <c r="K26" i="3" s="1"/>
  <c r="D26" i="3"/>
  <c r="L26" i="3" s="1"/>
  <c r="F26" i="3"/>
  <c r="N26" i="3" s="1"/>
  <c r="G26" i="3"/>
  <c r="O26" i="3" s="1"/>
  <c r="C27" i="3"/>
  <c r="K27" i="3" s="1"/>
  <c r="D27" i="3"/>
  <c r="F27" i="3"/>
  <c r="N27" i="3" s="1"/>
  <c r="G27" i="3"/>
  <c r="O27" i="3" s="1"/>
  <c r="C28" i="3"/>
  <c r="K28" i="3" s="1"/>
  <c r="D28" i="3"/>
  <c r="L28" i="3" s="1"/>
  <c r="F28" i="3"/>
  <c r="N28" i="3" s="1"/>
  <c r="G28" i="3"/>
  <c r="O28" i="3" s="1"/>
  <c r="C29" i="3"/>
  <c r="K29" i="3" s="1"/>
  <c r="D29" i="3"/>
  <c r="L29" i="3" s="1"/>
  <c r="F29" i="3"/>
  <c r="N29" i="3" s="1"/>
  <c r="G29" i="3"/>
  <c r="O29" i="3" s="1"/>
  <c r="C30" i="3"/>
  <c r="K30" i="3" s="1"/>
  <c r="D30" i="3"/>
  <c r="F30" i="3"/>
  <c r="N30" i="3" s="1"/>
  <c r="G30" i="3"/>
  <c r="O30" i="3" s="1"/>
  <c r="C32" i="3"/>
  <c r="K32" i="3" s="1"/>
  <c r="D32" i="3"/>
  <c r="L32" i="3" s="1"/>
  <c r="F32" i="3"/>
  <c r="N32" i="3" s="1"/>
  <c r="G32" i="3"/>
  <c r="O32" i="3" s="1"/>
  <c r="C33" i="3"/>
  <c r="K33" i="3" s="1"/>
  <c r="D33" i="3"/>
  <c r="L33" i="3" s="1"/>
  <c r="F33" i="3"/>
  <c r="N33" i="3" s="1"/>
  <c r="G33" i="3"/>
  <c r="O33" i="3" s="1"/>
  <c r="C34" i="3"/>
  <c r="K34" i="3" s="1"/>
  <c r="D34" i="3"/>
  <c r="L34" i="3" s="1"/>
  <c r="F34" i="3"/>
  <c r="N34" i="3" s="1"/>
  <c r="G34" i="3"/>
  <c r="O34" i="3" s="1"/>
  <c r="C35" i="3"/>
  <c r="K35" i="3" s="1"/>
  <c r="D35" i="3"/>
  <c r="L35" i="3" s="1"/>
  <c r="F35" i="3"/>
  <c r="N35" i="3" s="1"/>
  <c r="G35" i="3"/>
  <c r="O35" i="3" s="1"/>
  <c r="C36" i="3"/>
  <c r="K36" i="3" s="1"/>
  <c r="D36" i="3"/>
  <c r="L36" i="3" s="1"/>
  <c r="F36" i="3"/>
  <c r="N36" i="3" s="1"/>
  <c r="G36" i="3"/>
  <c r="O36" i="3" s="1"/>
  <c r="C37" i="3"/>
  <c r="K37" i="3" s="1"/>
  <c r="D37" i="3"/>
  <c r="L37" i="3" s="1"/>
  <c r="F37" i="3"/>
  <c r="N37" i="3" s="1"/>
  <c r="G37" i="3"/>
  <c r="O37" i="3" s="1"/>
  <c r="C38" i="3"/>
  <c r="K38" i="3" s="1"/>
  <c r="D38" i="3"/>
  <c r="L38" i="3" s="1"/>
  <c r="F38" i="3"/>
  <c r="N38" i="3" s="1"/>
  <c r="G38" i="3"/>
  <c r="O38" i="3" s="1"/>
  <c r="D20" i="3"/>
  <c r="L20" i="3" s="1"/>
  <c r="F20" i="3"/>
  <c r="N20" i="3" s="1"/>
  <c r="G20" i="3"/>
  <c r="O20" i="3" s="1"/>
  <c r="C20" i="3"/>
  <c r="K20" i="3" s="1"/>
  <c r="C42" i="13"/>
  <c r="K42" i="13" s="1"/>
  <c r="D42" i="13"/>
  <c r="L42" i="13" s="1"/>
  <c r="F42" i="13"/>
  <c r="N42" i="13" s="1"/>
  <c r="G42" i="13"/>
  <c r="O42" i="13" s="1"/>
  <c r="C43" i="13"/>
  <c r="K43" i="13" s="1"/>
  <c r="D43" i="13"/>
  <c r="L43" i="13" s="1"/>
  <c r="F43" i="13"/>
  <c r="N43" i="13" s="1"/>
  <c r="G43" i="13"/>
  <c r="O43" i="13" s="1"/>
  <c r="C44" i="13"/>
  <c r="K44" i="13" s="1"/>
  <c r="D44" i="13"/>
  <c r="L44" i="13" s="1"/>
  <c r="F44" i="13"/>
  <c r="N44" i="13" s="1"/>
  <c r="G44" i="13"/>
  <c r="O44" i="13" s="1"/>
  <c r="C45" i="13"/>
  <c r="K45" i="13" s="1"/>
  <c r="D45" i="13"/>
  <c r="L45" i="13" s="1"/>
  <c r="F45" i="13"/>
  <c r="N45" i="13" s="1"/>
  <c r="G45" i="13"/>
  <c r="O45" i="13" s="1"/>
  <c r="C46" i="13"/>
  <c r="K46" i="13" s="1"/>
  <c r="D46" i="13"/>
  <c r="L46" i="13" s="1"/>
  <c r="F46" i="13"/>
  <c r="N46" i="13" s="1"/>
  <c r="G46" i="13"/>
  <c r="O46" i="13" s="1"/>
  <c r="C47" i="13"/>
  <c r="K47" i="13" s="1"/>
  <c r="D47" i="13"/>
  <c r="L47" i="13" s="1"/>
  <c r="F47" i="13"/>
  <c r="N47" i="13" s="1"/>
  <c r="G47" i="13"/>
  <c r="O47" i="13" s="1"/>
  <c r="K49" i="13"/>
  <c r="D49" i="13"/>
  <c r="L49" i="13" s="1"/>
  <c r="F49" i="13"/>
  <c r="N49" i="13" s="1"/>
  <c r="G49" i="13"/>
  <c r="O49" i="13" s="1"/>
  <c r="C50" i="13"/>
  <c r="K50" i="13" s="1"/>
  <c r="D50" i="13"/>
  <c r="L50" i="13" s="1"/>
  <c r="F50" i="13"/>
  <c r="N50" i="13" s="1"/>
  <c r="G50" i="13"/>
  <c r="O50" i="13" s="1"/>
  <c r="C51" i="13"/>
  <c r="K51" i="13" s="1"/>
  <c r="D51" i="13"/>
  <c r="L51" i="13" s="1"/>
  <c r="F51" i="13"/>
  <c r="N51" i="13" s="1"/>
  <c r="G51" i="13"/>
  <c r="O51" i="13" s="1"/>
  <c r="C52" i="13"/>
  <c r="K52" i="13" s="1"/>
  <c r="D52" i="13"/>
  <c r="L52" i="13" s="1"/>
  <c r="F52" i="13"/>
  <c r="N52" i="13" s="1"/>
  <c r="G52" i="13"/>
  <c r="O52" i="13" s="1"/>
  <c r="D41" i="13"/>
  <c r="L41" i="13" s="1"/>
  <c r="F41" i="13"/>
  <c r="N41" i="13" s="1"/>
  <c r="G41" i="13"/>
  <c r="O41" i="13" s="1"/>
  <c r="C41" i="13"/>
  <c r="K41" i="13" s="1"/>
  <c r="C21" i="13"/>
  <c r="K21" i="13" s="1"/>
  <c r="D21" i="13"/>
  <c r="L21" i="13" s="1"/>
  <c r="F21" i="13"/>
  <c r="N21" i="13" s="1"/>
  <c r="G21" i="13"/>
  <c r="O21" i="13" s="1"/>
  <c r="C22" i="13"/>
  <c r="K22" i="13" s="1"/>
  <c r="D22" i="13"/>
  <c r="L22" i="13" s="1"/>
  <c r="F22" i="13"/>
  <c r="N22" i="13" s="1"/>
  <c r="G22" i="13"/>
  <c r="O22" i="13" s="1"/>
  <c r="C23" i="13"/>
  <c r="K23" i="13" s="1"/>
  <c r="D23" i="13"/>
  <c r="L23" i="13" s="1"/>
  <c r="F23" i="13"/>
  <c r="N23" i="13" s="1"/>
  <c r="G23" i="13"/>
  <c r="O23" i="13" s="1"/>
  <c r="C25" i="13"/>
  <c r="K25" i="13" s="1"/>
  <c r="D25" i="13"/>
  <c r="L25" i="13" s="1"/>
  <c r="F25" i="13"/>
  <c r="N25" i="13" s="1"/>
  <c r="G25" i="13"/>
  <c r="O25" i="13" s="1"/>
  <c r="C26" i="13"/>
  <c r="K26" i="13" s="1"/>
  <c r="D26" i="13"/>
  <c r="L26" i="13" s="1"/>
  <c r="F26" i="13"/>
  <c r="N26" i="13" s="1"/>
  <c r="G26" i="13"/>
  <c r="O26" i="13" s="1"/>
  <c r="C27" i="13"/>
  <c r="K27" i="13" s="1"/>
  <c r="D27" i="13"/>
  <c r="L27" i="13" s="1"/>
  <c r="F27" i="13"/>
  <c r="N27" i="13" s="1"/>
  <c r="G27" i="13"/>
  <c r="O27" i="13" s="1"/>
  <c r="C28" i="13"/>
  <c r="K28" i="13" s="1"/>
  <c r="D28" i="13"/>
  <c r="L28" i="13" s="1"/>
  <c r="F28" i="13"/>
  <c r="N28" i="13" s="1"/>
  <c r="G28" i="13"/>
  <c r="O28" i="13" s="1"/>
  <c r="C29" i="13"/>
  <c r="K29" i="13" s="1"/>
  <c r="D29" i="13"/>
  <c r="L29" i="13" s="1"/>
  <c r="F29" i="13"/>
  <c r="N29" i="13" s="1"/>
  <c r="G29" i="13"/>
  <c r="O29" i="13" s="1"/>
  <c r="C30" i="13"/>
  <c r="K30" i="13" s="1"/>
  <c r="D30" i="13"/>
  <c r="L30" i="13" s="1"/>
  <c r="F30" i="13"/>
  <c r="N30" i="13" s="1"/>
  <c r="G30" i="13"/>
  <c r="O30" i="13" s="1"/>
  <c r="C31" i="13"/>
  <c r="K31" i="13" s="1"/>
  <c r="D31" i="13"/>
  <c r="L31" i="13" s="1"/>
  <c r="F31" i="13"/>
  <c r="N31" i="13" s="1"/>
  <c r="G31" i="13"/>
  <c r="O31" i="13" s="1"/>
  <c r="C33" i="13"/>
  <c r="K33" i="13" s="1"/>
  <c r="D33" i="13"/>
  <c r="L33" i="13" s="1"/>
  <c r="F33" i="13"/>
  <c r="N33" i="13" s="1"/>
  <c r="G33" i="13"/>
  <c r="O33" i="13" s="1"/>
  <c r="C34" i="13"/>
  <c r="K34" i="13" s="1"/>
  <c r="D34" i="13"/>
  <c r="L34" i="13" s="1"/>
  <c r="F34" i="13"/>
  <c r="N34" i="13" s="1"/>
  <c r="G34" i="13"/>
  <c r="O34" i="13" s="1"/>
  <c r="C35" i="13"/>
  <c r="K35" i="13" s="1"/>
  <c r="D35" i="13"/>
  <c r="L35" i="13" s="1"/>
  <c r="F35" i="13"/>
  <c r="N35" i="13" s="1"/>
  <c r="G35" i="13"/>
  <c r="O35" i="13" s="1"/>
  <c r="C36" i="13"/>
  <c r="K36" i="13" s="1"/>
  <c r="D36" i="13"/>
  <c r="L36" i="13" s="1"/>
  <c r="F36" i="13"/>
  <c r="N36" i="13" s="1"/>
  <c r="G36" i="13"/>
  <c r="O36" i="13" s="1"/>
  <c r="C37" i="13"/>
  <c r="K37" i="13" s="1"/>
  <c r="D37" i="13"/>
  <c r="L37" i="13" s="1"/>
  <c r="F37" i="13"/>
  <c r="N37" i="13" s="1"/>
  <c r="G37" i="13"/>
  <c r="O37" i="13" s="1"/>
  <c r="C38" i="13"/>
  <c r="K38" i="13" s="1"/>
  <c r="D38" i="13"/>
  <c r="L38" i="13" s="1"/>
  <c r="F38" i="13"/>
  <c r="N38" i="13" s="1"/>
  <c r="G38" i="13"/>
  <c r="O38" i="13" s="1"/>
  <c r="C39" i="13"/>
  <c r="K39" i="13" s="1"/>
  <c r="D39" i="13"/>
  <c r="L39" i="13" s="1"/>
  <c r="F39" i="13"/>
  <c r="N39" i="13" s="1"/>
  <c r="G39" i="13"/>
  <c r="O39" i="13" s="1"/>
  <c r="D20" i="13"/>
  <c r="L20" i="13" s="1"/>
  <c r="F20" i="13"/>
  <c r="N20" i="13" s="1"/>
  <c r="G20" i="13"/>
  <c r="O20" i="13" s="1"/>
  <c r="AG20" i="13" s="1"/>
  <c r="C20" i="13"/>
  <c r="K20" i="13" s="1"/>
  <c r="AG54" i="1" s="1"/>
  <c r="AF54" i="1" s="1"/>
  <c r="E45" i="1"/>
  <c r="E48" i="1"/>
  <c r="E52" i="1"/>
  <c r="C21" i="1"/>
  <c r="D21" i="1"/>
  <c r="F21" i="1"/>
  <c r="G21" i="1"/>
  <c r="C22" i="1"/>
  <c r="D22" i="1"/>
  <c r="F22" i="1"/>
  <c r="G22" i="1"/>
  <c r="C23" i="1"/>
  <c r="F23" i="1"/>
  <c r="G23" i="1"/>
  <c r="C24" i="1"/>
  <c r="D24" i="1"/>
  <c r="F24" i="1"/>
  <c r="G24" i="1"/>
  <c r="C25" i="1"/>
  <c r="D25" i="1"/>
  <c r="F25" i="1"/>
  <c r="G25" i="1"/>
  <c r="C26" i="1"/>
  <c r="D26" i="1"/>
  <c r="F26" i="1"/>
  <c r="G26" i="1"/>
  <c r="C28" i="1"/>
  <c r="K28" i="1" s="1"/>
  <c r="D28" i="1"/>
  <c r="L28" i="1" s="1"/>
  <c r="F28" i="1"/>
  <c r="N28" i="1" s="1"/>
  <c r="G28" i="1"/>
  <c r="O28" i="1" s="1"/>
  <c r="C29" i="1"/>
  <c r="K29" i="1" s="1"/>
  <c r="D29" i="1"/>
  <c r="L29" i="1" s="1"/>
  <c r="F29" i="1"/>
  <c r="N29" i="1" s="1"/>
  <c r="G29" i="1"/>
  <c r="O29" i="1" s="1"/>
  <c r="C30" i="1"/>
  <c r="K30" i="1" s="1"/>
  <c r="F30" i="1"/>
  <c r="N30" i="1" s="1"/>
  <c r="G30" i="1"/>
  <c r="O30" i="1" s="1"/>
  <c r="C31" i="1"/>
  <c r="K31" i="1" s="1"/>
  <c r="D31" i="1"/>
  <c r="L31" i="1" s="1"/>
  <c r="F31" i="1"/>
  <c r="N31" i="1" s="1"/>
  <c r="G31" i="1"/>
  <c r="O31" i="1" s="1"/>
  <c r="C32" i="1"/>
  <c r="K32" i="1" s="1"/>
  <c r="D32" i="1"/>
  <c r="L32" i="1" s="1"/>
  <c r="F32" i="1"/>
  <c r="N32" i="1" s="1"/>
  <c r="G32" i="1"/>
  <c r="O32" i="1" s="1"/>
  <c r="C33" i="1"/>
  <c r="K33" i="1" s="1"/>
  <c r="D33" i="1"/>
  <c r="L33" i="1" s="1"/>
  <c r="F33" i="1"/>
  <c r="N33" i="1" s="1"/>
  <c r="G33" i="1"/>
  <c r="O33" i="1" s="1"/>
  <c r="C34" i="1"/>
  <c r="K34" i="1" s="1"/>
  <c r="D34" i="1"/>
  <c r="L34" i="1" s="1"/>
  <c r="F34" i="1"/>
  <c r="N34" i="1" s="1"/>
  <c r="G34" i="1"/>
  <c r="O34" i="1" s="1"/>
  <c r="C36" i="1"/>
  <c r="K36" i="1" s="1"/>
  <c r="D36" i="1"/>
  <c r="L36" i="1" s="1"/>
  <c r="F36" i="1"/>
  <c r="N36" i="1" s="1"/>
  <c r="G36" i="1"/>
  <c r="O36" i="1" s="1"/>
  <c r="C37" i="1"/>
  <c r="K37" i="1" s="1"/>
  <c r="F37" i="1"/>
  <c r="N37" i="1" s="1"/>
  <c r="G37" i="1"/>
  <c r="O37" i="1" s="1"/>
  <c r="C38" i="1"/>
  <c r="K38" i="1" s="1"/>
  <c r="D38" i="1"/>
  <c r="L38" i="1" s="1"/>
  <c r="F38" i="1"/>
  <c r="N38" i="1" s="1"/>
  <c r="G38" i="1"/>
  <c r="O38" i="1" s="1"/>
  <c r="C39" i="1"/>
  <c r="K39" i="1" s="1"/>
  <c r="D39" i="1"/>
  <c r="L39" i="1" s="1"/>
  <c r="F39" i="1"/>
  <c r="N39" i="1" s="1"/>
  <c r="G39" i="1"/>
  <c r="O39" i="1" s="1"/>
  <c r="C40" i="1"/>
  <c r="K40" i="1" s="1"/>
  <c r="F40" i="1"/>
  <c r="N40" i="1" s="1"/>
  <c r="G40" i="1"/>
  <c r="O40" i="1" s="1"/>
  <c r="C41" i="1"/>
  <c r="K41" i="1" s="1"/>
  <c r="D41" i="1"/>
  <c r="L41" i="1" s="1"/>
  <c r="F41" i="1"/>
  <c r="N41" i="1" s="1"/>
  <c r="G41" i="1"/>
  <c r="O41" i="1" s="1"/>
  <c r="C42" i="1"/>
  <c r="K42" i="1" s="1"/>
  <c r="D42" i="1"/>
  <c r="L42" i="1" s="1"/>
  <c r="F42" i="1"/>
  <c r="N42" i="1" s="1"/>
  <c r="G42" i="1"/>
  <c r="O42" i="1" s="1"/>
  <c r="AG42" i="1" s="1"/>
  <c r="AF42" i="1" s="1"/>
  <c r="D20" i="1"/>
  <c r="L20" i="1" s="1"/>
  <c r="F20" i="1"/>
  <c r="N20" i="1" s="1"/>
  <c r="G20" i="1"/>
  <c r="O20" i="1" s="1"/>
  <c r="AG22" i="5" l="1"/>
  <c r="AG20" i="10"/>
  <c r="AF20" i="10" s="1"/>
  <c r="M32" i="5"/>
  <c r="M29" i="5"/>
  <c r="AG24" i="5"/>
  <c r="AG21" i="5"/>
  <c r="AG53" i="5"/>
  <c r="AG50" i="5"/>
  <c r="AG43" i="5"/>
  <c r="AG36" i="5"/>
  <c r="AG26" i="6"/>
  <c r="AF26" i="6" s="1"/>
  <c r="AG50" i="6"/>
  <c r="AF50" i="6" s="1"/>
  <c r="AG43" i="6"/>
  <c r="AF43" i="6" s="1"/>
  <c r="AG40" i="6"/>
  <c r="AF40" i="6" s="1"/>
  <c r="AG27" i="6"/>
  <c r="AG24" i="6"/>
  <c r="AG51" i="6"/>
  <c r="AG48" i="6"/>
  <c r="AG44" i="6"/>
  <c r="AG34" i="6"/>
  <c r="M28" i="3"/>
  <c r="AG47" i="4"/>
  <c r="AF47" i="4" s="1"/>
  <c r="AG41" i="6"/>
  <c r="AF41" i="6" s="1"/>
  <c r="AG47" i="10"/>
  <c r="AF47" i="10" s="1"/>
  <c r="AG23" i="10"/>
  <c r="AF23" i="10" s="1"/>
  <c r="AG24" i="11"/>
  <c r="AF24" i="11" s="1"/>
  <c r="AG51" i="11"/>
  <c r="AF51" i="11" s="1"/>
  <c r="AG28" i="12"/>
  <c r="AG25" i="12"/>
  <c r="AF25" i="12" s="1"/>
  <c r="AG22" i="12"/>
  <c r="AF22" i="12" s="1"/>
  <c r="AG54" i="12"/>
  <c r="AF54" i="12" s="1"/>
  <c r="AG50" i="12"/>
  <c r="AF50" i="12" s="1"/>
  <c r="AG47" i="12"/>
  <c r="AF47" i="12" s="1"/>
  <c r="AG23" i="13"/>
  <c r="AG48" i="11"/>
  <c r="AF48" i="11" s="1"/>
  <c r="AG20" i="3"/>
  <c r="AF20" i="3" s="1"/>
  <c r="M38" i="13"/>
  <c r="M35" i="13"/>
  <c r="M31" i="13"/>
  <c r="M47" i="5"/>
  <c r="AG52" i="3"/>
  <c r="AG51" i="3"/>
  <c r="AF51" i="3" s="1"/>
  <c r="AG53" i="3"/>
  <c r="AF53" i="3" s="1"/>
  <c r="AG51" i="5"/>
  <c r="AF51" i="5" s="1"/>
  <c r="AG44" i="5"/>
  <c r="AF44" i="5" s="1"/>
  <c r="AG40" i="5"/>
  <c r="AF40" i="5" s="1"/>
  <c r="M37" i="5"/>
  <c r="M28" i="9"/>
  <c r="AG33" i="6"/>
  <c r="AF33" i="6" s="1"/>
  <c r="AG44" i="9"/>
  <c r="AF44" i="9" s="1"/>
  <c r="AG41" i="9"/>
  <c r="AF41" i="9" s="1"/>
  <c r="AG34" i="9"/>
  <c r="AF34" i="9" s="1"/>
  <c r="AG31" i="9"/>
  <c r="AF31" i="9" s="1"/>
  <c r="AG27" i="9"/>
  <c r="AF27" i="9" s="1"/>
  <c r="AG24" i="9"/>
  <c r="AF24" i="9" s="1"/>
  <c r="AG46" i="10"/>
  <c r="AF46" i="10" s="1"/>
  <c r="AG25" i="10"/>
  <c r="AF25" i="10" s="1"/>
  <c r="AG22" i="10"/>
  <c r="AF22" i="10" s="1"/>
  <c r="AG44" i="11"/>
  <c r="AF44" i="11" s="1"/>
  <c r="AG41" i="11"/>
  <c r="AF41" i="11" s="1"/>
  <c r="AG36" i="11"/>
  <c r="AF36" i="11" s="1"/>
  <c r="AG33" i="11"/>
  <c r="AF33" i="11" s="1"/>
  <c r="AG29" i="11"/>
  <c r="AF29" i="11" s="1"/>
  <c r="AG26" i="11"/>
  <c r="AF26" i="11" s="1"/>
  <c r="AG22" i="11"/>
  <c r="AF22" i="11" s="1"/>
  <c r="AG49" i="10"/>
  <c r="AG52" i="13"/>
  <c r="AF52" i="13" s="1"/>
  <c r="AG34" i="5"/>
  <c r="AF34" i="5" s="1"/>
  <c r="M37" i="3"/>
  <c r="M22" i="3"/>
  <c r="M48" i="10"/>
  <c r="M45" i="10"/>
  <c r="M41" i="10"/>
  <c r="M38" i="10"/>
  <c r="M35" i="10"/>
  <c r="M31" i="10"/>
  <c r="M28" i="10"/>
  <c r="M24" i="10"/>
  <c r="M21" i="10"/>
  <c r="M46" i="11"/>
  <c r="M43" i="11"/>
  <c r="M38" i="11"/>
  <c r="M35" i="11"/>
  <c r="M32" i="11"/>
  <c r="M28" i="11"/>
  <c r="M25" i="11"/>
  <c r="M21" i="11"/>
  <c r="AG27" i="12"/>
  <c r="AF27" i="12" s="1"/>
  <c r="AG24" i="12"/>
  <c r="AF24" i="12" s="1"/>
  <c r="AG52" i="12"/>
  <c r="AF52" i="12" s="1"/>
  <c r="AG49" i="12"/>
  <c r="AF49" i="12" s="1"/>
  <c r="P37" i="3"/>
  <c r="P30" i="3"/>
  <c r="AG54" i="3"/>
  <c r="AF54" i="3" s="1"/>
  <c r="AG46" i="11"/>
  <c r="AF46" i="11" s="1"/>
  <c r="M28" i="6"/>
  <c r="M47" i="9"/>
  <c r="P28" i="13"/>
  <c r="P21" i="13"/>
  <c r="AG51" i="13"/>
  <c r="AG46" i="9"/>
  <c r="AF46" i="9" s="1"/>
  <c r="AG42" i="9"/>
  <c r="AF42" i="9" s="1"/>
  <c r="AG35" i="9"/>
  <c r="AF35" i="9" s="1"/>
  <c r="AG32" i="9"/>
  <c r="AF32" i="9" s="1"/>
  <c r="AG25" i="9"/>
  <c r="AF25" i="9" s="1"/>
  <c r="AG20" i="6"/>
  <c r="AF20" i="6" s="1"/>
  <c r="M53" i="4"/>
  <c r="P31" i="5"/>
  <c r="AG31" i="5"/>
  <c r="P39" i="5"/>
  <c r="AG38" i="9"/>
  <c r="P38" i="9"/>
  <c r="AG51" i="9"/>
  <c r="AF51" i="9" s="1"/>
  <c r="P51" i="9"/>
  <c r="AG48" i="9"/>
  <c r="AF48" i="9" s="1"/>
  <c r="P48" i="9"/>
  <c r="K25" i="3"/>
  <c r="AG24" i="3" s="1"/>
  <c r="AF24" i="3" s="1"/>
  <c r="M40" i="3"/>
  <c r="AG32" i="4"/>
  <c r="AF32" i="4" s="1"/>
  <c r="K34" i="4"/>
  <c r="AG33" i="4" s="1"/>
  <c r="AF33" i="4" s="1"/>
  <c r="M50" i="4"/>
  <c r="M31" i="5"/>
  <c r="M28" i="5"/>
  <c r="M46" i="5"/>
  <c r="M39" i="5"/>
  <c r="M29" i="6"/>
  <c r="M23" i="6"/>
  <c r="M47" i="6"/>
  <c r="M38" i="9"/>
  <c r="M44" i="11"/>
  <c r="M41" i="11"/>
  <c r="M36" i="11"/>
  <c r="M33" i="11"/>
  <c r="M29" i="11"/>
  <c r="M26" i="11"/>
  <c r="M22" i="11"/>
  <c r="L53" i="11"/>
  <c r="M53" i="11" s="1"/>
  <c r="L50" i="11"/>
  <c r="M50" i="11" s="1"/>
  <c r="AG30" i="5"/>
  <c r="AF30" i="5" s="1"/>
  <c r="AG27" i="5"/>
  <c r="AF27" i="5" s="1"/>
  <c r="AG23" i="5"/>
  <c r="AF23" i="5" s="1"/>
  <c r="AG52" i="5"/>
  <c r="AF52" i="5" s="1"/>
  <c r="AG48" i="5"/>
  <c r="AF48" i="5" s="1"/>
  <c r="AG45" i="5"/>
  <c r="AF45" i="5" s="1"/>
  <c r="AG42" i="5"/>
  <c r="AF42" i="5" s="1"/>
  <c r="AG38" i="5"/>
  <c r="AF38" i="5" s="1"/>
  <c r="AG35" i="5"/>
  <c r="AF35" i="5" s="1"/>
  <c r="AG28" i="6"/>
  <c r="P28" i="6"/>
  <c r="AG25" i="6"/>
  <c r="AF25" i="6" s="1"/>
  <c r="AG21" i="6"/>
  <c r="AF21" i="6" s="1"/>
  <c r="AG52" i="6"/>
  <c r="AF52" i="6" s="1"/>
  <c r="AG49" i="6"/>
  <c r="AF49" i="6" s="1"/>
  <c r="AG45" i="6"/>
  <c r="AF45" i="6" s="1"/>
  <c r="AG42" i="6"/>
  <c r="AF42" i="6" s="1"/>
  <c r="AG39" i="6"/>
  <c r="AF39" i="6" s="1"/>
  <c r="AG35" i="6"/>
  <c r="AF35" i="6" s="1"/>
  <c r="AG32" i="6"/>
  <c r="AF32" i="6" s="1"/>
  <c r="P50" i="9"/>
  <c r="AG50" i="9"/>
  <c r="AF50" i="9" s="1"/>
  <c r="AG47" i="9"/>
  <c r="P47" i="9"/>
  <c r="AG43" i="9"/>
  <c r="AF43" i="9" s="1"/>
  <c r="AG40" i="9"/>
  <c r="AF40" i="9" s="1"/>
  <c r="AG36" i="9"/>
  <c r="AF36" i="9" s="1"/>
  <c r="AG33" i="9"/>
  <c r="AF33" i="9" s="1"/>
  <c r="AG30" i="9"/>
  <c r="AF30" i="9" s="1"/>
  <c r="AG26" i="9"/>
  <c r="AF26" i="9" s="1"/>
  <c r="AG23" i="9"/>
  <c r="AF23" i="9" s="1"/>
  <c r="AG48" i="10"/>
  <c r="AF48" i="10" s="1"/>
  <c r="AG24" i="10"/>
  <c r="AF24" i="10" s="1"/>
  <c r="AG21" i="10"/>
  <c r="AF21" i="10" s="1"/>
  <c r="AG53" i="10"/>
  <c r="AF53" i="10" s="1"/>
  <c r="AG35" i="11"/>
  <c r="AF35" i="11" s="1"/>
  <c r="AG32" i="11"/>
  <c r="AF32" i="11" s="1"/>
  <c r="AG28" i="11"/>
  <c r="AF28" i="11" s="1"/>
  <c r="AG25" i="11"/>
  <c r="AF25" i="11" s="1"/>
  <c r="AG21" i="11"/>
  <c r="AF21" i="11" s="1"/>
  <c r="AG52" i="11"/>
  <c r="AF52" i="11" s="1"/>
  <c r="AG26" i="12"/>
  <c r="AF26" i="12" s="1"/>
  <c r="AG23" i="12"/>
  <c r="AF23" i="12" s="1"/>
  <c r="AG51" i="12"/>
  <c r="AF51" i="12" s="1"/>
  <c r="AG48" i="12"/>
  <c r="AF48" i="12" s="1"/>
  <c r="L30" i="3"/>
  <c r="M30" i="3" s="1"/>
  <c r="L27" i="3"/>
  <c r="M27" i="3" s="1"/>
  <c r="M32" i="4"/>
  <c r="L33" i="4"/>
  <c r="M33" i="4" s="1"/>
  <c r="L23" i="4"/>
  <c r="M23" i="4" s="1"/>
  <c r="AG20" i="5"/>
  <c r="AF20" i="5" s="1"/>
  <c r="AG29" i="6"/>
  <c r="AF29" i="6" s="1"/>
  <c r="P29" i="6"/>
  <c r="L52" i="11"/>
  <c r="M52" i="11" s="1"/>
  <c r="L49" i="11"/>
  <c r="M49" i="11" s="1"/>
  <c r="AG50" i="4"/>
  <c r="AF50" i="4" s="1"/>
  <c r="P50" i="4"/>
  <c r="P46" i="3"/>
  <c r="S46" i="3" s="1"/>
  <c r="AG53" i="4"/>
  <c r="AF53" i="4" s="1"/>
  <c r="P53" i="4"/>
  <c r="P32" i="5"/>
  <c r="S32" i="5" s="1"/>
  <c r="AG32" i="5"/>
  <c r="AF32" i="5" s="1"/>
  <c r="P29" i="5"/>
  <c r="AG29" i="5"/>
  <c r="AF29" i="5" s="1"/>
  <c r="P47" i="5"/>
  <c r="S47" i="5" s="1"/>
  <c r="AG47" i="5"/>
  <c r="AF47" i="5" s="1"/>
  <c r="P37" i="5"/>
  <c r="AG37" i="5"/>
  <c r="P49" i="9"/>
  <c r="AG49" i="9"/>
  <c r="AF49" i="9" s="1"/>
  <c r="P39" i="9"/>
  <c r="AG39" i="9"/>
  <c r="AF39" i="9" s="1"/>
  <c r="P28" i="9"/>
  <c r="AG28" i="9"/>
  <c r="AG52" i="9"/>
  <c r="AF52" i="9" s="1"/>
  <c r="P52" i="9"/>
  <c r="P45" i="11"/>
  <c r="AG45" i="11"/>
  <c r="AF45" i="11" s="1"/>
  <c r="P42" i="11"/>
  <c r="AG42" i="11"/>
  <c r="AF42" i="11" s="1"/>
  <c r="P37" i="11"/>
  <c r="AG37" i="11"/>
  <c r="AF37" i="11" s="1"/>
  <c r="P34" i="11"/>
  <c r="AG34" i="11"/>
  <c r="AF34" i="11" s="1"/>
  <c r="P30" i="11"/>
  <c r="AG30" i="11"/>
  <c r="AF30" i="11" s="1"/>
  <c r="P27" i="11"/>
  <c r="AG27" i="11"/>
  <c r="AF27" i="11" s="1"/>
  <c r="AG26" i="1"/>
  <c r="AF26" i="1" s="1"/>
  <c r="AG20" i="9"/>
  <c r="AF20" i="9" s="1"/>
  <c r="AG51" i="10"/>
  <c r="AF51" i="10" s="1"/>
  <c r="AG20" i="12"/>
  <c r="AF20" i="12" s="1"/>
  <c r="P28" i="5"/>
  <c r="AG28" i="5"/>
  <c r="P46" i="5"/>
  <c r="AG46" i="5"/>
  <c r="AG47" i="6"/>
  <c r="P47" i="6"/>
  <c r="L20" i="4"/>
  <c r="M20" i="4" s="1"/>
  <c r="M45" i="11"/>
  <c r="M42" i="11"/>
  <c r="M37" i="11"/>
  <c r="M34" i="11"/>
  <c r="M30" i="11"/>
  <c r="M27" i="11"/>
  <c r="M24" i="11"/>
  <c r="L51" i="11"/>
  <c r="M51" i="11" s="1"/>
  <c r="M54" i="12"/>
  <c r="M50" i="12"/>
  <c r="M47" i="12"/>
  <c r="P38" i="3"/>
  <c r="P28" i="3"/>
  <c r="AG34" i="4"/>
  <c r="AF34" i="4" s="1"/>
  <c r="K24" i="6"/>
  <c r="AG23" i="6" s="1"/>
  <c r="AF23" i="6" s="1"/>
  <c r="P30" i="5"/>
  <c r="P38" i="5"/>
  <c r="M30" i="5"/>
  <c r="L27" i="5"/>
  <c r="M27" i="5" s="1"/>
  <c r="M23" i="5"/>
  <c r="M52" i="5"/>
  <c r="M38" i="5"/>
  <c r="AF54" i="5"/>
  <c r="AF21" i="5"/>
  <c r="K40" i="5"/>
  <c r="AG39" i="5" s="1"/>
  <c r="AF39" i="5" s="1"/>
  <c r="M42" i="12"/>
  <c r="M39" i="12"/>
  <c r="M35" i="12"/>
  <c r="M32" i="12"/>
  <c r="M28" i="12"/>
  <c r="M25" i="12"/>
  <c r="M22" i="12"/>
  <c r="M44" i="12"/>
  <c r="M41" i="12"/>
  <c r="M38" i="12"/>
  <c r="M34" i="12"/>
  <c r="M31" i="12"/>
  <c r="M27" i="12"/>
  <c r="M24" i="12"/>
  <c r="M52" i="12"/>
  <c r="M49" i="12"/>
  <c r="P43" i="12"/>
  <c r="P40" i="12"/>
  <c r="P36" i="12"/>
  <c r="P33" i="12"/>
  <c r="P30" i="12"/>
  <c r="P26" i="12"/>
  <c r="P23" i="12"/>
  <c r="P51" i="12"/>
  <c r="P48" i="12"/>
  <c r="P20" i="12"/>
  <c r="P44" i="12"/>
  <c r="P41" i="12"/>
  <c r="P38" i="12"/>
  <c r="P34" i="12"/>
  <c r="P31" i="12"/>
  <c r="P27" i="12"/>
  <c r="P24" i="12"/>
  <c r="P49" i="12"/>
  <c r="AG43" i="12"/>
  <c r="AF43" i="12" s="1"/>
  <c r="O46" i="12"/>
  <c r="M46" i="12"/>
  <c r="P55" i="12"/>
  <c r="M43" i="12"/>
  <c r="M40" i="12"/>
  <c r="M36" i="12"/>
  <c r="M33" i="12"/>
  <c r="M30" i="12"/>
  <c r="M26" i="12"/>
  <c r="M23" i="12"/>
  <c r="M55" i="12"/>
  <c r="M51" i="12"/>
  <c r="M48" i="12"/>
  <c r="K20" i="12"/>
  <c r="AG53" i="11" s="1"/>
  <c r="P42" i="12"/>
  <c r="P39" i="12"/>
  <c r="P35" i="12"/>
  <c r="P32" i="12"/>
  <c r="P28" i="12"/>
  <c r="P25" i="12"/>
  <c r="P22" i="12"/>
  <c r="P54" i="12"/>
  <c r="P50" i="12"/>
  <c r="P47" i="12"/>
  <c r="P52" i="12"/>
  <c r="AG41" i="12"/>
  <c r="AF41" i="12" s="1"/>
  <c r="AG38" i="12"/>
  <c r="AF38" i="12" s="1"/>
  <c r="AG35" i="12"/>
  <c r="AF35" i="12" s="1"/>
  <c r="AG32" i="12"/>
  <c r="AF32" i="12" s="1"/>
  <c r="AF28" i="12"/>
  <c r="AG44" i="12"/>
  <c r="AF44" i="12" s="1"/>
  <c r="AG40" i="12"/>
  <c r="AF40" i="12" s="1"/>
  <c r="AG36" i="12"/>
  <c r="AF36" i="12" s="1"/>
  <c r="AG34" i="12"/>
  <c r="AF34" i="12" s="1"/>
  <c r="AG31" i="12"/>
  <c r="AF31" i="12" s="1"/>
  <c r="AG42" i="12"/>
  <c r="AF42" i="12" s="1"/>
  <c r="AG39" i="12"/>
  <c r="AF39" i="12" s="1"/>
  <c r="AG33" i="12"/>
  <c r="AF33" i="12" s="1"/>
  <c r="AG30" i="12"/>
  <c r="AF30" i="12" s="1"/>
  <c r="P38" i="11"/>
  <c r="P35" i="11"/>
  <c r="P32" i="11"/>
  <c r="P28" i="11"/>
  <c r="P25" i="11"/>
  <c r="P21" i="11"/>
  <c r="P49" i="11"/>
  <c r="P24" i="11"/>
  <c r="P44" i="11"/>
  <c r="P41" i="11"/>
  <c r="P52" i="11"/>
  <c r="P51" i="11"/>
  <c r="P48" i="11"/>
  <c r="M48" i="11"/>
  <c r="P46" i="11"/>
  <c r="P43" i="11"/>
  <c r="P36" i="11"/>
  <c r="P33" i="11"/>
  <c r="P29" i="11"/>
  <c r="P26" i="11"/>
  <c r="P22" i="11"/>
  <c r="P53" i="11"/>
  <c r="P50" i="11"/>
  <c r="AG43" i="11"/>
  <c r="AF43" i="11" s="1"/>
  <c r="AG49" i="11"/>
  <c r="AF49" i="11" s="1"/>
  <c r="AF38" i="11"/>
  <c r="P20" i="11"/>
  <c r="M20" i="11"/>
  <c r="AG50" i="11"/>
  <c r="AF50" i="11" s="1"/>
  <c r="M49" i="10"/>
  <c r="M46" i="10"/>
  <c r="M43" i="10"/>
  <c r="M39" i="10"/>
  <c r="M36" i="10"/>
  <c r="M32" i="10"/>
  <c r="M29" i="10"/>
  <c r="M25" i="10"/>
  <c r="M22" i="10"/>
  <c r="M54" i="10"/>
  <c r="M47" i="10"/>
  <c r="M44" i="10"/>
  <c r="M40" i="10"/>
  <c r="P45" i="10"/>
  <c r="AG45" i="10"/>
  <c r="AF45" i="10" s="1"/>
  <c r="K53" i="10"/>
  <c r="AG52" i="10" s="1"/>
  <c r="K20" i="10"/>
  <c r="P47" i="10"/>
  <c r="P44" i="10"/>
  <c r="AG44" i="10"/>
  <c r="AF44" i="10" s="1"/>
  <c r="P40" i="10"/>
  <c r="AG40" i="10"/>
  <c r="AF40" i="10" s="1"/>
  <c r="AG37" i="10"/>
  <c r="AF37" i="10" s="1"/>
  <c r="P37" i="10"/>
  <c r="P33" i="10"/>
  <c r="AG33" i="10"/>
  <c r="AF33" i="10" s="1"/>
  <c r="P30" i="10"/>
  <c r="AG30" i="10"/>
  <c r="AF30" i="10" s="1"/>
  <c r="AG27" i="10"/>
  <c r="AF27" i="10" s="1"/>
  <c r="P27" i="10"/>
  <c r="P23" i="10"/>
  <c r="P52" i="10"/>
  <c r="P51" i="10"/>
  <c r="M37" i="10"/>
  <c r="M33" i="10"/>
  <c r="M30" i="10"/>
  <c r="M27" i="10"/>
  <c r="M23" i="10"/>
  <c r="M52" i="10"/>
  <c r="L20" i="10"/>
  <c r="M51" i="10"/>
  <c r="AF49" i="10"/>
  <c r="P49" i="10"/>
  <c r="P46" i="10"/>
  <c r="AG43" i="10"/>
  <c r="AF43" i="10" s="1"/>
  <c r="P43" i="10"/>
  <c r="AG39" i="10"/>
  <c r="AF39" i="10" s="1"/>
  <c r="P39" i="10"/>
  <c r="AG36" i="10"/>
  <c r="AF36" i="10" s="1"/>
  <c r="P36" i="10"/>
  <c r="AG32" i="10"/>
  <c r="AF32" i="10" s="1"/>
  <c r="P32" i="10"/>
  <c r="AG29" i="10"/>
  <c r="AF29" i="10" s="1"/>
  <c r="P29" i="10"/>
  <c r="P25" i="10"/>
  <c r="P22" i="10"/>
  <c r="P54" i="10"/>
  <c r="AF54" i="10"/>
  <c r="P48" i="10"/>
  <c r="P41" i="10"/>
  <c r="AG41" i="10"/>
  <c r="AF41" i="10" s="1"/>
  <c r="AG38" i="10"/>
  <c r="AF38" i="10" s="1"/>
  <c r="P38" i="10"/>
  <c r="AG35" i="10"/>
  <c r="AF35" i="10" s="1"/>
  <c r="P35" i="10"/>
  <c r="P31" i="10"/>
  <c r="S31" i="10" s="1"/>
  <c r="AG31" i="10"/>
  <c r="AF31" i="10" s="1"/>
  <c r="AG28" i="10"/>
  <c r="AF28" i="10" s="1"/>
  <c r="P28" i="10"/>
  <c r="P24" i="10"/>
  <c r="P21" i="10"/>
  <c r="P53" i="10"/>
  <c r="P20" i="10"/>
  <c r="M50" i="9"/>
  <c r="M43" i="9"/>
  <c r="M40" i="9"/>
  <c r="M36" i="9"/>
  <c r="M33" i="9"/>
  <c r="M26" i="9"/>
  <c r="P24" i="9"/>
  <c r="M27" i="9"/>
  <c r="M23" i="9"/>
  <c r="M48" i="9"/>
  <c r="M54" i="9"/>
  <c r="M49" i="9"/>
  <c r="M42" i="9"/>
  <c r="M39" i="9"/>
  <c r="M35" i="9"/>
  <c r="M32" i="9"/>
  <c r="M25" i="9"/>
  <c r="M52" i="9"/>
  <c r="P34" i="9"/>
  <c r="M22" i="9"/>
  <c r="P54" i="9"/>
  <c r="M30" i="9"/>
  <c r="P46" i="9"/>
  <c r="P35" i="9"/>
  <c r="P32" i="9"/>
  <c r="P25" i="9"/>
  <c r="P20" i="9"/>
  <c r="P21" i="9" s="1"/>
  <c r="P42" i="9"/>
  <c r="M20" i="9"/>
  <c r="M21" i="9" s="1"/>
  <c r="M46" i="9"/>
  <c r="P44" i="9"/>
  <c r="P41" i="9"/>
  <c r="P31" i="9"/>
  <c r="P27" i="9"/>
  <c r="AF22" i="9"/>
  <c r="P22" i="9"/>
  <c r="M44" i="9"/>
  <c r="M41" i="9"/>
  <c r="M34" i="9"/>
  <c r="M31" i="9"/>
  <c r="M24" i="9"/>
  <c r="M51" i="9"/>
  <c r="P43" i="9"/>
  <c r="P40" i="9"/>
  <c r="P36" i="9"/>
  <c r="P33" i="9"/>
  <c r="P30" i="9"/>
  <c r="P26" i="9"/>
  <c r="P23" i="9"/>
  <c r="M20" i="6"/>
  <c r="M31" i="6"/>
  <c r="M53" i="6"/>
  <c r="M50" i="6"/>
  <c r="M43" i="6"/>
  <c r="M40" i="6"/>
  <c r="M36" i="6"/>
  <c r="M33" i="6"/>
  <c r="M42" i="6"/>
  <c r="M39" i="6"/>
  <c r="M35" i="6"/>
  <c r="P41" i="6"/>
  <c r="P23" i="6"/>
  <c r="M27" i="6"/>
  <c r="M51" i="6"/>
  <c r="M48" i="6"/>
  <c r="M41" i="6"/>
  <c r="M34" i="6"/>
  <c r="P26" i="6"/>
  <c r="AF53" i="6"/>
  <c r="P53" i="6"/>
  <c r="P50" i="6"/>
  <c r="P43" i="6"/>
  <c r="P40" i="6"/>
  <c r="AF36" i="6"/>
  <c r="P36" i="6"/>
  <c r="P33" i="6"/>
  <c r="M26" i="6"/>
  <c r="M44" i="6"/>
  <c r="P25" i="6"/>
  <c r="P21" i="6"/>
  <c r="P52" i="6"/>
  <c r="P49" i="6"/>
  <c r="P45" i="6"/>
  <c r="P42" i="6"/>
  <c r="P39" i="6"/>
  <c r="P35" i="6"/>
  <c r="P32" i="6"/>
  <c r="M25" i="6"/>
  <c r="M21" i="6"/>
  <c r="M52" i="6"/>
  <c r="M49" i="6"/>
  <c r="M45" i="6"/>
  <c r="M32" i="6"/>
  <c r="P27" i="6"/>
  <c r="AF27" i="6"/>
  <c r="P24" i="6"/>
  <c r="AF24" i="6"/>
  <c r="P51" i="6"/>
  <c r="AF51" i="6"/>
  <c r="P48" i="6"/>
  <c r="AF48" i="6"/>
  <c r="P44" i="6"/>
  <c r="AF44" i="6"/>
  <c r="AF34" i="6"/>
  <c r="P34" i="6"/>
  <c r="P20" i="6"/>
  <c r="AF31" i="6"/>
  <c r="P31" i="6"/>
  <c r="M48" i="5"/>
  <c r="M26" i="5"/>
  <c r="M22" i="5"/>
  <c r="M54" i="5"/>
  <c r="M44" i="5"/>
  <c r="M45" i="5"/>
  <c r="M42" i="5"/>
  <c r="M24" i="5"/>
  <c r="M21" i="5"/>
  <c r="M53" i="5"/>
  <c r="M50" i="5"/>
  <c r="M43" i="5"/>
  <c r="P27" i="5"/>
  <c r="P45" i="5"/>
  <c r="M20" i="5"/>
  <c r="P36" i="5"/>
  <c r="AF36" i="5"/>
  <c r="P21" i="5"/>
  <c r="M51" i="5"/>
  <c r="M36" i="5"/>
  <c r="AF53" i="5"/>
  <c r="P53" i="5"/>
  <c r="S53" i="5" s="1"/>
  <c r="P23" i="5"/>
  <c r="P52" i="5"/>
  <c r="P48" i="5"/>
  <c r="P42" i="5"/>
  <c r="P35" i="5"/>
  <c r="AF24" i="5"/>
  <c r="P24" i="5"/>
  <c r="P43" i="5"/>
  <c r="AF43" i="5"/>
  <c r="P20" i="5"/>
  <c r="P34" i="5"/>
  <c r="AF31" i="5"/>
  <c r="M35" i="5"/>
  <c r="P50" i="5"/>
  <c r="AF50" i="5"/>
  <c r="M34" i="5"/>
  <c r="P26" i="5"/>
  <c r="AF26" i="5"/>
  <c r="AF22" i="5"/>
  <c r="P22" i="5"/>
  <c r="P54" i="5"/>
  <c r="P51" i="5"/>
  <c r="P44" i="5"/>
  <c r="P40" i="5"/>
  <c r="M29" i="4"/>
  <c r="M42" i="4"/>
  <c r="M47" i="4"/>
  <c r="M41" i="4"/>
  <c r="M38" i="4"/>
  <c r="M49" i="4"/>
  <c r="M46" i="4"/>
  <c r="M40" i="4"/>
  <c r="P32" i="4"/>
  <c r="P47" i="4"/>
  <c r="AG31" i="4"/>
  <c r="AF31" i="4" s="1"/>
  <c r="P31" i="4"/>
  <c r="AG48" i="4"/>
  <c r="AF48" i="4" s="1"/>
  <c r="P39" i="4"/>
  <c r="P23" i="4"/>
  <c r="M28" i="4"/>
  <c r="P48" i="4"/>
  <c r="M30" i="4"/>
  <c r="M24" i="4"/>
  <c r="M21" i="4"/>
  <c r="M48" i="4"/>
  <c r="M45" i="4"/>
  <c r="M39" i="4"/>
  <c r="M36" i="4"/>
  <c r="P29" i="4"/>
  <c r="AG29" i="4"/>
  <c r="AF29" i="4" s="1"/>
  <c r="AG26" i="4"/>
  <c r="AF26" i="4" s="1"/>
  <c r="P26" i="4"/>
  <c r="AG23" i="4"/>
  <c r="AF23" i="4" s="1"/>
  <c r="AG44" i="4"/>
  <c r="AF44" i="4" s="1"/>
  <c r="P44" i="4"/>
  <c r="P41" i="4"/>
  <c r="AG41" i="4"/>
  <c r="AF41" i="4" s="1"/>
  <c r="P38" i="4"/>
  <c r="AG38" i="4"/>
  <c r="AF38" i="4" s="1"/>
  <c r="P34" i="4"/>
  <c r="M26" i="4"/>
  <c r="M44" i="4"/>
  <c r="AG28" i="4"/>
  <c r="AF28" i="4" s="1"/>
  <c r="P28" i="4"/>
  <c r="P25" i="4"/>
  <c r="AG25" i="4"/>
  <c r="AF25" i="4" s="1"/>
  <c r="P22" i="4"/>
  <c r="AG22" i="4"/>
  <c r="AF22" i="4" s="1"/>
  <c r="AG49" i="4"/>
  <c r="AF49" i="4" s="1"/>
  <c r="P49" i="4"/>
  <c r="P46" i="4"/>
  <c r="AG46" i="4"/>
  <c r="AF46" i="4" s="1"/>
  <c r="P40" i="4"/>
  <c r="AG40" i="4"/>
  <c r="AF40" i="4" s="1"/>
  <c r="AG37" i="4"/>
  <c r="AF37" i="4" s="1"/>
  <c r="P37" i="4"/>
  <c r="AG20" i="4"/>
  <c r="AF20" i="4" s="1"/>
  <c r="P20" i="4"/>
  <c r="M31" i="4"/>
  <c r="M25" i="4"/>
  <c r="M22" i="4"/>
  <c r="M37" i="4"/>
  <c r="P33" i="4"/>
  <c r="P30" i="4"/>
  <c r="AG30" i="4"/>
  <c r="AF30" i="4" s="1"/>
  <c r="P24" i="4"/>
  <c r="AG24" i="4"/>
  <c r="AF24" i="4" s="1"/>
  <c r="AG21" i="4"/>
  <c r="AF21" i="4" s="1"/>
  <c r="P21" i="4"/>
  <c r="P45" i="4"/>
  <c r="AG45" i="4"/>
  <c r="AF45" i="4" s="1"/>
  <c r="AG42" i="4"/>
  <c r="AF42" i="4" s="1"/>
  <c r="P42" i="4"/>
  <c r="AG39" i="4"/>
  <c r="AF39" i="4" s="1"/>
  <c r="AG36" i="4"/>
  <c r="AF36" i="4" s="1"/>
  <c r="P36" i="4"/>
  <c r="M54" i="3"/>
  <c r="M36" i="3"/>
  <c r="M33" i="3"/>
  <c r="M29" i="3"/>
  <c r="M21" i="3"/>
  <c r="M53" i="3"/>
  <c r="M50" i="3"/>
  <c r="P51" i="3"/>
  <c r="M26" i="3"/>
  <c r="M43" i="3"/>
  <c r="P52" i="3"/>
  <c r="M38" i="3"/>
  <c r="M35" i="3"/>
  <c r="M32" i="3"/>
  <c r="M52" i="3"/>
  <c r="M49" i="3"/>
  <c r="M45" i="3"/>
  <c r="M42" i="3"/>
  <c r="AG34" i="3"/>
  <c r="P34" i="3"/>
  <c r="AG30" i="3"/>
  <c r="AF30" i="3" s="1"/>
  <c r="P27" i="3"/>
  <c r="AG27" i="3"/>
  <c r="AF27" i="3" s="1"/>
  <c r="P22" i="3"/>
  <c r="AF22" i="3"/>
  <c r="P54" i="3"/>
  <c r="AG48" i="3"/>
  <c r="AF48" i="3" s="1"/>
  <c r="P48" i="3"/>
  <c r="AG44" i="3"/>
  <c r="AF44" i="3" s="1"/>
  <c r="P44" i="3"/>
  <c r="P41" i="3"/>
  <c r="AG41" i="3"/>
  <c r="AF41" i="3" s="1"/>
  <c r="M51" i="3"/>
  <c r="M48" i="3"/>
  <c r="M44" i="3"/>
  <c r="M41" i="3"/>
  <c r="M34" i="3"/>
  <c r="AG36" i="3"/>
  <c r="P36" i="3"/>
  <c r="P29" i="3"/>
  <c r="AG29" i="3"/>
  <c r="AF29" i="3" s="1"/>
  <c r="AG26" i="3"/>
  <c r="AF26" i="3" s="1"/>
  <c r="P26" i="3"/>
  <c r="AG21" i="3"/>
  <c r="AF21" i="3" s="1"/>
  <c r="P21" i="3"/>
  <c r="P53" i="3"/>
  <c r="P50" i="3"/>
  <c r="AG50" i="3"/>
  <c r="AF50" i="3" s="1"/>
  <c r="AG43" i="3"/>
  <c r="AF43" i="3" s="1"/>
  <c r="P43" i="3"/>
  <c r="P33" i="3"/>
  <c r="AG33" i="3"/>
  <c r="P20" i="3"/>
  <c r="M20" i="3"/>
  <c r="AF52" i="3"/>
  <c r="AG38" i="3"/>
  <c r="AG35" i="3"/>
  <c r="P35" i="3"/>
  <c r="P32" i="3"/>
  <c r="AG32" i="3"/>
  <c r="AG25" i="3"/>
  <c r="AF25" i="3" s="1"/>
  <c r="P25" i="3"/>
  <c r="P49" i="3"/>
  <c r="AG49" i="3"/>
  <c r="AF49" i="3" s="1"/>
  <c r="AG45" i="3"/>
  <c r="AF45" i="3" s="1"/>
  <c r="P45" i="3"/>
  <c r="P42" i="3"/>
  <c r="AG42" i="3"/>
  <c r="AF42" i="3" s="1"/>
  <c r="AG40" i="3"/>
  <c r="AF40" i="3" s="1"/>
  <c r="P40" i="3"/>
  <c r="M37" i="13"/>
  <c r="M34" i="13"/>
  <c r="M23" i="13"/>
  <c r="M50" i="13"/>
  <c r="M46" i="13"/>
  <c r="M43" i="13"/>
  <c r="M28" i="13"/>
  <c r="M25" i="13"/>
  <c r="M21" i="13"/>
  <c r="M51" i="13"/>
  <c r="M47" i="13"/>
  <c r="M44" i="13"/>
  <c r="P37" i="13"/>
  <c r="P46" i="13"/>
  <c r="M41" i="13"/>
  <c r="M39" i="13"/>
  <c r="M36" i="13"/>
  <c r="M33" i="13"/>
  <c r="M29" i="13"/>
  <c r="M26" i="13"/>
  <c r="M22" i="13"/>
  <c r="M52" i="13"/>
  <c r="M49" i="13"/>
  <c r="M45" i="13"/>
  <c r="M42" i="13"/>
  <c r="AG38" i="13"/>
  <c r="AF38" i="13" s="1"/>
  <c r="P38" i="13"/>
  <c r="P35" i="13"/>
  <c r="AG35" i="13"/>
  <c r="AF35" i="13" s="1"/>
  <c r="P31" i="13"/>
  <c r="S31" i="13" s="1"/>
  <c r="AG31" i="13"/>
  <c r="AF31" i="13" s="1"/>
  <c r="AG25" i="13"/>
  <c r="AF25" i="13" s="1"/>
  <c r="P25" i="13"/>
  <c r="AG21" i="13"/>
  <c r="AF21" i="13" s="1"/>
  <c r="P51" i="13"/>
  <c r="AF51" i="13"/>
  <c r="P47" i="13"/>
  <c r="AG47" i="13"/>
  <c r="AF47" i="13" s="1"/>
  <c r="P44" i="13"/>
  <c r="AG44" i="13"/>
  <c r="AF44" i="13" s="1"/>
  <c r="AG34" i="13"/>
  <c r="AF34" i="13" s="1"/>
  <c r="P34" i="13"/>
  <c r="P30" i="13"/>
  <c r="AG30" i="13"/>
  <c r="AF30" i="13" s="1"/>
  <c r="P27" i="13"/>
  <c r="AG27" i="13"/>
  <c r="AF27" i="13" s="1"/>
  <c r="AF23" i="13"/>
  <c r="P23" i="13"/>
  <c r="P50" i="13"/>
  <c r="AG50" i="13"/>
  <c r="AF50" i="13" s="1"/>
  <c r="AG43" i="13"/>
  <c r="AF43" i="13" s="1"/>
  <c r="P43" i="13"/>
  <c r="P20" i="13"/>
  <c r="AF20" i="13"/>
  <c r="P41" i="13"/>
  <c r="AG41" i="13"/>
  <c r="AF41" i="13" s="1"/>
  <c r="M30" i="13"/>
  <c r="M27" i="13"/>
  <c r="M20" i="13"/>
  <c r="P39" i="13"/>
  <c r="AG39" i="13"/>
  <c r="AF39" i="13" s="1"/>
  <c r="AG36" i="13"/>
  <c r="AF36" i="13" s="1"/>
  <c r="P36" i="13"/>
  <c r="P33" i="13"/>
  <c r="AG33" i="13"/>
  <c r="AF33" i="13" s="1"/>
  <c r="P29" i="13"/>
  <c r="AG29" i="13"/>
  <c r="AF29" i="13" s="1"/>
  <c r="AG26" i="13"/>
  <c r="AF26" i="13" s="1"/>
  <c r="P26" i="13"/>
  <c r="P22" i="13"/>
  <c r="AG22" i="13"/>
  <c r="AF22" i="13" s="1"/>
  <c r="P52" i="13"/>
  <c r="AG49" i="13"/>
  <c r="AF49" i="13" s="1"/>
  <c r="P49" i="13"/>
  <c r="P45" i="13"/>
  <c r="AG45" i="13"/>
  <c r="AF45" i="13" s="1"/>
  <c r="AG42" i="13"/>
  <c r="AF42" i="13" s="1"/>
  <c r="P42" i="13"/>
  <c r="AG34" i="1"/>
  <c r="AF34" i="1" s="1"/>
  <c r="AG23" i="1"/>
  <c r="AG41" i="1"/>
  <c r="AF41" i="1" s="1"/>
  <c r="AG25" i="1"/>
  <c r="AF25" i="1" s="1"/>
  <c r="AG40" i="1"/>
  <c r="AF40" i="1" s="1"/>
  <c r="AG37" i="1"/>
  <c r="AF37" i="1" s="1"/>
  <c r="AG30" i="1"/>
  <c r="AF30" i="1" s="1"/>
  <c r="AG28" i="1"/>
  <c r="AG24" i="1"/>
  <c r="AG33" i="1"/>
  <c r="AF33" i="1" s="1"/>
  <c r="AG31" i="1"/>
  <c r="AF31" i="1" s="1"/>
  <c r="D40" i="1"/>
  <c r="L40" i="1" s="1"/>
  <c r="M40" i="1" s="1"/>
  <c r="D37" i="1"/>
  <c r="L37" i="1" s="1"/>
  <c r="M37" i="1" s="1"/>
  <c r="D30" i="1"/>
  <c r="L30" i="1" s="1"/>
  <c r="M30" i="1" s="1"/>
  <c r="D23" i="1"/>
  <c r="M23" i="1" s="1"/>
  <c r="AG39" i="1"/>
  <c r="AF39" i="1" s="1"/>
  <c r="AG36" i="1"/>
  <c r="AF36" i="1" s="1"/>
  <c r="AG32" i="1"/>
  <c r="AF32" i="1" s="1"/>
  <c r="AG29" i="1"/>
  <c r="AF29" i="1" s="1"/>
  <c r="C20" i="1"/>
  <c r="E20" i="1" s="1"/>
  <c r="AG38" i="1"/>
  <c r="AF38" i="1" s="1"/>
  <c r="M28" i="1"/>
  <c r="M26" i="1"/>
  <c r="E33" i="1"/>
  <c r="E26" i="1"/>
  <c r="H42" i="1"/>
  <c r="H39" i="1"/>
  <c r="H36" i="1"/>
  <c r="H32" i="1"/>
  <c r="H29" i="1"/>
  <c r="H25" i="1"/>
  <c r="H22" i="1"/>
  <c r="H54" i="1"/>
  <c r="H50" i="1"/>
  <c r="H47" i="1"/>
  <c r="E42" i="1"/>
  <c r="E39" i="1"/>
  <c r="E36" i="1"/>
  <c r="E32" i="1"/>
  <c r="E25" i="1"/>
  <c r="E22" i="1"/>
  <c r="E54" i="1"/>
  <c r="E50" i="1"/>
  <c r="E47" i="1"/>
  <c r="H41" i="1"/>
  <c r="H38" i="1"/>
  <c r="H34" i="1"/>
  <c r="H40" i="1"/>
  <c r="H37" i="1"/>
  <c r="H33" i="1"/>
  <c r="H30" i="1"/>
  <c r="H26" i="1"/>
  <c r="H23" i="1"/>
  <c r="H52" i="1"/>
  <c r="I52" i="1" s="1"/>
  <c r="H48" i="1"/>
  <c r="I48" i="1" s="1"/>
  <c r="H45" i="1"/>
  <c r="I45" i="1" s="1"/>
  <c r="H31" i="1"/>
  <c r="E29" i="1"/>
  <c r="H20" i="1"/>
  <c r="H44" i="1"/>
  <c r="E44" i="1"/>
  <c r="H28" i="1"/>
  <c r="H24" i="1"/>
  <c r="H21" i="1"/>
  <c r="H53" i="1"/>
  <c r="H49" i="1"/>
  <c r="H46" i="1"/>
  <c r="E41" i="1"/>
  <c r="E38" i="1"/>
  <c r="E34" i="1"/>
  <c r="E31" i="1"/>
  <c r="E28" i="1"/>
  <c r="E24" i="1"/>
  <c r="E21" i="1"/>
  <c r="E53" i="1"/>
  <c r="E49" i="1"/>
  <c r="E46" i="1"/>
  <c r="AB48" i="37"/>
  <c r="AP63" i="37"/>
  <c r="AP60" i="37"/>
  <c r="H20" i="6"/>
  <c r="H31" i="6"/>
  <c r="H22" i="9"/>
  <c r="H48" i="11"/>
  <c r="H20" i="12"/>
  <c r="G26" i="37"/>
  <c r="G14" i="37"/>
  <c r="N30" i="37"/>
  <c r="N18" i="37"/>
  <c r="N6" i="37"/>
  <c r="U24" i="37"/>
  <c r="U12" i="37"/>
  <c r="AI23" i="37"/>
  <c r="AI11" i="37"/>
  <c r="AP29" i="37"/>
  <c r="AP17" i="37"/>
  <c r="AP5" i="37"/>
  <c r="G57" i="37"/>
  <c r="G45" i="37"/>
  <c r="N62" i="37"/>
  <c r="N49" i="37"/>
  <c r="U67" i="37"/>
  <c r="U55" i="37"/>
  <c r="U43" i="37"/>
  <c r="AB61" i="37"/>
  <c r="AB49" i="37"/>
  <c r="AP61" i="37"/>
  <c r="AP49" i="37"/>
  <c r="M42" i="1"/>
  <c r="M32" i="1"/>
  <c r="P28" i="1"/>
  <c r="P53" i="1"/>
  <c r="M34" i="1"/>
  <c r="M21" i="1"/>
  <c r="M46" i="1"/>
  <c r="E26" i="13"/>
  <c r="E49" i="3"/>
  <c r="E34" i="4"/>
  <c r="E21" i="4"/>
  <c r="E26" i="5"/>
  <c r="E51" i="5"/>
  <c r="E48" i="6"/>
  <c r="E48" i="9"/>
  <c r="E44" i="9"/>
  <c r="E41" i="9"/>
  <c r="E38" i="9"/>
  <c r="E34" i="9"/>
  <c r="E31" i="9"/>
  <c r="E27" i="9"/>
  <c r="E24" i="9"/>
  <c r="E51" i="9"/>
  <c r="E49" i="10"/>
  <c r="E46" i="10"/>
  <c r="E43" i="10"/>
  <c r="E39" i="10"/>
  <c r="E36" i="10"/>
  <c r="E32" i="10"/>
  <c r="E29" i="10"/>
  <c r="E25" i="10"/>
  <c r="E22" i="10"/>
  <c r="E54" i="10"/>
  <c r="E44" i="11"/>
  <c r="E41" i="11"/>
  <c r="E37" i="11"/>
  <c r="E34" i="11"/>
  <c r="E30" i="11"/>
  <c r="E27" i="11"/>
  <c r="E24" i="11"/>
  <c r="E51" i="11"/>
  <c r="E42" i="12"/>
  <c r="E39" i="12"/>
  <c r="E35" i="12"/>
  <c r="E32" i="12"/>
  <c r="E28" i="12"/>
  <c r="E25" i="12"/>
  <c r="E22" i="12"/>
  <c r="E54" i="12"/>
  <c r="E50" i="12"/>
  <c r="E47" i="12"/>
  <c r="G25" i="37"/>
  <c r="G13" i="37"/>
  <c r="N29" i="37"/>
  <c r="N17" i="37"/>
  <c r="N5" i="37"/>
  <c r="U23" i="37"/>
  <c r="U11" i="37"/>
  <c r="AI34" i="37"/>
  <c r="AI22" i="37"/>
  <c r="AI10" i="37"/>
  <c r="AP28" i="37"/>
  <c r="AP16" i="37"/>
  <c r="G68" i="37"/>
  <c r="G56" i="37"/>
  <c r="G44" i="37"/>
  <c r="N60" i="37"/>
  <c r="N48" i="37"/>
  <c r="U66" i="37"/>
  <c r="U54" i="37"/>
  <c r="U42" i="37"/>
  <c r="AB60" i="37"/>
  <c r="AP48" i="37"/>
  <c r="M39" i="1"/>
  <c r="P38" i="1"/>
  <c r="P21" i="1"/>
  <c r="P49" i="1"/>
  <c r="H33" i="13"/>
  <c r="H52" i="13"/>
  <c r="H42" i="13"/>
  <c r="M38" i="1"/>
  <c r="M24" i="1"/>
  <c r="M49" i="1"/>
  <c r="E27" i="3"/>
  <c r="E52" i="3"/>
  <c r="E22" i="5"/>
  <c r="E44" i="5"/>
  <c r="E24" i="6"/>
  <c r="E44" i="6"/>
  <c r="E37" i="6"/>
  <c r="P37" i="1"/>
  <c r="P30" i="1"/>
  <c r="P26" i="1"/>
  <c r="P45" i="1"/>
  <c r="H28" i="13"/>
  <c r="E20" i="6"/>
  <c r="E31" i="6"/>
  <c r="G38" i="37"/>
  <c r="E22" i="9"/>
  <c r="E48" i="11"/>
  <c r="E20" i="12"/>
  <c r="G24" i="37"/>
  <c r="G12" i="37"/>
  <c r="N28" i="37"/>
  <c r="N16" i="37"/>
  <c r="U34" i="37"/>
  <c r="U22" i="37"/>
  <c r="U10" i="37"/>
  <c r="AI33" i="37"/>
  <c r="AI21" i="37"/>
  <c r="AI9" i="37"/>
  <c r="AP27" i="37"/>
  <c r="AP15" i="37"/>
  <c r="G67" i="37"/>
  <c r="G55" i="37"/>
  <c r="G43" i="37"/>
  <c r="N59" i="37"/>
  <c r="N47" i="37"/>
  <c r="U65" i="37"/>
  <c r="U53" i="37"/>
  <c r="U41" i="37"/>
  <c r="AB59" i="37"/>
  <c r="AB47" i="37"/>
  <c r="AP59" i="37"/>
  <c r="AP47" i="37"/>
  <c r="E41" i="6"/>
  <c r="E34" i="6"/>
  <c r="H23" i="6"/>
  <c r="H47" i="6"/>
  <c r="H43" i="6"/>
  <c r="H40" i="6"/>
  <c r="H36" i="6"/>
  <c r="H33" i="6"/>
  <c r="H50" i="9"/>
  <c r="H47" i="9"/>
  <c r="H43" i="9"/>
  <c r="H40" i="9"/>
  <c r="H36" i="9"/>
  <c r="H33" i="9"/>
  <c r="H30" i="9"/>
  <c r="H26" i="9"/>
  <c r="H23" i="9"/>
  <c r="H48" i="10"/>
  <c r="H45" i="10"/>
  <c r="H41" i="10"/>
  <c r="H38" i="10"/>
  <c r="H35" i="10"/>
  <c r="H31" i="10"/>
  <c r="H28" i="10"/>
  <c r="H24" i="10"/>
  <c r="H21" i="10"/>
  <c r="H53" i="10"/>
  <c r="H46" i="11"/>
  <c r="H43" i="11"/>
  <c r="H36" i="11"/>
  <c r="H33" i="11"/>
  <c r="H29" i="11"/>
  <c r="H26" i="11"/>
  <c r="H22" i="11"/>
  <c r="H53" i="11"/>
  <c r="H50" i="11"/>
  <c r="H44" i="12"/>
  <c r="H41" i="12"/>
  <c r="H38" i="12"/>
  <c r="H34" i="12"/>
  <c r="H31" i="12"/>
  <c r="H27" i="12"/>
  <c r="H24" i="12"/>
  <c r="H52" i="12"/>
  <c r="H49" i="12"/>
  <c r="G4" i="37"/>
  <c r="G23" i="37"/>
  <c r="G11" i="37"/>
  <c r="N27" i="37"/>
  <c r="N15" i="37"/>
  <c r="U33" i="37"/>
  <c r="U21" i="37"/>
  <c r="U9" i="37"/>
  <c r="AI32" i="37"/>
  <c r="AI20" i="37"/>
  <c r="AI8" i="37"/>
  <c r="AP26" i="37"/>
  <c r="AP14" i="37"/>
  <c r="G66" i="37"/>
  <c r="G54" i="37"/>
  <c r="G42" i="37"/>
  <c r="N58" i="37"/>
  <c r="N46" i="37"/>
  <c r="U64" i="37"/>
  <c r="U52" i="37"/>
  <c r="U40" i="37"/>
  <c r="AB58" i="37"/>
  <c r="AB46" i="37"/>
  <c r="AP58" i="37"/>
  <c r="AP46" i="37"/>
  <c r="P31" i="1"/>
  <c r="H26" i="13"/>
  <c r="H25" i="13"/>
  <c r="H47" i="13"/>
  <c r="H44" i="13"/>
  <c r="E40" i="3"/>
  <c r="H33" i="3"/>
  <c r="H22" i="3"/>
  <c r="H23" i="4"/>
  <c r="H50" i="4"/>
  <c r="H44" i="4"/>
  <c r="H37" i="4"/>
  <c r="H21" i="5"/>
  <c r="H46" i="5"/>
  <c r="H36" i="5"/>
  <c r="H26" i="6"/>
  <c r="H50" i="6"/>
  <c r="M33" i="1"/>
  <c r="M52" i="1"/>
  <c r="M48" i="1"/>
  <c r="E38" i="13"/>
  <c r="E44" i="13"/>
  <c r="H54" i="9"/>
  <c r="H46" i="12"/>
  <c r="G34" i="37"/>
  <c r="G22" i="37"/>
  <c r="G10" i="37"/>
  <c r="N26" i="37"/>
  <c r="N14" i="37"/>
  <c r="U32" i="37"/>
  <c r="U20" i="37"/>
  <c r="U8" i="37"/>
  <c r="AI31" i="37"/>
  <c r="AI19" i="37"/>
  <c r="AI7" i="37"/>
  <c r="AP25" i="37"/>
  <c r="AP13" i="37"/>
  <c r="G65" i="37"/>
  <c r="G53" i="37"/>
  <c r="G40" i="37"/>
  <c r="N57" i="37"/>
  <c r="N45" i="37"/>
  <c r="U63" i="37"/>
  <c r="U51" i="37"/>
  <c r="U39" i="37"/>
  <c r="AB57" i="37"/>
  <c r="AB45" i="37"/>
  <c r="AP38" i="37"/>
  <c r="AP57" i="37"/>
  <c r="AP45" i="37"/>
  <c r="M36" i="1"/>
  <c r="P41" i="1"/>
  <c r="P34" i="1"/>
  <c r="P24" i="1"/>
  <c r="P46" i="1"/>
  <c r="H39" i="13"/>
  <c r="H36" i="13"/>
  <c r="H22" i="13"/>
  <c r="H49" i="13"/>
  <c r="E39" i="13"/>
  <c r="E33" i="13"/>
  <c r="E52" i="13"/>
  <c r="E49" i="13"/>
  <c r="E42" i="13"/>
  <c r="H40" i="3"/>
  <c r="E37" i="3"/>
  <c r="E45" i="3"/>
  <c r="E42" i="3"/>
  <c r="E31" i="4"/>
  <c r="E24" i="4"/>
  <c r="E48" i="4"/>
  <c r="E40" i="5"/>
  <c r="E27" i="6"/>
  <c r="P40" i="1"/>
  <c r="P33" i="1"/>
  <c r="P23" i="1"/>
  <c r="P52" i="1"/>
  <c r="P48" i="1"/>
  <c r="H38" i="13"/>
  <c r="H36" i="3"/>
  <c r="H26" i="3"/>
  <c r="H54" i="3"/>
  <c r="H48" i="3"/>
  <c r="H41" i="3"/>
  <c r="H30" i="4"/>
  <c r="H26" i="4"/>
  <c r="H47" i="4"/>
  <c r="H40" i="4"/>
  <c r="H28" i="5"/>
  <c r="H53" i="5"/>
  <c r="H43" i="5"/>
  <c r="H39" i="5"/>
  <c r="H29" i="6"/>
  <c r="E51" i="13"/>
  <c r="H31" i="5"/>
  <c r="H24" i="5"/>
  <c r="M44" i="1"/>
  <c r="E36" i="3"/>
  <c r="E33" i="3"/>
  <c r="E26" i="3"/>
  <c r="E51" i="3"/>
  <c r="E48" i="3"/>
  <c r="E44" i="3"/>
  <c r="E41" i="3"/>
  <c r="E33" i="4"/>
  <c r="E30" i="4"/>
  <c r="E26" i="4"/>
  <c r="E23" i="4"/>
  <c r="E50" i="4"/>
  <c r="E47" i="4"/>
  <c r="E44" i="4"/>
  <c r="E40" i="4"/>
  <c r="E37" i="4"/>
  <c r="E31" i="5"/>
  <c r="E28" i="5"/>
  <c r="E24" i="5"/>
  <c r="E21" i="5"/>
  <c r="E53" i="5"/>
  <c r="E50" i="5"/>
  <c r="E46" i="5"/>
  <c r="E43" i="5"/>
  <c r="E39" i="5"/>
  <c r="E36" i="5"/>
  <c r="E29" i="6"/>
  <c r="E26" i="6"/>
  <c r="E23" i="6"/>
  <c r="E53" i="6"/>
  <c r="E50" i="6"/>
  <c r="E47" i="6"/>
  <c r="E43" i="6"/>
  <c r="E40" i="6"/>
  <c r="E36" i="6"/>
  <c r="E33" i="6"/>
  <c r="G41" i="37"/>
  <c r="N61" i="37"/>
  <c r="E50" i="9"/>
  <c r="E47" i="9"/>
  <c r="E43" i="9"/>
  <c r="E40" i="9"/>
  <c r="E36" i="9"/>
  <c r="E33" i="9"/>
  <c r="E30" i="9"/>
  <c r="E26" i="9"/>
  <c r="E23" i="9"/>
  <c r="E48" i="10"/>
  <c r="E45" i="10"/>
  <c r="E41" i="10"/>
  <c r="E38" i="10"/>
  <c r="E35" i="10"/>
  <c r="E31" i="10"/>
  <c r="E28" i="10"/>
  <c r="E24" i="10"/>
  <c r="E21" i="10"/>
  <c r="E53" i="10"/>
  <c r="E46" i="11"/>
  <c r="I46" i="11" s="1"/>
  <c r="E43" i="11"/>
  <c r="E36" i="11"/>
  <c r="E33" i="11"/>
  <c r="E29" i="11"/>
  <c r="E26" i="11"/>
  <c r="E22" i="11"/>
  <c r="E53" i="11"/>
  <c r="E50" i="11"/>
  <c r="E44" i="12"/>
  <c r="E41" i="12"/>
  <c r="E38" i="12"/>
  <c r="E34" i="12"/>
  <c r="E31" i="12"/>
  <c r="E27" i="12"/>
  <c r="E24" i="12"/>
  <c r="E52" i="12"/>
  <c r="E49" i="12"/>
  <c r="G33" i="37"/>
  <c r="G21" i="37"/>
  <c r="G9" i="37"/>
  <c r="N25" i="37"/>
  <c r="N13" i="37"/>
  <c r="U31" i="37"/>
  <c r="U19" i="37"/>
  <c r="U7" i="37"/>
  <c r="AI30" i="37"/>
  <c r="AI18" i="37"/>
  <c r="AI6" i="37"/>
  <c r="AP24" i="37"/>
  <c r="AP12" i="37"/>
  <c r="G64" i="37"/>
  <c r="G52" i="37"/>
  <c r="G39" i="37"/>
  <c r="N56" i="37"/>
  <c r="N44" i="37"/>
  <c r="U62" i="37"/>
  <c r="U50" i="37"/>
  <c r="AB68" i="37"/>
  <c r="AB56" i="37"/>
  <c r="AB44" i="37"/>
  <c r="AP68" i="37"/>
  <c r="AP56" i="37"/>
  <c r="AP44" i="37"/>
  <c r="H29" i="13"/>
  <c r="H45" i="13"/>
  <c r="M41" i="1"/>
  <c r="M31" i="1"/>
  <c r="M53" i="1"/>
  <c r="E36" i="13"/>
  <c r="E29" i="13"/>
  <c r="E22" i="13"/>
  <c r="E45" i="13"/>
  <c r="E34" i="3"/>
  <c r="E30" i="3"/>
  <c r="E28" i="4"/>
  <c r="E45" i="4"/>
  <c r="E41" i="4"/>
  <c r="E38" i="4"/>
  <c r="E32" i="5"/>
  <c r="E29" i="5"/>
  <c r="E54" i="5"/>
  <c r="E47" i="5"/>
  <c r="E37" i="5"/>
  <c r="E51" i="6"/>
  <c r="H35" i="13"/>
  <c r="H31" i="13"/>
  <c r="H21" i="13"/>
  <c r="H51" i="13"/>
  <c r="P44" i="1"/>
  <c r="H29" i="3"/>
  <c r="H51" i="3"/>
  <c r="H44" i="3"/>
  <c r="H33" i="4"/>
  <c r="H50" i="5"/>
  <c r="H53" i="6"/>
  <c r="M45" i="1"/>
  <c r="E35" i="13"/>
  <c r="E31" i="13"/>
  <c r="E28" i="13"/>
  <c r="E25" i="13"/>
  <c r="E21" i="13"/>
  <c r="E47" i="13"/>
  <c r="H36" i="4"/>
  <c r="E29" i="3"/>
  <c r="E22" i="3"/>
  <c r="E54" i="3"/>
  <c r="P42" i="1"/>
  <c r="P39" i="1"/>
  <c r="P36" i="1"/>
  <c r="P32" i="1"/>
  <c r="P29" i="1"/>
  <c r="P25" i="1"/>
  <c r="P22" i="1"/>
  <c r="P50" i="1"/>
  <c r="P47" i="1"/>
  <c r="H37" i="13"/>
  <c r="H34" i="13"/>
  <c r="H30" i="13"/>
  <c r="H27" i="13"/>
  <c r="H23" i="13"/>
  <c r="H50" i="13"/>
  <c r="H46" i="13"/>
  <c r="H43" i="13"/>
  <c r="E36" i="4"/>
  <c r="E54" i="9"/>
  <c r="E46" i="12"/>
  <c r="G32" i="37"/>
  <c r="G20" i="37"/>
  <c r="G8" i="37"/>
  <c r="N24" i="37"/>
  <c r="N12" i="37"/>
  <c r="U30" i="37"/>
  <c r="U18" i="37"/>
  <c r="U6" i="37"/>
  <c r="AI29" i="37"/>
  <c r="AI17" i="37"/>
  <c r="AI5" i="37"/>
  <c r="AP23" i="37"/>
  <c r="AP11" i="37"/>
  <c r="G63" i="37"/>
  <c r="G51" i="37"/>
  <c r="N68" i="37"/>
  <c r="N55" i="37"/>
  <c r="N43" i="37"/>
  <c r="U61" i="37"/>
  <c r="U49" i="37"/>
  <c r="AB67" i="37"/>
  <c r="AB55" i="37"/>
  <c r="AB43" i="37"/>
  <c r="AP67" i="37"/>
  <c r="AP55" i="37"/>
  <c r="AP43" i="37"/>
  <c r="H41" i="13"/>
  <c r="H38" i="3"/>
  <c r="H35" i="3"/>
  <c r="H32" i="3"/>
  <c r="H28" i="3"/>
  <c r="H25" i="3"/>
  <c r="H21" i="3"/>
  <c r="H53" i="3"/>
  <c r="H50" i="3"/>
  <c r="H46" i="3"/>
  <c r="H43" i="3"/>
  <c r="H32" i="4"/>
  <c r="H29" i="4"/>
  <c r="H25" i="4"/>
  <c r="H22" i="4"/>
  <c r="H53" i="4"/>
  <c r="H49" i="4"/>
  <c r="H46" i="4"/>
  <c r="H42" i="4"/>
  <c r="H39" i="4"/>
  <c r="H30" i="5"/>
  <c r="H27" i="5"/>
  <c r="H23" i="5"/>
  <c r="H52" i="5"/>
  <c r="H48" i="5"/>
  <c r="H45" i="5"/>
  <c r="H42" i="5"/>
  <c r="H38" i="5"/>
  <c r="H35" i="5"/>
  <c r="H28" i="6"/>
  <c r="H25" i="6"/>
  <c r="H21" i="6"/>
  <c r="H52" i="6"/>
  <c r="H49" i="6"/>
  <c r="H45" i="6"/>
  <c r="H42" i="6"/>
  <c r="H39" i="6"/>
  <c r="H35" i="6"/>
  <c r="H32" i="6"/>
  <c r="H49" i="9"/>
  <c r="H46" i="9"/>
  <c r="H42" i="9"/>
  <c r="H39" i="9"/>
  <c r="H35" i="9"/>
  <c r="H32" i="9"/>
  <c r="H28" i="9"/>
  <c r="H25" i="9"/>
  <c r="H52" i="9"/>
  <c r="H47" i="10"/>
  <c r="H44" i="10"/>
  <c r="H40" i="10"/>
  <c r="H37" i="10"/>
  <c r="H33" i="10"/>
  <c r="H30" i="10"/>
  <c r="H27" i="10"/>
  <c r="H23" i="10"/>
  <c r="H52" i="10"/>
  <c r="H45" i="11"/>
  <c r="H42" i="11"/>
  <c r="H38" i="11"/>
  <c r="H35" i="11"/>
  <c r="H32" i="11"/>
  <c r="H28" i="11"/>
  <c r="H25" i="11"/>
  <c r="H21" i="11"/>
  <c r="H52" i="11"/>
  <c r="H49" i="11"/>
  <c r="H43" i="12"/>
  <c r="H40" i="12"/>
  <c r="H36" i="12"/>
  <c r="H33" i="12"/>
  <c r="H30" i="12"/>
  <c r="H26" i="12"/>
  <c r="H23" i="12"/>
  <c r="H55" i="12"/>
  <c r="H51" i="12"/>
  <c r="H48" i="12"/>
  <c r="G31" i="37"/>
  <c r="G19" i="37"/>
  <c r="G7" i="37"/>
  <c r="N23" i="37"/>
  <c r="N11" i="37"/>
  <c r="U29" i="37"/>
  <c r="U17" i="37"/>
  <c r="U5" i="37"/>
  <c r="AI28" i="37"/>
  <c r="AI16" i="37"/>
  <c r="AP4" i="37"/>
  <c r="AP22" i="37"/>
  <c r="AP10" i="37"/>
  <c r="G62" i="37"/>
  <c r="G50" i="37"/>
  <c r="N67" i="37"/>
  <c r="N54" i="37"/>
  <c r="N42" i="37"/>
  <c r="U60" i="37"/>
  <c r="U48" i="37"/>
  <c r="AB66" i="37"/>
  <c r="AB54" i="37"/>
  <c r="AB42" i="37"/>
  <c r="AP66" i="37"/>
  <c r="AP54" i="37"/>
  <c r="AP42" i="37"/>
  <c r="H34" i="5"/>
  <c r="H20" i="9"/>
  <c r="H51" i="10"/>
  <c r="G30" i="37"/>
  <c r="G18" i="37"/>
  <c r="G6" i="37"/>
  <c r="N22" i="37"/>
  <c r="N10" i="37"/>
  <c r="U28" i="37"/>
  <c r="U16" i="37"/>
  <c r="AI27" i="37"/>
  <c r="AI15" i="37"/>
  <c r="AP33" i="37"/>
  <c r="AP21" i="37"/>
  <c r="AP9" i="37"/>
  <c r="G61" i="37"/>
  <c r="G49" i="37"/>
  <c r="N66" i="37"/>
  <c r="N53" i="37"/>
  <c r="N41" i="37"/>
  <c r="U59" i="37"/>
  <c r="U47" i="37"/>
  <c r="AB65" i="37"/>
  <c r="AB53" i="37"/>
  <c r="AB41" i="37"/>
  <c r="AP65" i="37"/>
  <c r="AP53" i="37"/>
  <c r="AP41" i="37"/>
  <c r="M29" i="1"/>
  <c r="M25" i="1"/>
  <c r="M22" i="1"/>
  <c r="M54" i="1"/>
  <c r="M47" i="1"/>
  <c r="E37" i="13"/>
  <c r="E34" i="13"/>
  <c r="E30" i="13"/>
  <c r="E27" i="13"/>
  <c r="E23" i="13"/>
  <c r="E50" i="13"/>
  <c r="E46" i="13"/>
  <c r="E43" i="13"/>
  <c r="E20" i="13"/>
  <c r="E41" i="13"/>
  <c r="E38" i="3"/>
  <c r="E35" i="3"/>
  <c r="E32" i="3"/>
  <c r="E28" i="3"/>
  <c r="E25" i="3"/>
  <c r="E21" i="3"/>
  <c r="E53" i="3"/>
  <c r="E50" i="3"/>
  <c r="E46" i="3"/>
  <c r="E43" i="3"/>
  <c r="E32" i="4"/>
  <c r="E29" i="4"/>
  <c r="E25" i="4"/>
  <c r="E22" i="4"/>
  <c r="E53" i="4"/>
  <c r="E49" i="4"/>
  <c r="E46" i="4"/>
  <c r="E42" i="4"/>
  <c r="E39" i="4"/>
  <c r="E30" i="5"/>
  <c r="E27" i="5"/>
  <c r="E23" i="5"/>
  <c r="E52" i="5"/>
  <c r="E48" i="5"/>
  <c r="E45" i="5"/>
  <c r="E42" i="5"/>
  <c r="E38" i="5"/>
  <c r="E35" i="5"/>
  <c r="E28" i="6"/>
  <c r="E25" i="6"/>
  <c r="E21" i="6"/>
  <c r="E52" i="6"/>
  <c r="E49" i="6"/>
  <c r="E45" i="6"/>
  <c r="E42" i="6"/>
  <c r="E39" i="6"/>
  <c r="E35" i="6"/>
  <c r="E32" i="6"/>
  <c r="E49" i="9"/>
  <c r="E46" i="9"/>
  <c r="E42" i="9"/>
  <c r="E39" i="9"/>
  <c r="E35" i="9"/>
  <c r="E32" i="9"/>
  <c r="E28" i="9"/>
  <c r="E25" i="9"/>
  <c r="E52" i="9"/>
  <c r="E47" i="10"/>
  <c r="E44" i="10"/>
  <c r="E40" i="10"/>
  <c r="E37" i="10"/>
  <c r="E33" i="10"/>
  <c r="E30" i="10"/>
  <c r="E27" i="10"/>
  <c r="E23" i="10"/>
  <c r="E52" i="10"/>
  <c r="E45" i="11"/>
  <c r="E42" i="11"/>
  <c r="E38" i="11"/>
  <c r="E35" i="11"/>
  <c r="E32" i="11"/>
  <c r="E28" i="11"/>
  <c r="E25" i="11"/>
  <c r="E21" i="11"/>
  <c r="E52" i="11"/>
  <c r="E49" i="11"/>
  <c r="E43" i="12"/>
  <c r="E40" i="12"/>
  <c r="E36" i="12"/>
  <c r="E33" i="12"/>
  <c r="E30" i="12"/>
  <c r="E26" i="12"/>
  <c r="E23" i="12"/>
  <c r="E55" i="12"/>
  <c r="E51" i="12"/>
  <c r="E48" i="12"/>
  <c r="G29" i="37"/>
  <c r="G17" i="37"/>
  <c r="G5" i="37"/>
  <c r="N21" i="37"/>
  <c r="N9" i="37"/>
  <c r="U27" i="37"/>
  <c r="U15" i="37"/>
  <c r="AI26" i="37"/>
  <c r="AI14" i="37"/>
  <c r="AP32" i="37"/>
  <c r="AP20" i="37"/>
  <c r="AP8" i="37"/>
  <c r="G60" i="37"/>
  <c r="G48" i="37"/>
  <c r="N65" i="37"/>
  <c r="N52" i="37"/>
  <c r="N40" i="37"/>
  <c r="U58" i="37"/>
  <c r="U46" i="37"/>
  <c r="AB64" i="37"/>
  <c r="AB52" i="37"/>
  <c r="AB40" i="37"/>
  <c r="AP64" i="37"/>
  <c r="AP52" i="37"/>
  <c r="AP40" i="37"/>
  <c r="E34" i="5"/>
  <c r="E20" i="9"/>
  <c r="E51" i="10"/>
  <c r="G28" i="37"/>
  <c r="G16" i="37"/>
  <c r="N32" i="37"/>
  <c r="N20" i="37"/>
  <c r="N8" i="37"/>
  <c r="U26" i="37"/>
  <c r="U14" i="37"/>
  <c r="AI25" i="37"/>
  <c r="AI13" i="37"/>
  <c r="AP31" i="37"/>
  <c r="AP19" i="37"/>
  <c r="AP7" i="37"/>
  <c r="G59" i="37"/>
  <c r="G47" i="37"/>
  <c r="N64" i="37"/>
  <c r="N51" i="37"/>
  <c r="N39" i="37"/>
  <c r="U57" i="37"/>
  <c r="U45" i="37"/>
  <c r="AB63" i="37"/>
  <c r="AB51" i="37"/>
  <c r="AB39" i="37"/>
  <c r="AP51" i="37"/>
  <c r="AP39" i="37"/>
  <c r="H37" i="3"/>
  <c r="H34" i="3"/>
  <c r="H30" i="3"/>
  <c r="H27" i="3"/>
  <c r="H52" i="3"/>
  <c r="H49" i="3"/>
  <c r="H45" i="3"/>
  <c r="H42" i="3"/>
  <c r="H34" i="4"/>
  <c r="H31" i="4"/>
  <c r="H28" i="4"/>
  <c r="H24" i="4"/>
  <c r="H21" i="4"/>
  <c r="H48" i="4"/>
  <c r="H45" i="4"/>
  <c r="H41" i="4"/>
  <c r="H38" i="4"/>
  <c r="H32" i="5"/>
  <c r="H29" i="5"/>
  <c r="H26" i="5"/>
  <c r="H22" i="5"/>
  <c r="H54" i="5"/>
  <c r="H51" i="5"/>
  <c r="H47" i="5"/>
  <c r="H44" i="5"/>
  <c r="H40" i="5"/>
  <c r="H37" i="5"/>
  <c r="H27" i="6"/>
  <c r="H24" i="6"/>
  <c r="H51" i="6"/>
  <c r="H48" i="6"/>
  <c r="H44" i="6"/>
  <c r="H41" i="6"/>
  <c r="H37" i="6"/>
  <c r="H34" i="6"/>
  <c r="H48" i="9"/>
  <c r="H44" i="9"/>
  <c r="H41" i="9"/>
  <c r="H38" i="9"/>
  <c r="H34" i="9"/>
  <c r="H31" i="9"/>
  <c r="H27" i="9"/>
  <c r="H24" i="9"/>
  <c r="H51" i="9"/>
  <c r="H49" i="10"/>
  <c r="H46" i="10"/>
  <c r="H43" i="10"/>
  <c r="H39" i="10"/>
  <c r="H36" i="10"/>
  <c r="H32" i="10"/>
  <c r="H29" i="10"/>
  <c r="H25" i="10"/>
  <c r="H22" i="10"/>
  <c r="H54" i="10"/>
  <c r="H44" i="11"/>
  <c r="H41" i="11"/>
  <c r="H37" i="11"/>
  <c r="H34" i="11"/>
  <c r="H30" i="11"/>
  <c r="H27" i="11"/>
  <c r="H24" i="11"/>
  <c r="H51" i="11"/>
  <c r="H42" i="12"/>
  <c r="H39" i="12"/>
  <c r="H35" i="12"/>
  <c r="H32" i="12"/>
  <c r="H28" i="12"/>
  <c r="H25" i="12"/>
  <c r="H22" i="12"/>
  <c r="H54" i="12"/>
  <c r="H50" i="12"/>
  <c r="H47" i="12"/>
  <c r="G27" i="37"/>
  <c r="G15" i="37"/>
  <c r="N31" i="37"/>
  <c r="N19" i="37"/>
  <c r="N7" i="37"/>
  <c r="U25" i="37"/>
  <c r="U13" i="37"/>
  <c r="AI24" i="37"/>
  <c r="AI12" i="37"/>
  <c r="AP30" i="37"/>
  <c r="AP18" i="37"/>
  <c r="AP6" i="37"/>
  <c r="G58" i="37"/>
  <c r="G46" i="37"/>
  <c r="N63" i="37"/>
  <c r="N50" i="37"/>
  <c r="U38" i="37"/>
  <c r="U56" i="37"/>
  <c r="U44" i="37"/>
  <c r="AB62" i="37"/>
  <c r="AB50" i="37"/>
  <c r="AP62" i="37"/>
  <c r="AP50" i="37"/>
  <c r="B21" i="40"/>
  <c r="B31" i="39"/>
  <c r="B29" i="39"/>
  <c r="L82" i="37"/>
  <c r="AI38" i="37"/>
  <c r="N38" i="37"/>
  <c r="I4" i="37"/>
  <c r="I5" i="37" s="1"/>
  <c r="I6" i="37" s="1"/>
  <c r="I7" i="37" s="1"/>
  <c r="I8" i="37" s="1"/>
  <c r="I9" i="37" s="1"/>
  <c r="I10" i="37" s="1"/>
  <c r="I11" i="37" s="1"/>
  <c r="I12" i="37" s="1"/>
  <c r="I13" i="37" s="1"/>
  <c r="I14" i="37" s="1"/>
  <c r="I15" i="37" s="1"/>
  <c r="I16" i="37" s="1"/>
  <c r="I17" i="37" s="1"/>
  <c r="I18" i="37" s="1"/>
  <c r="I19" i="37" s="1"/>
  <c r="I20" i="37" s="1"/>
  <c r="I21" i="37" s="1"/>
  <c r="I22" i="37" s="1"/>
  <c r="I23" i="37" s="1"/>
  <c r="I24" i="37" s="1"/>
  <c r="I25" i="37" s="1"/>
  <c r="I26" i="37" s="1"/>
  <c r="I27" i="37" s="1"/>
  <c r="I28" i="37" s="1"/>
  <c r="I29" i="37" s="1"/>
  <c r="I30" i="37" s="1"/>
  <c r="I31" i="37" s="1"/>
  <c r="AI4" i="37"/>
  <c r="I45" i="11" l="1"/>
  <c r="D35" i="37"/>
  <c r="I44" i="11"/>
  <c r="I42" i="11"/>
  <c r="I43" i="11"/>
  <c r="S28" i="11"/>
  <c r="I41" i="11"/>
  <c r="S26" i="11"/>
  <c r="S29" i="5"/>
  <c r="S28" i="10"/>
  <c r="S32" i="11"/>
  <c r="S28" i="9"/>
  <c r="S45" i="10"/>
  <c r="S41" i="10"/>
  <c r="S47" i="9"/>
  <c r="S28" i="3"/>
  <c r="S35" i="13"/>
  <c r="S38" i="13"/>
  <c r="S36" i="13"/>
  <c r="S25" i="6"/>
  <c r="S21" i="10"/>
  <c r="S46" i="11"/>
  <c r="S23" i="5"/>
  <c r="S38" i="9"/>
  <c r="S32" i="10"/>
  <c r="S43" i="11"/>
  <c r="AA43" i="11" s="1"/>
  <c r="S30" i="3"/>
  <c r="S37" i="5"/>
  <c r="S42" i="11"/>
  <c r="S53" i="6"/>
  <c r="S24" i="10"/>
  <c r="S49" i="12"/>
  <c r="S42" i="3"/>
  <c r="S38" i="5"/>
  <c r="S53" i="4"/>
  <c r="S32" i="12"/>
  <c r="S54" i="9"/>
  <c r="S38" i="10"/>
  <c r="S37" i="11"/>
  <c r="S51" i="10"/>
  <c r="S44" i="6"/>
  <c r="S35" i="6"/>
  <c r="S35" i="11"/>
  <c r="S40" i="3"/>
  <c r="S48" i="10"/>
  <c r="S38" i="11"/>
  <c r="S22" i="3"/>
  <c r="S39" i="10"/>
  <c r="S45" i="11"/>
  <c r="S30" i="10"/>
  <c r="S52" i="11"/>
  <c r="S50" i="12"/>
  <c r="S21" i="11"/>
  <c r="S44" i="11"/>
  <c r="S27" i="11"/>
  <c r="S23" i="13"/>
  <c r="S25" i="11"/>
  <c r="S48" i="6"/>
  <c r="S36" i="9"/>
  <c r="S40" i="12"/>
  <c r="S36" i="11"/>
  <c r="S51" i="11"/>
  <c r="S49" i="9"/>
  <c r="S29" i="11"/>
  <c r="S28" i="6"/>
  <c r="S48" i="5"/>
  <c r="S23" i="6"/>
  <c r="S35" i="10"/>
  <c r="S25" i="10"/>
  <c r="S33" i="11"/>
  <c r="S21" i="13"/>
  <c r="S49" i="10"/>
  <c r="S40" i="10"/>
  <c r="S35" i="5"/>
  <c r="S37" i="3"/>
  <c r="S42" i="6"/>
  <c r="S38" i="12"/>
  <c r="P24" i="13"/>
  <c r="S33" i="6"/>
  <c r="S39" i="13"/>
  <c r="S34" i="6"/>
  <c r="S28" i="13"/>
  <c r="S47" i="12"/>
  <c r="S46" i="13"/>
  <c r="S43" i="13"/>
  <c r="S49" i="11"/>
  <c r="S20" i="4"/>
  <c r="S32" i="4"/>
  <c r="M25" i="3"/>
  <c r="S25" i="3" s="1"/>
  <c r="M24" i="6"/>
  <c r="S24" i="6" s="1"/>
  <c r="S50" i="6"/>
  <c r="S35" i="9"/>
  <c r="S28" i="12"/>
  <c r="S41" i="3"/>
  <c r="S29" i="6"/>
  <c r="M24" i="13"/>
  <c r="S27" i="10"/>
  <c r="S20" i="11"/>
  <c r="S24" i="11"/>
  <c r="S30" i="11"/>
  <c r="S40" i="4"/>
  <c r="M34" i="4"/>
  <c r="S34" i="4" s="1"/>
  <c r="S23" i="4"/>
  <c r="S43" i="10"/>
  <c r="S24" i="12"/>
  <c r="S39" i="12"/>
  <c r="S26" i="13"/>
  <c r="S43" i="3"/>
  <c r="S29" i="4"/>
  <c r="S50" i="11"/>
  <c r="S34" i="11"/>
  <c r="S50" i="13"/>
  <c r="S34" i="13"/>
  <c r="AF32" i="3"/>
  <c r="X32" i="3" s="1"/>
  <c r="Y32" i="3"/>
  <c r="AF36" i="3"/>
  <c r="X36" i="3" s="1"/>
  <c r="Y36" i="3"/>
  <c r="S29" i="3"/>
  <c r="S40" i="6"/>
  <c r="S29" i="10"/>
  <c r="S30" i="5"/>
  <c r="S37" i="13"/>
  <c r="S43" i="6"/>
  <c r="S46" i="5"/>
  <c r="AF33" i="3"/>
  <c r="X33" i="3" s="1"/>
  <c r="Y33" i="3"/>
  <c r="S50" i="3"/>
  <c r="P46" i="12"/>
  <c r="S46" i="12" s="1"/>
  <c r="AG46" i="12"/>
  <c r="AF46" i="12" s="1"/>
  <c r="S28" i="5"/>
  <c r="S27" i="13"/>
  <c r="AF35" i="3"/>
  <c r="X35" i="3" s="1"/>
  <c r="Y35" i="3"/>
  <c r="S53" i="3"/>
  <c r="S44" i="3"/>
  <c r="S27" i="6"/>
  <c r="M20" i="10"/>
  <c r="S20" i="10" s="1"/>
  <c r="S53" i="11"/>
  <c r="S54" i="12"/>
  <c r="S34" i="12"/>
  <c r="M40" i="5"/>
  <c r="S40" i="5" s="1"/>
  <c r="S31" i="5"/>
  <c r="S30" i="13"/>
  <c r="AF38" i="3"/>
  <c r="X38" i="3" s="1"/>
  <c r="Y38" i="3"/>
  <c r="S22" i="5"/>
  <c r="S32" i="6"/>
  <c r="S36" i="10"/>
  <c r="S22" i="11"/>
  <c r="S22" i="12"/>
  <c r="S50" i="4"/>
  <c r="S21" i="3"/>
  <c r="S51" i="3"/>
  <c r="S36" i="5"/>
  <c r="S42" i="5"/>
  <c r="S45" i="6"/>
  <c r="S26" i="6"/>
  <c r="S25" i="12"/>
  <c r="S27" i="3"/>
  <c r="AF54" i="13"/>
  <c r="S5" i="15" s="1"/>
  <c r="S29" i="13"/>
  <c r="S26" i="3"/>
  <c r="AF55" i="4"/>
  <c r="S7" i="15" s="1"/>
  <c r="AF52" i="10"/>
  <c r="AF56" i="10" s="1"/>
  <c r="AF34" i="3"/>
  <c r="X34" i="3" s="1"/>
  <c r="Y34" i="3"/>
  <c r="S54" i="10"/>
  <c r="S35" i="12"/>
  <c r="S47" i="6"/>
  <c r="S41" i="11"/>
  <c r="S42" i="12"/>
  <c r="S45" i="3"/>
  <c r="S43" i="5"/>
  <c r="S41" i="6"/>
  <c r="S36" i="6"/>
  <c r="AF53" i="11"/>
  <c r="S27" i="5"/>
  <c r="AG54" i="9"/>
  <c r="AF54" i="9" s="1"/>
  <c r="AF56" i="9" s="1"/>
  <c r="S12" i="15" s="1"/>
  <c r="S48" i="11"/>
  <c r="AF56" i="6"/>
  <c r="S9" i="15" s="1"/>
  <c r="AF56" i="5"/>
  <c r="S8" i="15" s="1"/>
  <c r="AF56" i="1"/>
  <c r="S4" i="15" s="1"/>
  <c r="S45" i="5"/>
  <c r="S44" i="5"/>
  <c r="S54" i="5"/>
  <c r="S52" i="5"/>
  <c r="S41" i="12"/>
  <c r="S44" i="12"/>
  <c r="S52" i="12"/>
  <c r="S33" i="12"/>
  <c r="S31" i="12"/>
  <c r="S51" i="12"/>
  <c r="S23" i="12"/>
  <c r="S43" i="12"/>
  <c r="S27" i="12"/>
  <c r="S36" i="12"/>
  <c r="S48" i="12"/>
  <c r="S55" i="12"/>
  <c r="S26" i="12"/>
  <c r="S30" i="12"/>
  <c r="M20" i="12"/>
  <c r="S20" i="12" s="1"/>
  <c r="AF20" i="11"/>
  <c r="I24" i="11"/>
  <c r="S44" i="10"/>
  <c r="S47" i="10"/>
  <c r="S22" i="10"/>
  <c r="S46" i="10"/>
  <c r="S52" i="10"/>
  <c r="S37" i="10"/>
  <c r="M53" i="10"/>
  <c r="S53" i="10" s="1"/>
  <c r="S23" i="10"/>
  <c r="S33" i="10"/>
  <c r="S52" i="9"/>
  <c r="S51" i="9"/>
  <c r="S50" i="9"/>
  <c r="S48" i="9"/>
  <c r="S43" i="9"/>
  <c r="S26" i="9"/>
  <c r="S40" i="9"/>
  <c r="S23" i="9"/>
  <c r="S39" i="9"/>
  <c r="M37" i="9"/>
  <c r="P53" i="9"/>
  <c r="S24" i="9"/>
  <c r="M53" i="9"/>
  <c r="S41" i="9"/>
  <c r="M45" i="9"/>
  <c r="P45" i="9"/>
  <c r="S31" i="9"/>
  <c r="S33" i="9"/>
  <c r="P37" i="9"/>
  <c r="S34" i="9"/>
  <c r="S27" i="9"/>
  <c r="S25" i="9"/>
  <c r="S32" i="9"/>
  <c r="S42" i="9"/>
  <c r="S22" i="9"/>
  <c r="S46" i="9"/>
  <c r="S20" i="9"/>
  <c r="S30" i="9"/>
  <c r="S44" i="9"/>
  <c r="S31" i="6"/>
  <c r="S52" i="6"/>
  <c r="S20" i="6"/>
  <c r="S39" i="6"/>
  <c r="S51" i="6"/>
  <c r="S21" i="6"/>
  <c r="S49" i="6"/>
  <c r="S39" i="5"/>
  <c r="S21" i="5"/>
  <c r="S26" i="5"/>
  <c r="S50" i="5"/>
  <c r="S24" i="5"/>
  <c r="S34" i="5"/>
  <c r="S20" i="5"/>
  <c r="S51" i="5"/>
  <c r="S38" i="4"/>
  <c r="S47" i="4"/>
  <c r="S42" i="4"/>
  <c r="S49" i="4"/>
  <c r="S46" i="4"/>
  <c r="S39" i="4"/>
  <c r="S31" i="4"/>
  <c r="S41" i="4"/>
  <c r="S36" i="4"/>
  <c r="S48" i="4"/>
  <c r="S44" i="4"/>
  <c r="S37" i="4"/>
  <c r="S28" i="4"/>
  <c r="S24" i="4"/>
  <c r="S25" i="4"/>
  <c r="S45" i="4"/>
  <c r="S26" i="4"/>
  <c r="S21" i="4"/>
  <c r="S30" i="4"/>
  <c r="S22" i="4"/>
  <c r="S33" i="4"/>
  <c r="S52" i="3"/>
  <c r="S38" i="3"/>
  <c r="S33" i="3"/>
  <c r="S36" i="3"/>
  <c r="S54" i="3"/>
  <c r="S49" i="3"/>
  <c r="S48" i="3"/>
  <c r="S34" i="3"/>
  <c r="S32" i="3"/>
  <c r="S20" i="3"/>
  <c r="S35" i="3"/>
  <c r="S25" i="13"/>
  <c r="S51" i="13"/>
  <c r="S44" i="13"/>
  <c r="S52" i="13"/>
  <c r="S47" i="13"/>
  <c r="S41" i="13"/>
  <c r="S20" i="13"/>
  <c r="S42" i="13"/>
  <c r="S45" i="13"/>
  <c r="S49" i="13"/>
  <c r="S22" i="13"/>
  <c r="S33" i="13"/>
  <c r="I31" i="9"/>
  <c r="I22" i="10"/>
  <c r="I32" i="3"/>
  <c r="I41" i="13"/>
  <c r="I33" i="11"/>
  <c r="I34" i="1"/>
  <c r="I32" i="11"/>
  <c r="I24" i="12"/>
  <c r="I44" i="12"/>
  <c r="I51" i="13"/>
  <c r="I48" i="9"/>
  <c r="I38" i="1"/>
  <c r="I52" i="11"/>
  <c r="I42" i="4"/>
  <c r="I54" i="9"/>
  <c r="I38" i="11"/>
  <c r="I28" i="11"/>
  <c r="AA28" i="11" s="1"/>
  <c r="I24" i="10"/>
  <c r="AA24" i="10" s="1"/>
  <c r="AC24" i="10" s="1"/>
  <c r="I45" i="10"/>
  <c r="I38" i="9"/>
  <c r="I39" i="6"/>
  <c r="I42" i="6"/>
  <c r="E30" i="1"/>
  <c r="I30" i="1" s="1"/>
  <c r="I41" i="1"/>
  <c r="K20" i="1"/>
  <c r="I35" i="3"/>
  <c r="I35" i="9"/>
  <c r="I52" i="6"/>
  <c r="I22" i="9"/>
  <c r="E23" i="1"/>
  <c r="I23" i="1" s="1"/>
  <c r="E37" i="1"/>
  <c r="I37" i="1" s="1"/>
  <c r="E40" i="1"/>
  <c r="I40" i="1" s="1"/>
  <c r="P20" i="1"/>
  <c r="I20" i="1"/>
  <c r="I21" i="1"/>
  <c r="I32" i="1"/>
  <c r="I31" i="1"/>
  <c r="I26" i="1"/>
  <c r="I50" i="1"/>
  <c r="I42" i="1"/>
  <c r="I29" i="1"/>
  <c r="I22" i="1"/>
  <c r="I53" i="1"/>
  <c r="I25" i="1"/>
  <c r="I33" i="1"/>
  <c r="T33" i="1" s="1"/>
  <c r="T56" i="1" s="1"/>
  <c r="I47" i="1"/>
  <c r="I46" i="1"/>
  <c r="I54" i="1"/>
  <c r="I49" i="1"/>
  <c r="I24" i="1"/>
  <c r="I36" i="1"/>
  <c r="I28" i="1"/>
  <c r="I44" i="1"/>
  <c r="I39" i="1"/>
  <c r="S28" i="1"/>
  <c r="I43" i="12"/>
  <c r="S30" i="1"/>
  <c r="I46" i="12"/>
  <c r="S34" i="1"/>
  <c r="S33" i="1"/>
  <c r="S32" i="1"/>
  <c r="S31" i="1"/>
  <c r="S36" i="1"/>
  <c r="S29" i="1"/>
  <c r="S39" i="1"/>
  <c r="S53" i="1"/>
  <c r="S40" i="1"/>
  <c r="I33" i="3"/>
  <c r="I33" i="13"/>
  <c r="I30" i="9"/>
  <c r="I50" i="11"/>
  <c r="I33" i="6"/>
  <c r="I35" i="12"/>
  <c r="I44" i="9"/>
  <c r="I22" i="3"/>
  <c r="I53" i="10"/>
  <c r="I23" i="10"/>
  <c r="I44" i="10"/>
  <c r="I28" i="13"/>
  <c r="I38" i="12"/>
  <c r="I40" i="12"/>
  <c r="I43" i="13"/>
  <c r="I41" i="12"/>
  <c r="I51" i="10"/>
  <c r="I48" i="11"/>
  <c r="S45" i="1"/>
  <c r="AA45" i="1" s="1"/>
  <c r="AC45" i="1" s="1"/>
  <c r="S42" i="1"/>
  <c r="S44" i="1"/>
  <c r="S37" i="1"/>
  <c r="P54" i="1"/>
  <c r="S54" i="1" s="1"/>
  <c r="S25" i="1"/>
  <c r="S47" i="1"/>
  <c r="S48" i="1"/>
  <c r="S49" i="1"/>
  <c r="M50" i="1"/>
  <c r="S50" i="1" s="1"/>
  <c r="S52" i="1"/>
  <c r="AA52" i="1" s="1"/>
  <c r="AC52" i="1" s="1"/>
  <c r="S24" i="1"/>
  <c r="S23" i="1"/>
  <c r="AD23" i="1" s="1"/>
  <c r="S38" i="1"/>
  <c r="S22" i="1"/>
  <c r="AD22" i="1" s="1"/>
  <c r="S46" i="1"/>
  <c r="S21" i="1"/>
  <c r="S41" i="1"/>
  <c r="S26" i="1"/>
  <c r="I27" i="12"/>
  <c r="I29" i="11"/>
  <c r="I20" i="6"/>
  <c r="I21" i="5"/>
  <c r="I21" i="10"/>
  <c r="I33" i="9"/>
  <c r="I28" i="10"/>
  <c r="AA28" i="10" s="1"/>
  <c r="AC28" i="10" s="1"/>
  <c r="I40" i="6"/>
  <c r="I33" i="4"/>
  <c r="I28" i="12"/>
  <c r="I23" i="6"/>
  <c r="I26" i="12"/>
  <c r="I49" i="11"/>
  <c r="I35" i="11"/>
  <c r="I27" i="10"/>
  <c r="I39" i="9"/>
  <c r="I35" i="6"/>
  <c r="I21" i="6"/>
  <c r="I45" i="5"/>
  <c r="I53" i="3"/>
  <c r="I49" i="4"/>
  <c r="I38" i="10"/>
  <c r="I31" i="6"/>
  <c r="I44" i="13"/>
  <c r="I20" i="9"/>
  <c r="I46" i="4"/>
  <c r="I25" i="12"/>
  <c r="I41" i="4"/>
  <c r="I47" i="6"/>
  <c r="I36" i="5"/>
  <c r="I44" i="4"/>
  <c r="I48" i="3"/>
  <c r="I28" i="4"/>
  <c r="I52" i="10"/>
  <c r="I50" i="6"/>
  <c r="AA50" i="6" s="1"/>
  <c r="AC50" i="6" s="1"/>
  <c r="I36" i="3"/>
  <c r="I47" i="9"/>
  <c r="I23" i="12"/>
  <c r="I30" i="5"/>
  <c r="I31" i="13"/>
  <c r="AA31" i="13" s="1"/>
  <c r="AC31" i="13" s="1"/>
  <c r="I24" i="5"/>
  <c r="I36" i="6"/>
  <c r="I23" i="4"/>
  <c r="I34" i="3"/>
  <c r="I21" i="3"/>
  <c r="I43" i="9"/>
  <c r="I36" i="4"/>
  <c r="I37" i="10"/>
  <c r="I35" i="5"/>
  <c r="I21" i="13"/>
  <c r="I29" i="6"/>
  <c r="AA29" i="6" s="1"/>
  <c r="AC29" i="6" s="1"/>
  <c r="I47" i="13"/>
  <c r="I23" i="9"/>
  <c r="I44" i="5"/>
  <c r="I46" i="10"/>
  <c r="I46" i="9"/>
  <c r="I55" i="12"/>
  <c r="I40" i="10"/>
  <c r="I49" i="6"/>
  <c r="I27" i="5"/>
  <c r="I46" i="3"/>
  <c r="I46" i="13"/>
  <c r="I37" i="13"/>
  <c r="I25" i="13"/>
  <c r="I26" i="9"/>
  <c r="I26" i="3"/>
  <c r="I45" i="3"/>
  <c r="I29" i="13"/>
  <c r="I47" i="4"/>
  <c r="I39" i="13"/>
  <c r="I37" i="5"/>
  <c r="I40" i="3"/>
  <c r="I48" i="12"/>
  <c r="I33" i="12"/>
  <c r="I21" i="11"/>
  <c r="I33" i="10"/>
  <c r="I25" i="9"/>
  <c r="I28" i="6"/>
  <c r="I25" i="3"/>
  <c r="I30" i="13"/>
  <c r="I53" i="11"/>
  <c r="I31" i="5"/>
  <c r="I26" i="6"/>
  <c r="I26" i="4"/>
  <c r="I49" i="13"/>
  <c r="I34" i="9"/>
  <c r="I48" i="6"/>
  <c r="I45" i="6"/>
  <c r="I50" i="13"/>
  <c r="I29" i="3"/>
  <c r="I27" i="6"/>
  <c r="I22" i="12"/>
  <c r="I42" i="12"/>
  <c r="I34" i="11"/>
  <c r="I26" i="13"/>
  <c r="I32" i="9"/>
  <c r="I38" i="5"/>
  <c r="I32" i="5"/>
  <c r="AA32" i="5" s="1"/>
  <c r="AC32" i="5" s="1"/>
  <c r="I39" i="5"/>
  <c r="I54" i="3"/>
  <c r="I40" i="5"/>
  <c r="I37" i="3"/>
  <c r="I26" i="11"/>
  <c r="I37" i="11"/>
  <c r="AA37" i="11" s="1"/>
  <c r="AC37" i="11" s="1"/>
  <c r="I51" i="5"/>
  <c r="I36" i="12"/>
  <c r="I25" i="11"/>
  <c r="I23" i="13"/>
  <c r="I51" i="6"/>
  <c r="I22" i="5"/>
  <c r="I29" i="10"/>
  <c r="I49" i="10"/>
  <c r="AA49" i="10" s="1"/>
  <c r="AC49" i="10" s="1"/>
  <c r="I51" i="12"/>
  <c r="I23" i="5"/>
  <c r="AA23" i="5" s="1"/>
  <c r="AC23" i="5" s="1"/>
  <c r="I28" i="9"/>
  <c r="I49" i="9"/>
  <c r="I43" i="3"/>
  <c r="I28" i="3"/>
  <c r="I22" i="4"/>
  <c r="I35" i="13"/>
  <c r="AA35" i="13" s="1"/>
  <c r="AC35" i="13" s="1"/>
  <c r="I38" i="4"/>
  <c r="I30" i="3"/>
  <c r="I53" i="6"/>
  <c r="I28" i="5"/>
  <c r="I50" i="4"/>
  <c r="I44" i="3"/>
  <c r="I48" i="4"/>
  <c r="I38" i="13"/>
  <c r="I52" i="12"/>
  <c r="I50" i="9"/>
  <c r="I52" i="3"/>
  <c r="I52" i="13"/>
  <c r="I51" i="11"/>
  <c r="I32" i="10"/>
  <c r="I41" i="9"/>
  <c r="I26" i="5"/>
  <c r="I43" i="5"/>
  <c r="I51" i="9"/>
  <c r="I34" i="5"/>
  <c r="I53" i="4"/>
  <c r="I46" i="5"/>
  <c r="I24" i="4"/>
  <c r="I42" i="13"/>
  <c r="I41" i="10"/>
  <c r="I20" i="12"/>
  <c r="I37" i="6"/>
  <c r="I27" i="3"/>
  <c r="I24" i="9"/>
  <c r="I21" i="4"/>
  <c r="I47" i="5"/>
  <c r="AA47" i="5" s="1"/>
  <c r="AC47" i="5" s="1"/>
  <c r="I45" i="4"/>
  <c r="I45" i="13"/>
  <c r="I47" i="12"/>
  <c r="I32" i="12"/>
  <c r="I36" i="10"/>
  <c r="I32" i="6"/>
  <c r="I42" i="5"/>
  <c r="I50" i="3"/>
  <c r="AA50" i="3" s="1"/>
  <c r="AC50" i="3" s="1"/>
  <c r="I30" i="10"/>
  <c r="I42" i="9"/>
  <c r="I25" i="6"/>
  <c r="I48" i="5"/>
  <c r="I29" i="4"/>
  <c r="I22" i="11"/>
  <c r="I50" i="5"/>
  <c r="I51" i="3"/>
  <c r="I30" i="4"/>
  <c r="I31" i="4"/>
  <c r="I37" i="4"/>
  <c r="I36" i="11"/>
  <c r="I36" i="9"/>
  <c r="AA36" i="9" s="1"/>
  <c r="AC36" i="9" s="1"/>
  <c r="I34" i="6"/>
  <c r="I44" i="6"/>
  <c r="I27" i="11"/>
  <c r="I54" i="10"/>
  <c r="I39" i="10"/>
  <c r="I27" i="9"/>
  <c r="I34" i="4"/>
  <c r="I34" i="13"/>
  <c r="I54" i="5"/>
  <c r="I22" i="13"/>
  <c r="I34" i="12"/>
  <c r="I31" i="10"/>
  <c r="AA31" i="10" s="1"/>
  <c r="AC31" i="10" s="1"/>
  <c r="I36" i="13"/>
  <c r="I50" i="12"/>
  <c r="I25" i="10"/>
  <c r="AA25" i="10" s="1"/>
  <c r="AC25" i="10" s="1"/>
  <c r="I47" i="10"/>
  <c r="I39" i="4"/>
  <c r="I25" i="4"/>
  <c r="I38" i="3"/>
  <c r="I52" i="5"/>
  <c r="I43" i="6"/>
  <c r="I41" i="3"/>
  <c r="I42" i="3"/>
  <c r="I31" i="12"/>
  <c r="I41" i="6"/>
  <c r="I30" i="11"/>
  <c r="I49" i="3"/>
  <c r="AA49" i="3" s="1"/>
  <c r="AC49" i="3" s="1"/>
  <c r="I30" i="12"/>
  <c r="I52" i="9"/>
  <c r="I27" i="13"/>
  <c r="I32" i="4"/>
  <c r="I29" i="5"/>
  <c r="I49" i="12"/>
  <c r="AA49" i="12" s="1"/>
  <c r="I35" i="10"/>
  <c r="I53" i="5"/>
  <c r="AA53" i="5" s="1"/>
  <c r="AC53" i="5" s="1"/>
  <c r="I40" i="4"/>
  <c r="AA40" i="4" s="1"/>
  <c r="I48" i="10"/>
  <c r="I40" i="9"/>
  <c r="I24" i="6"/>
  <c r="I54" i="12"/>
  <c r="I39" i="12"/>
  <c r="I43" i="10"/>
  <c r="P5" i="37"/>
  <c r="P6" i="37" s="1"/>
  <c r="P7" i="37" s="1"/>
  <c r="P8" i="37" s="1"/>
  <c r="P9" i="37" s="1"/>
  <c r="P10" i="37" s="1"/>
  <c r="P11" i="37" s="1"/>
  <c r="P12" i="37" s="1"/>
  <c r="P13" i="37" s="1"/>
  <c r="P14" i="37" s="1"/>
  <c r="P15" i="37" s="1"/>
  <c r="P16" i="37" s="1"/>
  <c r="P17" i="37" s="1"/>
  <c r="P18" i="37" s="1"/>
  <c r="P19" i="37" s="1"/>
  <c r="P20" i="37" s="1"/>
  <c r="P21" i="37" s="1"/>
  <c r="P22" i="37" s="1"/>
  <c r="P23" i="37" s="1"/>
  <c r="P24" i="37" s="1"/>
  <c r="P25" i="37" s="1"/>
  <c r="P26" i="37" s="1"/>
  <c r="P27" i="37" s="1"/>
  <c r="P28" i="37" s="1"/>
  <c r="P29" i="37" s="1"/>
  <c r="P30" i="37" s="1"/>
  <c r="P31" i="37" s="1"/>
  <c r="P32" i="37" s="1"/>
  <c r="P33" i="37" s="1"/>
  <c r="P34" i="37" s="1"/>
  <c r="I32" i="37"/>
  <c r="AB38" i="37"/>
  <c r="N4" i="37"/>
  <c r="K35" i="37" s="1"/>
  <c r="U4" i="37"/>
  <c r="R35" i="37" s="1"/>
  <c r="AA53" i="4" l="1"/>
  <c r="AC53" i="4" s="1"/>
  <c r="I55" i="11"/>
  <c r="AA27" i="5"/>
  <c r="AC27" i="5" s="1"/>
  <c r="AA45" i="10"/>
  <c r="AC45" i="10" s="1"/>
  <c r="AA22" i="5"/>
  <c r="AC22" i="5" s="1"/>
  <c r="AA54" i="9"/>
  <c r="AC54" i="9" s="1"/>
  <c r="AA32" i="10"/>
  <c r="AC32" i="10" s="1"/>
  <c r="AA21" i="13"/>
  <c r="AC21" i="13" s="1"/>
  <c r="AF55" i="11"/>
  <c r="I47" i="11"/>
  <c r="I35" i="4"/>
  <c r="S55" i="11"/>
  <c r="I43" i="4"/>
  <c r="AA39" i="10"/>
  <c r="AC39" i="10" s="1"/>
  <c r="S47" i="11"/>
  <c r="I27" i="4"/>
  <c r="I55" i="4"/>
  <c r="I51" i="4"/>
  <c r="AA27" i="11"/>
  <c r="AC27" i="11" s="1"/>
  <c r="AA26" i="11"/>
  <c r="AC26" i="11" s="1"/>
  <c r="AA21" i="10"/>
  <c r="AC21" i="10" s="1"/>
  <c r="AA38" i="13"/>
  <c r="AC38" i="13" s="1"/>
  <c r="AA52" i="9"/>
  <c r="AC52" i="9" s="1"/>
  <c r="AA40" i="6"/>
  <c r="AC40" i="6" s="1"/>
  <c r="F39" i="43"/>
  <c r="C35" i="40"/>
  <c r="AA32" i="12"/>
  <c r="AC32" i="12" s="1"/>
  <c r="AA45" i="11"/>
  <c r="AC45" i="11" s="1"/>
  <c r="AA35" i="11"/>
  <c r="AC35" i="11" s="1"/>
  <c r="AA46" i="11"/>
  <c r="AC46" i="11" s="1"/>
  <c r="AA33" i="11"/>
  <c r="AC33" i="11" s="1"/>
  <c r="AA36" i="11"/>
  <c r="AC36" i="11" s="1"/>
  <c r="AA38" i="11"/>
  <c r="AC38" i="11" s="1"/>
  <c r="AA41" i="10"/>
  <c r="AC41" i="10" s="1"/>
  <c r="AA40" i="10"/>
  <c r="AC40" i="10" s="1"/>
  <c r="AA38" i="10"/>
  <c r="AC38" i="10" s="1"/>
  <c r="AA30" i="3"/>
  <c r="AC30" i="3" s="1"/>
  <c r="AA22" i="3"/>
  <c r="AC22" i="3" s="1"/>
  <c r="AA43" i="13"/>
  <c r="AC43" i="13" s="1"/>
  <c r="AA36" i="13"/>
  <c r="AC36" i="13" s="1"/>
  <c r="AA48" i="10"/>
  <c r="AC48" i="10" s="1"/>
  <c r="AA34" i="6"/>
  <c r="AC34" i="6" s="1"/>
  <c r="AA48" i="11"/>
  <c r="AC48" i="11" s="1"/>
  <c r="AA51" i="3"/>
  <c r="AC51" i="3" s="1"/>
  <c r="AA23" i="13"/>
  <c r="AC23" i="13" s="1"/>
  <c r="AA28" i="12"/>
  <c r="AC28" i="12" s="1"/>
  <c r="AA21" i="11"/>
  <c r="AC21" i="11" s="1"/>
  <c r="AA50" i="5"/>
  <c r="AC50" i="5" s="1"/>
  <c r="AA53" i="6"/>
  <c r="AC53" i="6" s="1"/>
  <c r="AA51" i="6"/>
  <c r="AC51" i="6" s="1"/>
  <c r="AA42" i="11"/>
  <c r="AC42" i="11" s="1"/>
  <c r="AA44" i="11"/>
  <c r="AC44" i="11" s="1"/>
  <c r="AA47" i="10"/>
  <c r="AC47" i="10" s="1"/>
  <c r="AA36" i="10"/>
  <c r="AC36" i="10" s="1"/>
  <c r="AA51" i="10"/>
  <c r="AC51" i="10" s="1"/>
  <c r="AA32" i="4"/>
  <c r="AC32" i="4" s="1"/>
  <c r="AA30" i="11"/>
  <c r="AC30" i="11" s="1"/>
  <c r="AA50" i="12"/>
  <c r="AC50" i="12" s="1"/>
  <c r="AA36" i="3"/>
  <c r="AC36" i="3" s="1"/>
  <c r="U36" i="3" s="1"/>
  <c r="AA50" i="13"/>
  <c r="AC50" i="13" s="1"/>
  <c r="AA35" i="9"/>
  <c r="AC35" i="9" s="1"/>
  <c r="AA34" i="13"/>
  <c r="AC34" i="13" s="1"/>
  <c r="AA48" i="6"/>
  <c r="AC48" i="6" s="1"/>
  <c r="AA47" i="13"/>
  <c r="AC47" i="13" s="1"/>
  <c r="AA29" i="11"/>
  <c r="AC29" i="11" s="1"/>
  <c r="AA38" i="12"/>
  <c r="AC38" i="12" s="1"/>
  <c r="AA51" i="11"/>
  <c r="AC51" i="11" s="1"/>
  <c r="AA50" i="11"/>
  <c r="AC50" i="11" s="1"/>
  <c r="S40" i="13"/>
  <c r="AA47" i="12"/>
  <c r="AC47" i="12" s="1"/>
  <c r="AA49" i="11"/>
  <c r="AC49" i="11" s="1"/>
  <c r="S39" i="11"/>
  <c r="AA34" i="11"/>
  <c r="AC34" i="11" s="1"/>
  <c r="AA30" i="10"/>
  <c r="AC30" i="10" s="1"/>
  <c r="AA53" i="3"/>
  <c r="AC53" i="3" s="1"/>
  <c r="S23" i="11"/>
  <c r="AA44" i="4"/>
  <c r="AC44" i="4" s="1"/>
  <c r="AA52" i="3"/>
  <c r="AC52" i="3" s="1"/>
  <c r="AA39" i="12"/>
  <c r="AC39" i="12" s="1"/>
  <c r="AA40" i="12"/>
  <c r="AC40" i="12" s="1"/>
  <c r="AA42" i="6"/>
  <c r="AC42" i="6" s="1"/>
  <c r="S30" i="6"/>
  <c r="S14" i="15"/>
  <c r="AA29" i="4"/>
  <c r="AC29" i="4" s="1"/>
  <c r="AA26" i="3"/>
  <c r="AC26" i="3" s="1"/>
  <c r="AA36" i="6"/>
  <c r="AC36" i="6" s="1"/>
  <c r="S50" i="10"/>
  <c r="AA22" i="11"/>
  <c r="AC22" i="11" s="1"/>
  <c r="AA53" i="11"/>
  <c r="AC53" i="11" s="1"/>
  <c r="AA43" i="9"/>
  <c r="AC43" i="9" s="1"/>
  <c r="AA44" i="10"/>
  <c r="AC44" i="10" s="1"/>
  <c r="AA21" i="3"/>
  <c r="AC21" i="3" s="1"/>
  <c r="S48" i="13"/>
  <c r="AA42" i="4"/>
  <c r="AA52" i="12"/>
  <c r="AA44" i="12"/>
  <c r="AC44" i="12" s="1"/>
  <c r="I42" i="10"/>
  <c r="AA27" i="3"/>
  <c r="AC27" i="3" s="1"/>
  <c r="AA46" i="10"/>
  <c r="AC46" i="10" s="1"/>
  <c r="AA23" i="4"/>
  <c r="AC23" i="4" s="1"/>
  <c r="AA28" i="4"/>
  <c r="AC28" i="4" s="1"/>
  <c r="AA26" i="12"/>
  <c r="AC26" i="12" s="1"/>
  <c r="S31" i="11"/>
  <c r="S45" i="9"/>
  <c r="AA37" i="10"/>
  <c r="AC37" i="10" s="1"/>
  <c r="I32" i="13"/>
  <c r="AA31" i="9"/>
  <c r="AC31" i="9" s="1"/>
  <c r="AA33" i="4"/>
  <c r="AC33" i="4" s="1"/>
  <c r="AA48" i="4"/>
  <c r="AC48" i="4" s="1"/>
  <c r="S38" i="6"/>
  <c r="S49" i="5"/>
  <c r="S33" i="5"/>
  <c r="S34" i="10"/>
  <c r="AA52" i="5"/>
  <c r="AC52" i="5" s="1"/>
  <c r="AA30" i="5"/>
  <c r="AC30" i="5" s="1"/>
  <c r="S55" i="4"/>
  <c r="AA34" i="12"/>
  <c r="AC34" i="12" s="1"/>
  <c r="AA46" i="12"/>
  <c r="AC46" i="12" s="1"/>
  <c r="M20" i="1"/>
  <c r="S20" i="1" s="1"/>
  <c r="S27" i="1" s="1"/>
  <c r="AG55" i="12"/>
  <c r="AF55" i="12" s="1"/>
  <c r="AF57" i="12" s="1"/>
  <c r="S15" i="15" s="1"/>
  <c r="S56" i="6"/>
  <c r="S22" i="6"/>
  <c r="S26" i="10"/>
  <c r="S56" i="10"/>
  <c r="AA30" i="12"/>
  <c r="AC30" i="12" s="1"/>
  <c r="S45" i="12"/>
  <c r="AA50" i="4"/>
  <c r="AC50" i="4" s="1"/>
  <c r="I37" i="12"/>
  <c r="I21" i="9"/>
  <c r="I56" i="9"/>
  <c r="I40" i="13"/>
  <c r="I27" i="1"/>
  <c r="I56" i="1"/>
  <c r="S57" i="3"/>
  <c r="AA30" i="4"/>
  <c r="AC30" i="4" s="1"/>
  <c r="AA41" i="4"/>
  <c r="AC41" i="4" s="1"/>
  <c r="AA48" i="12"/>
  <c r="AC48" i="12" s="1"/>
  <c r="AA41" i="12"/>
  <c r="AC41" i="12" s="1"/>
  <c r="AA25" i="12"/>
  <c r="AC25" i="12" s="1"/>
  <c r="AA22" i="12"/>
  <c r="AC22" i="12" s="1"/>
  <c r="AA54" i="12"/>
  <c r="AC54" i="12" s="1"/>
  <c r="I50" i="10"/>
  <c r="I22" i="6"/>
  <c r="I56" i="6"/>
  <c r="I37" i="9"/>
  <c r="I53" i="12"/>
  <c r="S43" i="4"/>
  <c r="AA36" i="4"/>
  <c r="AC36" i="4" s="1"/>
  <c r="AA54" i="10"/>
  <c r="AC54" i="10" s="1"/>
  <c r="I45" i="12"/>
  <c r="AA33" i="3"/>
  <c r="AC33" i="3" s="1"/>
  <c r="U33" i="3" s="1"/>
  <c r="I46" i="6"/>
  <c r="AA31" i="4"/>
  <c r="AC31" i="4" s="1"/>
  <c r="S37" i="9"/>
  <c r="AA36" i="12"/>
  <c r="AC36" i="12" s="1"/>
  <c r="AA42" i="12"/>
  <c r="AC42" i="12" s="1"/>
  <c r="I34" i="10"/>
  <c r="I38" i="6"/>
  <c r="AA23" i="6"/>
  <c r="AC23" i="6" s="1"/>
  <c r="I30" i="6"/>
  <c r="I45" i="9"/>
  <c r="AA39" i="4"/>
  <c r="AC39" i="4" s="1"/>
  <c r="S21" i="9"/>
  <c r="S56" i="9"/>
  <c r="AA27" i="12"/>
  <c r="AC27" i="12" s="1"/>
  <c r="I29" i="12"/>
  <c r="I39" i="11"/>
  <c r="AA34" i="4"/>
  <c r="AC34" i="4" s="1"/>
  <c r="AA46" i="4"/>
  <c r="AC46" i="4" s="1"/>
  <c r="AA43" i="12"/>
  <c r="AC43" i="12" s="1"/>
  <c r="S42" i="10"/>
  <c r="S24" i="13"/>
  <c r="S54" i="13"/>
  <c r="AA45" i="4"/>
  <c r="AC45" i="4" s="1"/>
  <c r="AA49" i="4"/>
  <c r="AC49" i="4" s="1"/>
  <c r="S29" i="9"/>
  <c r="S54" i="6"/>
  <c r="Y57" i="3"/>
  <c r="AG75" i="37" s="1"/>
  <c r="AG76" i="37" s="1"/>
  <c r="Y39" i="3"/>
  <c r="Y47" i="3" s="1"/>
  <c r="AA55" i="12"/>
  <c r="AC55" i="12" s="1"/>
  <c r="I53" i="9"/>
  <c r="I29" i="9"/>
  <c r="I31" i="11"/>
  <c r="AA23" i="12"/>
  <c r="AC23" i="12" s="1"/>
  <c r="X57" i="3"/>
  <c r="S81" i="37" s="1"/>
  <c r="X39" i="3"/>
  <c r="X47" i="3" s="1"/>
  <c r="AA40" i="5"/>
  <c r="AC40" i="5" s="1"/>
  <c r="AA41" i="13"/>
  <c r="AC41" i="13" s="1"/>
  <c r="I48" i="13"/>
  <c r="AA47" i="4"/>
  <c r="AC47" i="4" s="1"/>
  <c r="AA51" i="12"/>
  <c r="AC51" i="12" s="1"/>
  <c r="S31" i="3"/>
  <c r="AA35" i="12"/>
  <c r="AC35" i="12" s="1"/>
  <c r="AA29" i="10"/>
  <c r="AC29" i="10" s="1"/>
  <c r="AA38" i="4"/>
  <c r="AC38" i="4" s="1"/>
  <c r="AA31" i="12"/>
  <c r="AC31" i="12" s="1"/>
  <c r="I57" i="12"/>
  <c r="I21" i="12"/>
  <c r="I54" i="6"/>
  <c r="AC40" i="4"/>
  <c r="AA37" i="4"/>
  <c r="AC37" i="4" s="1"/>
  <c r="S46" i="6"/>
  <c r="S21" i="12"/>
  <c r="S57" i="12"/>
  <c r="AA33" i="12"/>
  <c r="AC33" i="12" s="1"/>
  <c r="AF57" i="3"/>
  <c r="S6" i="15" s="1"/>
  <c r="S32" i="13"/>
  <c r="AA24" i="12"/>
  <c r="AC24" i="12" s="1"/>
  <c r="S25" i="5"/>
  <c r="S56" i="5"/>
  <c r="AA44" i="5"/>
  <c r="AC44" i="5" s="1"/>
  <c r="AA54" i="5"/>
  <c r="AC54" i="5" s="1"/>
  <c r="AA24" i="5"/>
  <c r="AC24" i="5" s="1"/>
  <c r="S53" i="12"/>
  <c r="S37" i="12"/>
  <c r="S29" i="12"/>
  <c r="AA20" i="12"/>
  <c r="AC20" i="12" s="1"/>
  <c r="AC49" i="12"/>
  <c r="AA32" i="11"/>
  <c r="AC32" i="11" s="1"/>
  <c r="AA24" i="11"/>
  <c r="AC24" i="11" s="1"/>
  <c r="AA41" i="11"/>
  <c r="AC41" i="11" s="1"/>
  <c r="AA52" i="11"/>
  <c r="AC52" i="11" s="1"/>
  <c r="AA25" i="11"/>
  <c r="AC25" i="11" s="1"/>
  <c r="AC28" i="11"/>
  <c r="AC43" i="11"/>
  <c r="AA22" i="10"/>
  <c r="AC22" i="10" s="1"/>
  <c r="AA43" i="10"/>
  <c r="AC43" i="10" s="1"/>
  <c r="AA52" i="10"/>
  <c r="AC52" i="10" s="1"/>
  <c r="AA35" i="10"/>
  <c r="AC35" i="10" s="1"/>
  <c r="AA53" i="10"/>
  <c r="AC53" i="10" s="1"/>
  <c r="AA27" i="10"/>
  <c r="AC27" i="10" s="1"/>
  <c r="AA23" i="10"/>
  <c r="AC23" i="10" s="1"/>
  <c r="AA33" i="10"/>
  <c r="AC33" i="10" s="1"/>
  <c r="S53" i="9"/>
  <c r="AA39" i="9"/>
  <c r="AC39" i="9" s="1"/>
  <c r="AA24" i="9"/>
  <c r="AC24" i="9" s="1"/>
  <c r="AA26" i="9"/>
  <c r="AC26" i="9" s="1"/>
  <c r="AA40" i="9"/>
  <c r="AC40" i="9" s="1"/>
  <c r="AA50" i="9"/>
  <c r="AC50" i="9" s="1"/>
  <c r="AA51" i="9"/>
  <c r="AC51" i="9" s="1"/>
  <c r="AA23" i="9"/>
  <c r="AC23" i="9" s="1"/>
  <c r="AA27" i="9"/>
  <c r="AC27" i="9" s="1"/>
  <c r="AA49" i="9"/>
  <c r="AC49" i="9" s="1"/>
  <c r="AA41" i="9"/>
  <c r="AC41" i="9" s="1"/>
  <c r="AA34" i="9"/>
  <c r="AC34" i="9" s="1"/>
  <c r="AA22" i="9"/>
  <c r="AC22" i="9" s="1"/>
  <c r="AA33" i="9"/>
  <c r="AC33" i="9" s="1"/>
  <c r="AA25" i="9"/>
  <c r="AC25" i="9" s="1"/>
  <c r="AA32" i="9"/>
  <c r="AC32" i="9" s="1"/>
  <c r="AA42" i="9"/>
  <c r="AC42" i="9" s="1"/>
  <c r="AA48" i="9"/>
  <c r="AC48" i="9" s="1"/>
  <c r="AA20" i="9"/>
  <c r="AC20" i="9" s="1"/>
  <c r="AA30" i="9"/>
  <c r="AC30" i="9" s="1"/>
  <c r="AA38" i="9"/>
  <c r="AC38" i="9" s="1"/>
  <c r="AA44" i="9"/>
  <c r="AC44" i="9" s="1"/>
  <c r="AA46" i="9"/>
  <c r="AC46" i="9" s="1"/>
  <c r="AA27" i="6"/>
  <c r="AC27" i="6" s="1"/>
  <c r="AA24" i="6"/>
  <c r="AC24" i="6" s="1"/>
  <c r="AA35" i="6"/>
  <c r="AC35" i="6" s="1"/>
  <c r="AA32" i="6"/>
  <c r="AC32" i="6" s="1"/>
  <c r="AA26" i="6"/>
  <c r="AC26" i="6" s="1"/>
  <c r="AA31" i="6"/>
  <c r="AC31" i="6" s="1"/>
  <c r="AA52" i="6"/>
  <c r="AC52" i="6" s="1"/>
  <c r="AA43" i="6"/>
  <c r="AC43" i="6" s="1"/>
  <c r="AA39" i="6"/>
  <c r="AC39" i="6" s="1"/>
  <c r="AA20" i="6"/>
  <c r="AC20" i="6" s="1"/>
  <c r="AA41" i="6"/>
  <c r="AC41" i="6" s="1"/>
  <c r="AA21" i="6"/>
  <c r="AC21" i="6" s="1"/>
  <c r="AA25" i="6"/>
  <c r="AC25" i="6" s="1"/>
  <c r="AA33" i="6"/>
  <c r="AC33" i="6" s="1"/>
  <c r="AA45" i="6"/>
  <c r="AC45" i="6" s="1"/>
  <c r="AA44" i="6"/>
  <c r="AC44" i="6" s="1"/>
  <c r="AA49" i="6"/>
  <c r="AC49" i="6" s="1"/>
  <c r="AA47" i="6"/>
  <c r="AC47" i="6" s="1"/>
  <c r="AA28" i="6"/>
  <c r="AC28" i="6" s="1"/>
  <c r="AA29" i="5"/>
  <c r="AC29" i="5" s="1"/>
  <c r="AA21" i="5"/>
  <c r="AC21" i="5" s="1"/>
  <c r="I41" i="5"/>
  <c r="AA36" i="5"/>
  <c r="AC36" i="5" s="1"/>
  <c r="AA45" i="5"/>
  <c r="AC45" i="5" s="1"/>
  <c r="I33" i="5"/>
  <c r="AA38" i="5"/>
  <c r="AC38" i="5" s="1"/>
  <c r="AA48" i="5"/>
  <c r="AC48" i="5" s="1"/>
  <c r="AA43" i="5"/>
  <c r="AC43" i="5" s="1"/>
  <c r="I49" i="5"/>
  <c r="AA42" i="5"/>
  <c r="AC42" i="5" s="1"/>
  <c r="AA34" i="5"/>
  <c r="AC34" i="5" s="1"/>
  <c r="AA39" i="5"/>
  <c r="AC39" i="5" s="1"/>
  <c r="AA26" i="5"/>
  <c r="AC26" i="5" s="1"/>
  <c r="AA31" i="5"/>
  <c r="AC31" i="5" s="1"/>
  <c r="AA51" i="5"/>
  <c r="AC51" i="5" s="1"/>
  <c r="AA35" i="5"/>
  <c r="AC35" i="5" s="1"/>
  <c r="AC42" i="4"/>
  <c r="AA24" i="4"/>
  <c r="AC24" i="4" s="1"/>
  <c r="S51" i="4"/>
  <c r="AA25" i="4"/>
  <c r="AC25" i="4" s="1"/>
  <c r="AA21" i="4"/>
  <c r="AC21" i="4" s="1"/>
  <c r="AA26" i="4"/>
  <c r="AC26" i="4" s="1"/>
  <c r="S27" i="4"/>
  <c r="AA22" i="4"/>
  <c r="AC22" i="4" s="1"/>
  <c r="S35" i="4"/>
  <c r="AA43" i="3"/>
  <c r="AC43" i="3" s="1"/>
  <c r="I31" i="3"/>
  <c r="AA29" i="3"/>
  <c r="AC29" i="3" s="1"/>
  <c r="I55" i="3"/>
  <c r="AA38" i="3"/>
  <c r="AC38" i="3" s="1"/>
  <c r="U38" i="3" s="1"/>
  <c r="AA54" i="3"/>
  <c r="AC54" i="3" s="1"/>
  <c r="S55" i="3"/>
  <c r="AA45" i="3"/>
  <c r="AC45" i="3" s="1"/>
  <c r="AA40" i="3"/>
  <c r="AC40" i="3" s="1"/>
  <c r="I47" i="3"/>
  <c r="AA48" i="3"/>
  <c r="AC48" i="3" s="1"/>
  <c r="AA32" i="3"/>
  <c r="AC32" i="3" s="1"/>
  <c r="U32" i="3" s="1"/>
  <c r="I39" i="3"/>
  <c r="AA34" i="3"/>
  <c r="AC34" i="3" s="1"/>
  <c r="U34" i="3" s="1"/>
  <c r="AA41" i="3"/>
  <c r="AC41" i="3" s="1"/>
  <c r="AA35" i="3"/>
  <c r="AC35" i="3" s="1"/>
  <c r="U35" i="3" s="1"/>
  <c r="AA42" i="3"/>
  <c r="AC42" i="3" s="1"/>
  <c r="AA44" i="3"/>
  <c r="AC44" i="3" s="1"/>
  <c r="AA25" i="3"/>
  <c r="AC25" i="3" s="1"/>
  <c r="S23" i="3"/>
  <c r="AA25" i="13"/>
  <c r="AC25" i="13" s="1"/>
  <c r="AA51" i="13"/>
  <c r="AC51" i="13" s="1"/>
  <c r="AA52" i="13"/>
  <c r="AC52" i="13" s="1"/>
  <c r="AA44" i="13"/>
  <c r="AC44" i="13" s="1"/>
  <c r="AA29" i="13"/>
  <c r="AC29" i="13" s="1"/>
  <c r="AA45" i="13"/>
  <c r="AC45" i="13" s="1"/>
  <c r="AA26" i="13"/>
  <c r="AC26" i="13" s="1"/>
  <c r="AA42" i="13"/>
  <c r="AC42" i="13" s="1"/>
  <c r="AA22" i="13"/>
  <c r="AC22" i="13" s="1"/>
  <c r="AA39" i="13"/>
  <c r="AC39" i="13" s="1"/>
  <c r="AA27" i="13"/>
  <c r="AC27" i="13" s="1"/>
  <c r="AA30" i="13"/>
  <c r="AC30" i="13" s="1"/>
  <c r="AA33" i="13"/>
  <c r="AC33" i="13" s="1"/>
  <c r="AA49" i="13"/>
  <c r="AC49" i="13" s="1"/>
  <c r="AA41" i="1"/>
  <c r="AC41" i="1" s="1"/>
  <c r="AA40" i="1"/>
  <c r="AC40" i="1" s="1"/>
  <c r="AA37" i="1"/>
  <c r="AC37" i="1" s="1"/>
  <c r="T35" i="1"/>
  <c r="S35" i="1"/>
  <c r="S43" i="1"/>
  <c r="I35" i="1"/>
  <c r="I43" i="1"/>
  <c r="I51" i="1"/>
  <c r="S51" i="1"/>
  <c r="AD24" i="1"/>
  <c r="AA31" i="1"/>
  <c r="AC31" i="1" s="1"/>
  <c r="AA50" i="1"/>
  <c r="AC50" i="1" s="1"/>
  <c r="AA53" i="1"/>
  <c r="AC53" i="1" s="1"/>
  <c r="AA21" i="1"/>
  <c r="AD21" i="1"/>
  <c r="AA38" i="1"/>
  <c r="AC38" i="1" s="1"/>
  <c r="AA26" i="1"/>
  <c r="AC26" i="1" s="1"/>
  <c r="AA25" i="1"/>
  <c r="AC25" i="1" s="1"/>
  <c r="AA22" i="1"/>
  <c r="AA49" i="1"/>
  <c r="AC49" i="1" s="1"/>
  <c r="AA28" i="1"/>
  <c r="AC28" i="1" s="1"/>
  <c r="AA54" i="1"/>
  <c r="AC54" i="1" s="1"/>
  <c r="AA30" i="1"/>
  <c r="AC30" i="1" s="1"/>
  <c r="AA47" i="1"/>
  <c r="AC47" i="1" s="1"/>
  <c r="AA23" i="1"/>
  <c r="AC23" i="1" s="1"/>
  <c r="AA33" i="1"/>
  <c r="AC33" i="1" s="1"/>
  <c r="AA24" i="1"/>
  <c r="AC24" i="1" s="1"/>
  <c r="AA42" i="1"/>
  <c r="AC42" i="1" s="1"/>
  <c r="AA29" i="1"/>
  <c r="AC29" i="1" s="1"/>
  <c r="AA46" i="1"/>
  <c r="AC46" i="1" s="1"/>
  <c r="AA36" i="1"/>
  <c r="AC36" i="1" s="1"/>
  <c r="AA34" i="1"/>
  <c r="AC34" i="1" s="1"/>
  <c r="AA32" i="1"/>
  <c r="AC32" i="1" s="1"/>
  <c r="W4" i="37"/>
  <c r="W5" i="37" s="1"/>
  <c r="W6" i="37" s="1"/>
  <c r="W7" i="37" s="1"/>
  <c r="W8" i="37" s="1"/>
  <c r="W9" i="37" s="1"/>
  <c r="W10" i="37" s="1"/>
  <c r="W11" i="37" s="1"/>
  <c r="W12" i="37" s="1"/>
  <c r="W13" i="37" s="1"/>
  <c r="W14" i="37" s="1"/>
  <c r="W15" i="37" s="1"/>
  <c r="W16" i="37" s="1"/>
  <c r="W17" i="37" s="1"/>
  <c r="W18" i="37" s="1"/>
  <c r="W19" i="37" s="1"/>
  <c r="W20" i="37" s="1"/>
  <c r="W21" i="37" s="1"/>
  <c r="W22" i="37" s="1"/>
  <c r="W23" i="37" s="1"/>
  <c r="W24" i="37" s="1"/>
  <c r="W25" i="37" s="1"/>
  <c r="W26" i="37" s="1"/>
  <c r="W27" i="37" s="1"/>
  <c r="W28" i="37" s="1"/>
  <c r="W29" i="37" s="1"/>
  <c r="W30" i="37" s="1"/>
  <c r="W31" i="37" s="1"/>
  <c r="W32" i="37" s="1"/>
  <c r="W33" i="37" s="1"/>
  <c r="AD4" i="37" s="1"/>
  <c r="AD5" i="37" s="1"/>
  <c r="AD6" i="37" s="1"/>
  <c r="AD7" i="37" s="1"/>
  <c r="AD8" i="37" s="1"/>
  <c r="AD9" i="37" s="1"/>
  <c r="AD10" i="37" s="1"/>
  <c r="AD11" i="37" s="1"/>
  <c r="AD12" i="37" s="1"/>
  <c r="AD13" i="37" s="1"/>
  <c r="AD14" i="37" s="1"/>
  <c r="AD15" i="37" s="1"/>
  <c r="AD16" i="37" s="1"/>
  <c r="AD17" i="37" s="1"/>
  <c r="AD18" i="37" s="1"/>
  <c r="AD19" i="37" s="1"/>
  <c r="AD20" i="37" s="1"/>
  <c r="AD21" i="37" s="1"/>
  <c r="AD22" i="37" s="1"/>
  <c r="AD23" i="37" s="1"/>
  <c r="AD24" i="37" s="1"/>
  <c r="AD25" i="37" s="1"/>
  <c r="AD26" i="37" s="1"/>
  <c r="AD27" i="37" s="1"/>
  <c r="AD28" i="37" s="1"/>
  <c r="AD29" i="37" s="1"/>
  <c r="AD30" i="37" s="1"/>
  <c r="AD31" i="37" s="1"/>
  <c r="AD32" i="37" s="1"/>
  <c r="AD33" i="37" s="1"/>
  <c r="AD34" i="37" s="1"/>
  <c r="AK4" i="37" s="1"/>
  <c r="AK5" i="37" s="1"/>
  <c r="AK6" i="37" s="1"/>
  <c r="AK7" i="37" s="1"/>
  <c r="AK8" i="37" s="1"/>
  <c r="AK9" i="37" s="1"/>
  <c r="AK10" i="37" s="1"/>
  <c r="AK11" i="37" s="1"/>
  <c r="AK12" i="37" s="1"/>
  <c r="AK13" i="37" s="1"/>
  <c r="AK14" i="37" s="1"/>
  <c r="AK15" i="37" s="1"/>
  <c r="AK16" i="37" s="1"/>
  <c r="AK17" i="37" s="1"/>
  <c r="AK18" i="37" s="1"/>
  <c r="AK19" i="37" s="1"/>
  <c r="AK20" i="37" s="1"/>
  <c r="AK21" i="37" s="1"/>
  <c r="AK22" i="37" s="1"/>
  <c r="AK23" i="37" s="1"/>
  <c r="AK24" i="37" s="1"/>
  <c r="AK25" i="37" s="1"/>
  <c r="AK26" i="37" s="1"/>
  <c r="AK27" i="37" s="1"/>
  <c r="AK28" i="37" s="1"/>
  <c r="AK29" i="37" s="1"/>
  <c r="AK30" i="37" s="1"/>
  <c r="AK31" i="37" s="1"/>
  <c r="AK32" i="37" s="1"/>
  <c r="AK33" i="37" s="1"/>
  <c r="B38" i="37" s="1"/>
  <c r="B39" i="37" s="1"/>
  <c r="B40" i="37" s="1"/>
  <c r="B41" i="37" s="1"/>
  <c r="B42" i="37" s="1"/>
  <c r="B43" i="37" s="1"/>
  <c r="B44" i="37" s="1"/>
  <c r="B45" i="37" s="1"/>
  <c r="B46" i="37" s="1"/>
  <c r="B47" i="37" s="1"/>
  <c r="B48" i="37" s="1"/>
  <c r="B49" i="37" s="1"/>
  <c r="B50" i="37" s="1"/>
  <c r="B51" i="37" s="1"/>
  <c r="B52" i="37" s="1"/>
  <c r="B53" i="37" s="1"/>
  <c r="B54" i="37" s="1"/>
  <c r="B55" i="37" s="1"/>
  <c r="B56" i="37" s="1"/>
  <c r="B57" i="37" s="1"/>
  <c r="B58" i="37" s="1"/>
  <c r="B59" i="37" s="1"/>
  <c r="B60" i="37" s="1"/>
  <c r="B61" i="37" s="1"/>
  <c r="B62" i="37" s="1"/>
  <c r="B63" i="37" s="1"/>
  <c r="B64" i="37" s="1"/>
  <c r="B65" i="37" s="1"/>
  <c r="B66" i="37" s="1"/>
  <c r="B67" i="37" s="1"/>
  <c r="B68" i="37" s="1"/>
  <c r="I38" i="37" s="1"/>
  <c r="I39" i="37" s="1"/>
  <c r="I40" i="37" s="1"/>
  <c r="I41" i="37" s="1"/>
  <c r="I42" i="37" s="1"/>
  <c r="I43" i="37" s="1"/>
  <c r="I44" i="37" s="1"/>
  <c r="I45" i="37" s="1"/>
  <c r="I46" i="37" s="1"/>
  <c r="I47" i="37" s="1"/>
  <c r="I48" i="37" s="1"/>
  <c r="I49" i="37" s="1"/>
  <c r="I50" i="37" s="1"/>
  <c r="I51" i="37" s="1"/>
  <c r="I52" i="37" s="1"/>
  <c r="I53" i="37" s="1"/>
  <c r="I54" i="37" s="1"/>
  <c r="I55" i="37" s="1"/>
  <c r="I56" i="37" s="1"/>
  <c r="I57" i="37" s="1"/>
  <c r="I58" i="37" s="1"/>
  <c r="I59" i="37" s="1"/>
  <c r="I60" i="37" s="1"/>
  <c r="I61" i="37" s="1"/>
  <c r="I62" i="37" s="1"/>
  <c r="I63" i="37" s="1"/>
  <c r="I64" i="37" s="1"/>
  <c r="I65" i="37" s="1"/>
  <c r="I66" i="37" s="1"/>
  <c r="I67" i="37" s="1"/>
  <c r="I68" i="37" s="1"/>
  <c r="P38" i="37" s="1"/>
  <c r="P39" i="37" s="1"/>
  <c r="P40" i="37" s="1"/>
  <c r="P41" i="37" s="1"/>
  <c r="P42" i="37" s="1"/>
  <c r="P43" i="37" s="1"/>
  <c r="P44" i="37" s="1"/>
  <c r="P45" i="37" s="1"/>
  <c r="P46" i="37" s="1"/>
  <c r="P47" i="37" s="1"/>
  <c r="P48" i="37" s="1"/>
  <c r="P49" i="37" s="1"/>
  <c r="P50" i="37" s="1"/>
  <c r="P51" i="37" s="1"/>
  <c r="P52" i="37" s="1"/>
  <c r="P53" i="37" s="1"/>
  <c r="P54" i="37" s="1"/>
  <c r="P55" i="37" s="1"/>
  <c r="P56" i="37" s="1"/>
  <c r="P57" i="37" s="1"/>
  <c r="P58" i="37" s="1"/>
  <c r="P59" i="37" s="1"/>
  <c r="P60" i="37" s="1"/>
  <c r="P61" i="37" s="1"/>
  <c r="P62" i="37" s="1"/>
  <c r="P63" i="37" s="1"/>
  <c r="P64" i="37" s="1"/>
  <c r="P65" i="37" s="1"/>
  <c r="P66" i="37" s="1"/>
  <c r="P67" i="37" s="1"/>
  <c r="W38" i="37" s="1"/>
  <c r="W39" i="37" s="1"/>
  <c r="W40" i="37" s="1"/>
  <c r="W41" i="37" s="1"/>
  <c r="W42" i="37" s="1"/>
  <c r="W43" i="37" s="1"/>
  <c r="W44" i="37" s="1"/>
  <c r="W45" i="37" s="1"/>
  <c r="W46" i="37" s="1"/>
  <c r="W47" i="37" s="1"/>
  <c r="W48" i="37" s="1"/>
  <c r="W49" i="37" s="1"/>
  <c r="W50" i="37" s="1"/>
  <c r="W51" i="37" s="1"/>
  <c r="W52" i="37" s="1"/>
  <c r="W53" i="37" s="1"/>
  <c r="W54" i="37" s="1"/>
  <c r="W55" i="37" s="1"/>
  <c r="W56" i="37" s="1"/>
  <c r="W57" i="37" s="1"/>
  <c r="W58" i="37" s="1"/>
  <c r="W59" i="37" s="1"/>
  <c r="W60" i="37" s="1"/>
  <c r="W61" i="37" s="1"/>
  <c r="W62" i="37" s="1"/>
  <c r="W63" i="37" s="1"/>
  <c r="W64" i="37" s="1"/>
  <c r="W65" i="37" s="1"/>
  <c r="W66" i="37" s="1"/>
  <c r="W67" i="37" s="1"/>
  <c r="W68" i="37" s="1"/>
  <c r="AD38" i="37" s="1"/>
  <c r="AD39" i="37" s="1"/>
  <c r="AD40" i="37" s="1"/>
  <c r="AD41" i="37" s="1"/>
  <c r="AD42" i="37" s="1"/>
  <c r="AD43" i="37" s="1"/>
  <c r="AD44" i="37" s="1"/>
  <c r="AD45" i="37" s="1"/>
  <c r="AD46" i="37" s="1"/>
  <c r="AD47" i="37" s="1"/>
  <c r="AD48" i="37" s="1"/>
  <c r="AD49" i="37" s="1"/>
  <c r="AD50" i="37" s="1"/>
  <c r="AD51" i="37" s="1"/>
  <c r="AD52" i="37" s="1"/>
  <c r="AD53" i="37" s="1"/>
  <c r="AD54" i="37" s="1"/>
  <c r="AA48" i="1"/>
  <c r="AC48" i="1" s="1"/>
  <c r="AA44" i="1"/>
  <c r="AC44" i="1" s="1"/>
  <c r="AA39" i="1"/>
  <c r="AC39" i="1" s="1"/>
  <c r="Y69" i="37"/>
  <c r="D69" i="37"/>
  <c r="AM69" i="37"/>
  <c r="K69" i="37"/>
  <c r="AF69" i="37"/>
  <c r="AM35" i="37"/>
  <c r="R69" i="37"/>
  <c r="AF35" i="37"/>
  <c r="AA50" i="10" l="1"/>
  <c r="AC50" i="10" s="1"/>
  <c r="AA47" i="11"/>
  <c r="AC55" i="11"/>
  <c r="AR64" i="37"/>
  <c r="AA27" i="1"/>
  <c r="AC27" i="1" s="1"/>
  <c r="I9" i="11"/>
  <c r="H49" i="43"/>
  <c r="C46" i="39" s="1"/>
  <c r="AA37" i="12"/>
  <c r="AC37" i="12" s="1"/>
  <c r="I9" i="10"/>
  <c r="H48" i="43"/>
  <c r="C45" i="39" s="1"/>
  <c r="I9" i="3"/>
  <c r="H41" i="43"/>
  <c r="C38" i="39" s="1"/>
  <c r="I9" i="12"/>
  <c r="H50" i="43"/>
  <c r="C47" i="39" s="1"/>
  <c r="I9" i="6"/>
  <c r="H44" i="43"/>
  <c r="C41" i="39" s="1"/>
  <c r="I9" i="13"/>
  <c r="H40" i="43"/>
  <c r="C37" i="39" s="1"/>
  <c r="I9" i="4"/>
  <c r="H42" i="43"/>
  <c r="C39" i="39" s="1"/>
  <c r="I9" i="5"/>
  <c r="H43" i="43"/>
  <c r="C40" i="39" s="1"/>
  <c r="I9" i="9"/>
  <c r="H47" i="43"/>
  <c r="F51" i="43"/>
  <c r="S80" i="37"/>
  <c r="S82" i="37" s="1"/>
  <c r="AC47" i="11"/>
  <c r="AA39" i="11"/>
  <c r="AC39" i="11" s="1"/>
  <c r="AA42" i="10"/>
  <c r="AC42" i="10" s="1"/>
  <c r="AA22" i="6"/>
  <c r="AC22" i="6" s="1"/>
  <c r="AA31" i="11"/>
  <c r="AC31" i="11" s="1"/>
  <c r="AA46" i="6"/>
  <c r="AC46" i="6" s="1"/>
  <c r="AA34" i="10"/>
  <c r="AC34" i="10" s="1"/>
  <c r="AA21" i="9"/>
  <c r="AC21" i="9" s="1"/>
  <c r="AA21" i="12"/>
  <c r="AC21" i="12" s="1"/>
  <c r="AA45" i="12"/>
  <c r="AC45" i="12" s="1"/>
  <c r="AA54" i="6"/>
  <c r="AC54" i="6" s="1"/>
  <c r="AA29" i="12"/>
  <c r="AC29" i="12" s="1"/>
  <c r="AA43" i="4"/>
  <c r="AC43" i="4" s="1"/>
  <c r="AA53" i="12"/>
  <c r="AC53" i="12" s="1"/>
  <c r="AD56" i="1"/>
  <c r="AA35" i="4"/>
  <c r="AC35" i="4" s="1"/>
  <c r="AA51" i="4"/>
  <c r="AC52" i="12"/>
  <c r="AC57" i="12" s="1"/>
  <c r="AA47" i="9"/>
  <c r="AC47" i="9" s="1"/>
  <c r="AC56" i="9" s="1"/>
  <c r="AA37" i="9"/>
  <c r="AC37" i="9" s="1"/>
  <c r="AA53" i="9"/>
  <c r="AC53" i="9" s="1"/>
  <c r="AA45" i="9"/>
  <c r="AC45" i="9" s="1"/>
  <c r="AA29" i="9"/>
  <c r="AC29" i="9" s="1"/>
  <c r="AA30" i="6"/>
  <c r="AC30" i="6" s="1"/>
  <c r="AA28" i="5"/>
  <c r="AC28" i="5" s="1"/>
  <c r="AA33" i="5"/>
  <c r="AC33" i="5" s="1"/>
  <c r="AA28" i="3"/>
  <c r="AC28" i="3" s="1"/>
  <c r="AA55" i="3"/>
  <c r="AC55" i="3" s="1"/>
  <c r="AA28" i="13"/>
  <c r="AC28" i="13" s="1"/>
  <c r="S56" i="1"/>
  <c r="Y74" i="37" s="1"/>
  <c r="AD55" i="37"/>
  <c r="AD56" i="37" s="1"/>
  <c r="AD57" i="37" s="1"/>
  <c r="AD58" i="37" s="1"/>
  <c r="AD59" i="37" s="1"/>
  <c r="AD60" i="37" s="1"/>
  <c r="AD61" i="37" s="1"/>
  <c r="AD62" i="37" s="1"/>
  <c r="AD63" i="37" s="1"/>
  <c r="AD64" i="37" s="1"/>
  <c r="AD65" i="37" s="1"/>
  <c r="AD66" i="37" s="1"/>
  <c r="AD67" i="37" s="1"/>
  <c r="AK38" i="37" s="1"/>
  <c r="AK39" i="37" s="1"/>
  <c r="AK40" i="37" s="1"/>
  <c r="AK41" i="37" s="1"/>
  <c r="AK42" i="37" s="1"/>
  <c r="AK43" i="37" s="1"/>
  <c r="AK44" i="37" s="1"/>
  <c r="AK45" i="37" s="1"/>
  <c r="AK46" i="37" s="1"/>
  <c r="AK47" i="37" s="1"/>
  <c r="AK48" i="37" s="1"/>
  <c r="AK49" i="37" s="1"/>
  <c r="AK50" i="37" s="1"/>
  <c r="AK51" i="37" s="1"/>
  <c r="AK52" i="37" s="1"/>
  <c r="AK53" i="37" s="1"/>
  <c r="AK54" i="37" s="1"/>
  <c r="AK55" i="37" s="1"/>
  <c r="AK56" i="37" s="1"/>
  <c r="AK57" i="37" s="1"/>
  <c r="AK58" i="37" s="1"/>
  <c r="AK59" i="37" s="1"/>
  <c r="AK60" i="37" s="1"/>
  <c r="AK61" i="37" s="1"/>
  <c r="AK62" i="37" s="1"/>
  <c r="AK63" i="37" s="1"/>
  <c r="AK64" i="37" s="1"/>
  <c r="AK65" i="37" s="1"/>
  <c r="AK66" i="37" s="1"/>
  <c r="AK67" i="37" s="1"/>
  <c r="AK68" i="37" s="1"/>
  <c r="AA43" i="1"/>
  <c r="AC43" i="1" s="1"/>
  <c r="AA51" i="1"/>
  <c r="AC51" i="1" s="1"/>
  <c r="AA35" i="1"/>
  <c r="AC35" i="1" s="1"/>
  <c r="C44" i="39"/>
  <c r="C43" i="39"/>
  <c r="C42" i="39"/>
  <c r="I8" i="13"/>
  <c r="I15" i="15"/>
  <c r="D50" i="43" s="1"/>
  <c r="Y75" i="37" l="1"/>
  <c r="H39" i="43"/>
  <c r="AA38" i="6"/>
  <c r="AC38" i="6" s="1"/>
  <c r="AA37" i="6"/>
  <c r="AC37" i="6" s="1"/>
  <c r="AC56" i="6" s="1"/>
  <c r="AA37" i="5"/>
  <c r="AC37" i="5" s="1"/>
  <c r="S41" i="5"/>
  <c r="AA31" i="3"/>
  <c r="AC31" i="3" s="1"/>
  <c r="AA32" i="13"/>
  <c r="AC32" i="13" s="1"/>
  <c r="I14" i="15"/>
  <c r="D49" i="43" s="1"/>
  <c r="I13" i="15"/>
  <c r="D48" i="43" s="1"/>
  <c r="I12" i="15"/>
  <c r="D47" i="43" s="1"/>
  <c r="I11" i="15"/>
  <c r="D46" i="43" s="1"/>
  <c r="I10" i="15"/>
  <c r="D45" i="43" s="1"/>
  <c r="I9" i="15"/>
  <c r="D44" i="43" s="1"/>
  <c r="I8" i="15"/>
  <c r="D43" i="43" s="1"/>
  <c r="I7" i="15"/>
  <c r="D42" i="43" s="1"/>
  <c r="I6" i="15"/>
  <c r="D41" i="43" s="1"/>
  <c r="I5" i="15"/>
  <c r="D40" i="43" s="1"/>
  <c r="I4" i="15"/>
  <c r="D39" i="43" s="1"/>
  <c r="C50" i="43"/>
  <c r="C49" i="43"/>
  <c r="C48" i="43"/>
  <c r="C47" i="43"/>
  <c r="C46" i="43"/>
  <c r="C45" i="43"/>
  <c r="C44" i="43"/>
  <c r="C43" i="43"/>
  <c r="C42" i="43"/>
  <c r="C41" i="43"/>
  <c r="C40" i="43"/>
  <c r="C39" i="43"/>
  <c r="E15" i="15"/>
  <c r="B50" i="43" s="1"/>
  <c r="B47" i="39" s="1"/>
  <c r="E14" i="15"/>
  <c r="B49" i="43" s="1"/>
  <c r="B46" i="39" s="1"/>
  <c r="E13" i="15"/>
  <c r="B48" i="43" s="1"/>
  <c r="B45" i="39" s="1"/>
  <c r="E12" i="15"/>
  <c r="B47" i="43" s="1"/>
  <c r="B44" i="39" s="1"/>
  <c r="E11" i="15"/>
  <c r="B46" i="43" s="1"/>
  <c r="B43" i="39" s="1"/>
  <c r="E10" i="15"/>
  <c r="B45" i="43" s="1"/>
  <c r="B42" i="39" s="1"/>
  <c r="E9" i="15"/>
  <c r="B44" i="43" s="1"/>
  <c r="B41" i="39" s="1"/>
  <c r="E8" i="15"/>
  <c r="B43" i="43" s="1"/>
  <c r="B40" i="39" s="1"/>
  <c r="E7" i="15"/>
  <c r="B42" i="43" s="1"/>
  <c r="B39" i="39" s="1"/>
  <c r="E6" i="15"/>
  <c r="B41" i="43" s="1"/>
  <c r="B38" i="39" s="1"/>
  <c r="E5" i="15"/>
  <c r="H20" i="11"/>
  <c r="H20" i="10"/>
  <c r="E20" i="10"/>
  <c r="H20" i="5"/>
  <c r="E20" i="5"/>
  <c r="H20" i="4"/>
  <c r="E20" i="4"/>
  <c r="H20" i="3"/>
  <c r="H20" i="13"/>
  <c r="H51" i="43" l="1"/>
  <c r="L39" i="43"/>
  <c r="L40" i="43" s="1"/>
  <c r="L41" i="43" s="1"/>
  <c r="L42" i="43" s="1"/>
  <c r="L43" i="43" s="1"/>
  <c r="L44" i="43" s="1"/>
  <c r="L45" i="43" s="1"/>
  <c r="L46" i="43" s="1"/>
  <c r="L47" i="43" s="1"/>
  <c r="L48" i="43" s="1"/>
  <c r="L49" i="43" s="1"/>
  <c r="L50" i="43" s="1"/>
  <c r="I20" i="4"/>
  <c r="AA41" i="5"/>
  <c r="AC41" i="5" s="1"/>
  <c r="AA37" i="3"/>
  <c r="AC37" i="3" s="1"/>
  <c r="U37" i="3" s="1"/>
  <c r="S39" i="3"/>
  <c r="AA37" i="13"/>
  <c r="AC37" i="13" s="1"/>
  <c r="D51" i="43"/>
  <c r="C51" i="43"/>
  <c r="B40" i="43"/>
  <c r="E74" i="37"/>
  <c r="E75" i="37" s="1"/>
  <c r="S74" i="37"/>
  <c r="S75" i="37" s="1"/>
  <c r="L74" i="37"/>
  <c r="L75" i="37" s="1"/>
  <c r="E20" i="11"/>
  <c r="I20" i="11" s="1"/>
  <c r="AA20" i="1"/>
  <c r="AC56" i="1" s="1"/>
  <c r="I7" i="1" s="1"/>
  <c r="I20" i="13"/>
  <c r="I20" i="5"/>
  <c r="E20" i="3"/>
  <c r="I20" i="3" s="1"/>
  <c r="I20" i="10"/>
  <c r="AA27" i="4" l="1"/>
  <c r="AC27" i="4" s="1"/>
  <c r="I23" i="3"/>
  <c r="AA23" i="3" s="1"/>
  <c r="AC23" i="3" s="1"/>
  <c r="I57" i="3"/>
  <c r="I24" i="13"/>
  <c r="AA24" i="13" s="1"/>
  <c r="AC24" i="13" s="1"/>
  <c r="I54" i="13"/>
  <c r="U39" i="3"/>
  <c r="U57" i="3"/>
  <c r="I26" i="10"/>
  <c r="AA26" i="10" s="1"/>
  <c r="AC26" i="10" s="1"/>
  <c r="I56" i="10"/>
  <c r="I23" i="11"/>
  <c r="AA23" i="11" s="1"/>
  <c r="AC23" i="11" s="1"/>
  <c r="I25" i="5"/>
  <c r="AA25" i="5" s="1"/>
  <c r="AC25" i="5" s="1"/>
  <c r="I56" i="5"/>
  <c r="AA20" i="11"/>
  <c r="AC20" i="11" s="1"/>
  <c r="AA20" i="10"/>
  <c r="AC20" i="10" s="1"/>
  <c r="AC56" i="10" s="1"/>
  <c r="AA46" i="5"/>
  <c r="AC46" i="5" s="1"/>
  <c r="AA20" i="5"/>
  <c r="AC20" i="5" s="1"/>
  <c r="AC51" i="4"/>
  <c r="AA20" i="4"/>
  <c r="AC20" i="4" s="1"/>
  <c r="AC55" i="4" s="1"/>
  <c r="U47" i="3"/>
  <c r="AA39" i="3"/>
  <c r="AC39" i="3" s="1"/>
  <c r="AA20" i="3"/>
  <c r="AC20" i="3" s="1"/>
  <c r="AA40" i="13"/>
  <c r="AC40" i="13" s="1"/>
  <c r="AA20" i="13"/>
  <c r="AC20" i="13" s="1"/>
  <c r="B37" i="39"/>
  <c r="B48" i="39" s="1"/>
  <c r="B51" i="43"/>
  <c r="AC56" i="5" l="1"/>
  <c r="AA49" i="5"/>
  <c r="AC49" i="5" s="1"/>
  <c r="AA46" i="3"/>
  <c r="AC46" i="3" s="1"/>
  <c r="AC57" i="3" s="1"/>
  <c r="S47" i="3"/>
  <c r="AA47" i="3" s="1"/>
  <c r="AC47" i="3" s="1"/>
  <c r="AA46" i="13"/>
  <c r="AC46" i="13" s="1"/>
  <c r="AC54" i="13" s="1"/>
  <c r="I7" i="13" s="1"/>
  <c r="C36" i="39"/>
  <c r="I9" i="1"/>
  <c r="I10" i="1" s="1"/>
  <c r="I10" i="13" s="1"/>
  <c r="I10" i="3" s="1"/>
  <c r="I7" i="3" l="1"/>
  <c r="I7" i="4" s="1"/>
  <c r="I7" i="5" s="1"/>
  <c r="I7" i="6" s="1"/>
  <c r="I7" i="7" s="1"/>
  <c r="I7" i="8" s="1"/>
  <c r="I7" i="9" s="1"/>
  <c r="I7" i="10" s="1"/>
  <c r="I7" i="11" s="1"/>
  <c r="I7" i="12" s="1"/>
  <c r="AA48" i="13"/>
  <c r="AC48" i="13" s="1"/>
  <c r="C48" i="39"/>
  <c r="D48" i="39" s="1"/>
  <c r="D36" i="39"/>
  <c r="D37" i="39" s="1"/>
  <c r="D38" i="39" s="1"/>
  <c r="D39" i="39" s="1"/>
  <c r="D40" i="39" s="1"/>
  <c r="D41" i="39" s="1"/>
  <c r="D42" i="39" s="1"/>
  <c r="D43" i="39" s="1"/>
  <c r="D44" i="39" s="1"/>
  <c r="D45" i="39" s="1"/>
  <c r="D46" i="39" s="1"/>
  <c r="D47" i="39" s="1"/>
  <c r="L51" i="43"/>
  <c r="D54" i="43" s="1"/>
  <c r="I10" i="4" l="1"/>
  <c r="I10" i="5" s="1"/>
  <c r="I10" i="6" s="1"/>
  <c r="I10" i="7" s="1"/>
  <c r="D35" i="40"/>
  <c r="B36" i="40" s="1"/>
  <c r="D36" i="40" s="1"/>
  <c r="B37" i="40" s="1"/>
  <c r="D37" i="40" s="1"/>
  <c r="B38" i="40" s="1"/>
  <c r="D38" i="40" s="1"/>
  <c r="B39" i="40" s="1"/>
  <c r="D39" i="40" s="1"/>
  <c r="B40" i="40" s="1"/>
  <c r="D40" i="40" s="1"/>
  <c r="B41" i="40" s="1"/>
  <c r="D41" i="40" s="1"/>
  <c r="B42" i="40" s="1"/>
  <c r="D42" i="40" s="1"/>
  <c r="B43" i="40" s="1"/>
  <c r="D43" i="40" s="1"/>
  <c r="B44" i="40" s="1"/>
  <c r="D44" i="40" s="1"/>
  <c r="B45" i="40" s="1"/>
  <c r="D45" i="40" s="1"/>
  <c r="B46" i="40" s="1"/>
  <c r="D46" i="40" s="1"/>
  <c r="D47" i="40" s="1"/>
  <c r="C47" i="40"/>
  <c r="I10" i="8" l="1"/>
  <c r="I10" i="9" s="1"/>
  <c r="I10" i="10" s="1"/>
  <c r="I10" i="11" s="1"/>
  <c r="I10" i="1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<sst xmlns="http://schemas.openxmlformats.org/spreadsheetml/2006/main" count="2057" uniqueCount="219">
  <si>
    <t>Nom :</t>
  </si>
  <si>
    <t xml:space="preserve"> </t>
  </si>
  <si>
    <t>Prénom :</t>
  </si>
  <si>
    <t>MOIS :</t>
  </si>
  <si>
    <t xml:space="preserve">Fonction </t>
  </si>
  <si>
    <t>ETP :</t>
  </si>
  <si>
    <t>Année :</t>
  </si>
  <si>
    <t>Cumul delta</t>
  </si>
  <si>
    <t>Horaires prévus dans l'emploi du temps</t>
  </si>
  <si>
    <t>Jours</t>
  </si>
  <si>
    <t>Date</t>
  </si>
  <si>
    <t>H début</t>
  </si>
  <si>
    <t>H fin</t>
  </si>
  <si>
    <t>Temps de travail matin</t>
  </si>
  <si>
    <t xml:space="preserve">H fin </t>
  </si>
  <si>
    <t>Temps de travail après-midi</t>
  </si>
  <si>
    <t>TOTAL JOURNEE</t>
  </si>
  <si>
    <t>Justification</t>
  </si>
  <si>
    <t>Dimanche</t>
  </si>
  <si>
    <t>Lundi</t>
  </si>
  <si>
    <t>Mardi</t>
  </si>
  <si>
    <t>Mercredi</t>
  </si>
  <si>
    <t>Jeudi</t>
  </si>
  <si>
    <t>Vendredi</t>
  </si>
  <si>
    <t>Samedi</t>
  </si>
  <si>
    <t>Horaires réalisés</t>
  </si>
  <si>
    <t>CA</t>
  </si>
  <si>
    <t>Liste déroulante</t>
  </si>
  <si>
    <t>Calcul CP</t>
  </si>
  <si>
    <t>CP</t>
  </si>
  <si>
    <t>Calcul CA</t>
  </si>
  <si>
    <t>Delta retenu</t>
  </si>
  <si>
    <t>Journée de solidarité</t>
  </si>
  <si>
    <t>TOTAL Delta d'heures mensuel :</t>
  </si>
  <si>
    <t>Férié</t>
  </si>
  <si>
    <t>TOTAL</t>
  </si>
  <si>
    <t>Heures de formation</t>
  </si>
  <si>
    <t>Heures de délégation</t>
  </si>
  <si>
    <t>Ecart prévus/réalisé</t>
  </si>
  <si>
    <t>HEURES MENSUEL</t>
  </si>
  <si>
    <t>CIBLE DELTA</t>
  </si>
  <si>
    <t xml:space="preserve">DELTA CIBLE </t>
  </si>
  <si>
    <t>CIBLE</t>
  </si>
  <si>
    <t xml:space="preserve">HEURES MENSUEL </t>
  </si>
  <si>
    <t>Emploi et temps de travail</t>
  </si>
  <si>
    <t>JANVIER</t>
  </si>
  <si>
    <t>FEVRIER</t>
  </si>
  <si>
    <t>MARS</t>
  </si>
  <si>
    <t>AVRIL</t>
  </si>
  <si>
    <t>MAI</t>
  </si>
  <si>
    <t>JUIN</t>
  </si>
  <si>
    <t>M</t>
  </si>
  <si>
    <t>V</t>
  </si>
  <si>
    <t>L</t>
  </si>
  <si>
    <t>S</t>
  </si>
  <si>
    <t>J</t>
  </si>
  <si>
    <t>D</t>
  </si>
  <si>
    <t>Total heures mois =</t>
  </si>
  <si>
    <t>JUILLET</t>
  </si>
  <si>
    <t>AOUT</t>
  </si>
  <si>
    <t>SEPTEMBRE</t>
  </si>
  <si>
    <t>OCTOBRE</t>
  </si>
  <si>
    <t>NOVEMBRE</t>
  </si>
  <si>
    <t>DECEMBRE</t>
  </si>
  <si>
    <t>Congés Payés annuels</t>
  </si>
  <si>
    <t>Congés Ancienneté</t>
  </si>
  <si>
    <t>Heures travaillées</t>
  </si>
  <si>
    <t>Droits CP</t>
  </si>
  <si>
    <t>Droits CT</t>
  </si>
  <si>
    <t xml:space="preserve">Droits CA </t>
  </si>
  <si>
    <t>CP pris</t>
  </si>
  <si>
    <t>CT pris</t>
  </si>
  <si>
    <t>CA pris</t>
  </si>
  <si>
    <t>Réalisées</t>
  </si>
  <si>
    <t>Solde CP</t>
  </si>
  <si>
    <t>Solde CT</t>
  </si>
  <si>
    <t>Solde CA</t>
  </si>
  <si>
    <t>Delta</t>
  </si>
  <si>
    <t>Si positif = heures à récupérer</t>
  </si>
  <si>
    <t>Si négatif = heures dûes</t>
  </si>
  <si>
    <t>Enfant malade</t>
  </si>
  <si>
    <t>Droits</t>
  </si>
  <si>
    <t>Heures réalisées</t>
  </si>
  <si>
    <t>Jours pris</t>
  </si>
  <si>
    <t>Repos acquis</t>
  </si>
  <si>
    <t>Solde</t>
  </si>
  <si>
    <t>Repos pris</t>
  </si>
  <si>
    <t>Repos compensateur N-1</t>
  </si>
  <si>
    <t>Repos quotidien reduit</t>
  </si>
  <si>
    <t>repos compensateur travail jour férié</t>
  </si>
  <si>
    <t>SUIVI ANNUALISATION - 2024</t>
  </si>
  <si>
    <t>Prénom NOM :</t>
  </si>
  <si>
    <t>Fonction :</t>
  </si>
  <si>
    <t>Temps de travail :</t>
  </si>
  <si>
    <t>Libellé</t>
  </si>
  <si>
    <t>Nombre</t>
  </si>
  <si>
    <t>Unité</t>
  </si>
  <si>
    <t>Commentaires</t>
  </si>
  <si>
    <t>Nombre de jours en contrat</t>
  </si>
  <si>
    <t>jours</t>
  </si>
  <si>
    <t>Nombre de samedi et dimanche</t>
  </si>
  <si>
    <t>Nombre de jours fériés sur la période</t>
  </si>
  <si>
    <t>Horaire moyen</t>
  </si>
  <si>
    <t>heures</t>
  </si>
  <si>
    <t>Nombre d'ETP</t>
  </si>
  <si>
    <t>etp</t>
  </si>
  <si>
    <t>Congés payés (jours ouvrables)</t>
  </si>
  <si>
    <t>Quota dû sans CP</t>
  </si>
  <si>
    <t>Quota dû avec CP</t>
  </si>
  <si>
    <t xml:space="preserve">Mode de fonctionnement: </t>
  </si>
  <si>
    <t xml:space="preserve">Toutes les cellules sont verrouillées à l'exception des cellules </t>
  </si>
  <si>
    <t>Suivi annualisation</t>
  </si>
  <si>
    <t>Mois</t>
  </si>
  <si>
    <t>Nombre de CP Pris</t>
  </si>
  <si>
    <t>Nombre de CT Pris</t>
  </si>
  <si>
    <t>Jours CA 
Pris</t>
  </si>
  <si>
    <t>Nombre de jours fériés pris</t>
  </si>
  <si>
    <t>Heures d'astreintes</t>
  </si>
  <si>
    <t>Seuil annuel individuel Heures supplémentaires</t>
  </si>
  <si>
    <t>Heures récupérées avant fin période</t>
  </si>
  <si>
    <t>Heures supplémentaires payées par anticipation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</si>
  <si>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</si>
  <si>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</si>
  <si>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</si>
  <si>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</si>
  <si>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</si>
  <si>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</si>
  <si>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</si>
  <si>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</si>
  <si>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</si>
  <si>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</si>
  <si>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</si>
  <si>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</si>
  <si>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Solde REC Année N-1</t>
  </si>
  <si>
    <t>Solde heures au 31/12/2024</t>
  </si>
  <si>
    <t>Changement d'ETP en cours d'année</t>
  </si>
  <si>
    <t>Date de début</t>
  </si>
  <si>
    <t>Indiquer la date de départ du contrat ou début d'année</t>
  </si>
  <si>
    <t>Indiquer le nombre d'ETP 1er contrat</t>
  </si>
  <si>
    <t>Date changement ETP n°1</t>
  </si>
  <si>
    <t>Indiquer la date de changement de contrat</t>
  </si>
  <si>
    <t>Nouveau nombre ETP n°1</t>
  </si>
  <si>
    <t>Indiquer le nouveau nombre d'ETP</t>
  </si>
  <si>
    <t>Date changement ETP n°2</t>
  </si>
  <si>
    <t>Nouveau nombre ETP n°2</t>
  </si>
  <si>
    <t>Date de fin</t>
  </si>
  <si>
    <t>Indiquer la date de fin ou fin d'année 31/12/N</t>
  </si>
  <si>
    <t>journée de solidarité</t>
  </si>
  <si>
    <t>indiquer le nombre de congés planifiés dans l'année</t>
  </si>
  <si>
    <t>Delta quota (Quota dû avec CP - Cumul heures réalisées)</t>
  </si>
  <si>
    <t xml:space="preserve">Avril </t>
  </si>
  <si>
    <t>Durée annuelle attendue (DAA)</t>
  </si>
  <si>
    <t>Solde à programmer (DAA - Temps de travail effectif (TTE) - absence)</t>
  </si>
  <si>
    <t>Heures 
réalisées (TTE)</t>
  </si>
  <si>
    <t>Heures absence Maladie / AT au-delà de 35 heures</t>
  </si>
  <si>
    <t>Rappel du seuil</t>
  </si>
  <si>
    <t>Date d'entrée</t>
  </si>
  <si>
    <t>Date de sortie</t>
  </si>
  <si>
    <t>indiquer la date de début de contrat du salarié</t>
  </si>
  <si>
    <t>indiquer la date de fin de contrat du salarié ou fin d'année au 31/12/N</t>
  </si>
  <si>
    <t>Indiquer le nombre de jours fériés (se reporter au calendrier)</t>
  </si>
  <si>
    <t>Suivi annualisation en cas de changement ETP</t>
  </si>
  <si>
    <t>TOTAL heures mensuel prévus :</t>
  </si>
  <si>
    <t>TOTAL heures mensuel réalisés :</t>
  </si>
  <si>
    <t>JC</t>
  </si>
  <si>
    <t>EM</t>
  </si>
  <si>
    <t>Calcul Férié</t>
  </si>
  <si>
    <t>Cumul delta fin de mois</t>
  </si>
  <si>
    <t>Prénom + Nom salarié:</t>
  </si>
  <si>
    <t>Fonction:</t>
  </si>
  <si>
    <t>Cas n°2:</t>
  </si>
  <si>
    <t>Salarié temps plein ou partiel entrée ou sortie en cours d'année</t>
  </si>
  <si>
    <t>Préciser le nombre d'ETP selon le contrat</t>
  </si>
  <si>
    <t>indiquer le nombre de congés planifiés sur la période</t>
  </si>
  <si>
    <t>Droit Nombre acquis de CA</t>
  </si>
  <si>
    <t>Droit Nombre acquis de fractionnement</t>
  </si>
  <si>
    <t xml:space="preserve">jours </t>
  </si>
  <si>
    <t xml:space="preserve">repos quotidien </t>
  </si>
  <si>
    <t>Heures réalisées (TTE)</t>
  </si>
  <si>
    <t>Rubriques</t>
  </si>
  <si>
    <t xml:space="preserve">Suivi horaire </t>
  </si>
  <si>
    <t>Suivi horaire</t>
  </si>
  <si>
    <t xml:space="preserve">POURQUOI? </t>
  </si>
  <si>
    <t>Temps d'absence autre que pause légale/ RC</t>
  </si>
  <si>
    <t xml:space="preserve">Absence maladie /AT </t>
  </si>
  <si>
    <t xml:space="preserve">Heures jour férié acquis </t>
  </si>
  <si>
    <t>Heures sur Astreinte acquis</t>
  </si>
  <si>
    <t>repos quotidien reduis acquis</t>
  </si>
  <si>
    <t xml:space="preserve">Repos compensateur JOUR FERIE pris </t>
  </si>
  <si>
    <t>Repos compensateur QUOTIDIEN REDUIT pris</t>
  </si>
  <si>
    <t>Heures sur Astreinte pris</t>
  </si>
  <si>
    <t xml:space="preserve">Sous total </t>
  </si>
  <si>
    <t>roulement</t>
  </si>
  <si>
    <t>Roulement:</t>
  </si>
  <si>
    <t>3/6 semaines</t>
  </si>
  <si>
    <t>2/4/8 semaines</t>
  </si>
  <si>
    <t>Roulement</t>
  </si>
  <si>
    <t>AT/AM</t>
  </si>
  <si>
    <t>EF</t>
  </si>
  <si>
    <t>CIBLE DAA</t>
  </si>
  <si>
    <t xml:space="preserve">A completer si necessaire </t>
  </si>
  <si>
    <t>Droit Nombre acquis de CT/CASS</t>
  </si>
  <si>
    <t>CT/CASS</t>
  </si>
  <si>
    <t>Calcul CT/CASS</t>
  </si>
  <si>
    <t>Congés Trimestriels/Congés Asso</t>
  </si>
  <si>
    <t xml:space="preserve">Repos quotidien reduit </t>
  </si>
  <si>
    <t>DAA</t>
  </si>
  <si>
    <t xml:space="preserve">repos compensateur sur astreinte </t>
  </si>
  <si>
    <t>Heures astreinte</t>
  </si>
  <si>
    <t>Validation par le supérieur hiérarchique le :</t>
  </si>
  <si>
    <t xml:space="preserve">Signature </t>
  </si>
  <si>
    <t>Nom et prénom</t>
  </si>
  <si>
    <t>Validation par le salarié le :</t>
  </si>
  <si>
    <t>Heures d'absence AT/AM</t>
  </si>
  <si>
    <t>Maeva DE OLIVEIRA</t>
  </si>
  <si>
    <t xml:space="preserve">Assistante RH </t>
  </si>
  <si>
    <t>Date d'embauche: 03/06/2019</t>
  </si>
  <si>
    <r>
      <rPr>
        <b/>
        <sz val="18"/>
        <color theme="4" tint="-0.249977111117893"/>
        <rFont val="Calibri"/>
        <family val="2"/>
        <scheme val="minor"/>
      </rPr>
      <t>Planning 2024 - SIEGE</t>
    </r>
    <r>
      <rPr>
        <b/>
        <sz val="16"/>
        <color theme="4" tint="-0.249977111117893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Mise à jour le 21/12/2023</t>
    </r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</si>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</sst>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h:mm;@"/>
    <numFmt numFmtId="165" formatCode="[$-40C]d\-mmm;@"/>
    <numFmt numFmtId="166" formatCode="[h]:mm"/>
    <numFmt numFmtId="167" formatCode="[h]\ :\ mm\ ;\ @"/>
    <numFmt numFmtId="168" formatCode="_-* #,##0.00\ _€_-;\-* #,##0.00\ _€_-;_-* &quot;-&quot;??\ _€_-;_-@_-"/>
    <numFmt numFmtId="169" formatCode="_-* #,##0\ _€_-;\-* #,##0\ _€_-;_-* &quot;-&quot;??\ _€_-;_-@_-"/>
    <numFmt numFmtId="170" formatCode="[$-F400]h:mm:ss\ AM/PM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Exo 2"/>
    </font>
    <font>
      <b/>
      <sz val="11"/>
      <color theme="1"/>
      <name val="Exo 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Exo 2"/>
    </font>
    <font>
      <sz val="12"/>
      <color theme="1"/>
      <name val="Exo 2"/>
    </font>
    <font>
      <sz val="14"/>
      <color theme="1"/>
      <name val="Exo 2"/>
    </font>
    <font>
      <b/>
      <sz val="12"/>
      <name val="Exo 2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Exo 2"/>
    </font>
    <font>
      <sz val="16"/>
      <color theme="1"/>
      <name val="Exo 2"/>
    </font>
    <font>
      <b/>
      <sz val="20"/>
      <color theme="1"/>
      <name val="Exo 2"/>
    </font>
    <font>
      <b/>
      <sz val="20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6"/>
      <color theme="1"/>
      <name val="Exo 2"/>
    </font>
    <font>
      <b/>
      <sz val="16"/>
      <color rgb="FFFF0000"/>
      <name val="Exo 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Exo 2"/>
    </font>
    <font>
      <sz val="16"/>
      <color rgb="FFFF0000"/>
      <name val="Exo 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4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rgb="FF1E1E1E"/>
      <name val="Segoe UI"/>
      <family val="2"/>
    </font>
    <font>
      <b/>
      <sz val="11"/>
      <color rgb="FFFF0000"/>
      <name val="Exo 2"/>
    </font>
    <font>
      <b/>
      <sz val="14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ED9"/>
        <bgColor indexed="64"/>
      </patternFill>
    </fill>
  </fills>
  <borders count="10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0">
    <xf numFmtId="0" fontId="0" fillId="0" borderId="0" xfId="0"/>
    <xf numFmtId="49" fontId="13" fillId="0" borderId="0" xfId="1" applyNumberFormat="1" applyFont="1" applyBorder="1" applyAlignment="1" applyProtection="1">
      <alignment vertical="center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20" fillId="0" borderId="0" xfId="0" applyFont="1" applyAlignment="1">
      <alignment horizontal="left"/>
    </xf>
    <xf numFmtId="0" fontId="4" fillId="0" borderId="0" xfId="0" applyFont="1"/>
    <xf numFmtId="0" fontId="10" fillId="0" borderId="0" xfId="0" applyFont="1"/>
    <xf numFmtId="0" fontId="6" fillId="0" borderId="10" xfId="0" applyFont="1" applyBorder="1" applyAlignment="1">
      <alignment horizontal="center" vertical="center"/>
    </xf>
    <xf numFmtId="0" fontId="2" fillId="3" borderId="12" xfId="0" applyFont="1" applyFill="1" applyBorder="1"/>
    <xf numFmtId="0" fontId="10" fillId="0" borderId="6" xfId="0" applyFont="1" applyBorder="1"/>
    <xf numFmtId="0" fontId="11" fillId="0" borderId="6" xfId="0" applyFont="1" applyBorder="1"/>
    <xf numFmtId="164" fontId="8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 wrapText="1"/>
    </xf>
    <xf numFmtId="164" fontId="8" fillId="4" borderId="10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/>
    <xf numFmtId="0" fontId="9" fillId="3" borderId="10" xfId="0" applyFont="1" applyFill="1" applyBorder="1" applyAlignment="1">
      <alignment horizontal="center"/>
    </xf>
    <xf numFmtId="164" fontId="7" fillId="0" borderId="10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0" fillId="3" borderId="12" xfId="0" applyFill="1" applyBorder="1"/>
    <xf numFmtId="49" fontId="12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center"/>
    </xf>
    <xf numFmtId="0" fontId="13" fillId="0" borderId="0" xfId="0" applyFont="1"/>
    <xf numFmtId="0" fontId="8" fillId="0" borderId="0" xfId="0" applyFont="1" applyAlignment="1">
      <alignment horizontal="right"/>
    </xf>
    <xf numFmtId="0" fontId="16" fillId="0" borderId="18" xfId="0" applyFont="1" applyBorder="1"/>
    <xf numFmtId="0" fontId="14" fillId="0" borderId="0" xfId="0" applyFont="1"/>
    <xf numFmtId="14" fontId="12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4" fontId="8" fillId="4" borderId="28" xfId="0" applyNumberFormat="1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8" fillId="4" borderId="6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164" fontId="8" fillId="4" borderId="9" xfId="0" applyNumberFormat="1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right" vertical="center"/>
      <protection locked="0"/>
    </xf>
    <xf numFmtId="0" fontId="20" fillId="0" borderId="0" xfId="0" applyFont="1"/>
    <xf numFmtId="0" fontId="0" fillId="0" borderId="6" xfId="0" applyBorder="1"/>
    <xf numFmtId="0" fontId="0" fillId="0" borderId="7" xfId="0" applyBorder="1"/>
    <xf numFmtId="0" fontId="0" fillId="0" borderId="31" xfId="0" applyBorder="1"/>
    <xf numFmtId="0" fontId="0" fillId="0" borderId="0" xfId="0" applyAlignment="1">
      <alignment horizontal="left"/>
    </xf>
    <xf numFmtId="0" fontId="27" fillId="0" borderId="0" xfId="2"/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/>
    </xf>
    <xf numFmtId="0" fontId="34" fillId="0" borderId="0" xfId="0" applyFont="1" applyAlignment="1">
      <alignment horizontal="center" vertical="center"/>
    </xf>
    <xf numFmtId="164" fontId="35" fillId="2" borderId="49" xfId="0" applyNumberFormat="1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65" fontId="0" fillId="0" borderId="48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9" borderId="47" xfId="0" applyFill="1" applyBorder="1" applyAlignment="1">
      <alignment horizontal="center" vertical="center"/>
    </xf>
    <xf numFmtId="165" fontId="0" fillId="9" borderId="48" xfId="0" applyNumberFormat="1" applyFill="1" applyBorder="1" applyAlignment="1">
      <alignment horizontal="center" vertical="center"/>
    </xf>
    <xf numFmtId="0" fontId="0" fillId="10" borderId="47" xfId="0" applyFill="1" applyBorder="1" applyAlignment="1">
      <alignment horizontal="center" vertical="center"/>
    </xf>
    <xf numFmtId="165" fontId="0" fillId="10" borderId="48" xfId="0" applyNumberFormat="1" applyFill="1" applyBorder="1" applyAlignment="1">
      <alignment horizontal="center" vertical="center"/>
    </xf>
    <xf numFmtId="164" fontId="35" fillId="2" borderId="53" xfId="0" applyNumberFormat="1" applyFont="1" applyFill="1" applyBorder="1" applyAlignment="1">
      <alignment horizontal="center" vertical="center"/>
    </xf>
    <xf numFmtId="0" fontId="0" fillId="10" borderId="52" xfId="0" applyFill="1" applyBorder="1" applyAlignment="1">
      <alignment horizontal="center" vertical="center"/>
    </xf>
    <xf numFmtId="165" fontId="0" fillId="10" borderId="50" xfId="0" applyNumberFormat="1" applyFill="1" applyBorder="1" applyAlignment="1">
      <alignment horizontal="center" vertical="center"/>
    </xf>
    <xf numFmtId="165" fontId="0" fillId="0" borderId="50" xfId="0" applyNumberFormat="1" applyBorder="1" applyAlignment="1">
      <alignment horizontal="center" vertical="center"/>
    </xf>
    <xf numFmtId="0" fontId="0" fillId="9" borderId="52" xfId="0" applyFill="1" applyBorder="1" applyAlignment="1">
      <alignment horizontal="center" vertical="center"/>
    </xf>
    <xf numFmtId="165" fontId="0" fillId="9" borderId="50" xfId="0" applyNumberFormat="1" applyFill="1" applyBorder="1" applyAlignment="1">
      <alignment horizontal="center" vertical="center"/>
    </xf>
    <xf numFmtId="0" fontId="0" fillId="5" borderId="52" xfId="0" applyFill="1" applyBorder="1" applyAlignment="1">
      <alignment horizontal="center" vertical="center"/>
    </xf>
    <xf numFmtId="165" fontId="0" fillId="5" borderId="50" xfId="0" applyNumberFormat="1" applyFill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164" fontId="0" fillId="0" borderId="56" xfId="0" applyNumberFormat="1" applyBorder="1" applyAlignment="1">
      <alignment horizontal="center" vertical="center"/>
    </xf>
    <xf numFmtId="164" fontId="0" fillId="0" borderId="57" xfId="0" applyNumberForma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0" fontId="0" fillId="10" borderId="54" xfId="0" applyFill="1" applyBorder="1" applyAlignment="1">
      <alignment horizontal="center" vertical="center"/>
    </xf>
    <xf numFmtId="165" fontId="0" fillId="10" borderId="56" xfId="0" applyNumberForma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4" fontId="20" fillId="0" borderId="58" xfId="0" applyNumberFormat="1" applyFon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4" fontId="20" fillId="0" borderId="61" xfId="0" applyNumberFormat="1" applyFont="1" applyBorder="1" applyAlignment="1">
      <alignment vertical="center"/>
    </xf>
    <xf numFmtId="164" fontId="20" fillId="0" borderId="5" xfId="0" applyNumberFormat="1" applyFont="1" applyBorder="1" applyAlignment="1">
      <alignment vertical="center"/>
    </xf>
    <xf numFmtId="164" fontId="2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65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/>
    </xf>
    <xf numFmtId="0" fontId="26" fillId="0" borderId="69" xfId="0" applyFont="1" applyBorder="1" applyAlignment="1">
      <alignment horizontal="center" vertical="center"/>
    </xf>
    <xf numFmtId="0" fontId="26" fillId="8" borderId="74" xfId="0" applyFont="1" applyFill="1" applyBorder="1" applyAlignment="1">
      <alignment horizontal="center" vertical="center"/>
    </xf>
    <xf numFmtId="0" fontId="26" fillId="13" borderId="7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6" fillId="14" borderId="7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0" xfId="0" applyFont="1"/>
    <xf numFmtId="0" fontId="20" fillId="15" borderId="0" xfId="0" applyFont="1" applyFill="1" applyAlignment="1" applyProtection="1">
      <alignment horizontal="center"/>
      <protection locked="0"/>
    </xf>
    <xf numFmtId="0" fontId="39" fillId="0" borderId="0" xfId="0" applyFont="1" applyAlignment="1">
      <alignment horizontal="right"/>
    </xf>
    <xf numFmtId="0" fontId="28" fillId="16" borderId="6" xfId="0" applyFont="1" applyFill="1" applyBorder="1" applyAlignment="1">
      <alignment horizontal="center" vertical="center"/>
    </xf>
    <xf numFmtId="0" fontId="0" fillId="0" borderId="78" xfId="0" applyBorder="1"/>
    <xf numFmtId="169" fontId="0" fillId="0" borderId="78" xfId="3" applyNumberFormat="1" applyFont="1" applyBorder="1"/>
    <xf numFmtId="0" fontId="0" fillId="0" borderId="79" xfId="0" applyBorder="1"/>
    <xf numFmtId="0" fontId="0" fillId="0" borderId="80" xfId="0" applyBorder="1"/>
    <xf numFmtId="0" fontId="0" fillId="0" borderId="81" xfId="0" applyBorder="1"/>
    <xf numFmtId="0" fontId="0" fillId="0" borderId="82" xfId="0" applyBorder="1"/>
    <xf numFmtId="169" fontId="0" fillId="0" borderId="82" xfId="3" applyNumberFormat="1" applyFont="1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168" fontId="0" fillId="15" borderId="82" xfId="3" applyFont="1" applyFill="1" applyBorder="1" applyProtection="1">
      <protection locked="0"/>
    </xf>
    <xf numFmtId="0" fontId="0" fillId="0" borderId="86" xfId="0" applyBorder="1"/>
    <xf numFmtId="168" fontId="0" fillId="15" borderId="86" xfId="3" applyFont="1" applyFill="1" applyBorder="1" applyProtection="1">
      <protection locked="0"/>
    </xf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37" fillId="3" borderId="42" xfId="0" applyFont="1" applyFill="1" applyBorder="1"/>
    <xf numFmtId="168" fontId="37" fillId="3" borderId="43" xfId="3" applyFont="1" applyFill="1" applyBorder="1" applyAlignment="1">
      <alignment horizontal="center"/>
    </xf>
    <xf numFmtId="0" fontId="37" fillId="3" borderId="44" xfId="0" applyFont="1" applyFill="1" applyBorder="1" applyAlignment="1">
      <alignment horizontal="center"/>
    </xf>
    <xf numFmtId="0" fontId="37" fillId="3" borderId="0" xfId="0" applyFont="1" applyFill="1" applyAlignment="1">
      <alignment wrapText="1"/>
    </xf>
    <xf numFmtId="168" fontId="37" fillId="3" borderId="0" xfId="3" applyFont="1" applyFill="1" applyBorder="1" applyAlignment="1">
      <alignment horizontal="center"/>
    </xf>
    <xf numFmtId="0" fontId="37" fillId="3" borderId="0" xfId="0" applyFont="1" applyFill="1" applyAlignment="1">
      <alignment horizontal="center"/>
    </xf>
    <xf numFmtId="0" fontId="37" fillId="5" borderId="0" xfId="0" applyFont="1" applyFill="1"/>
    <xf numFmtId="168" fontId="37" fillId="5" borderId="0" xfId="3" applyFont="1" applyFill="1" applyBorder="1" applyAlignment="1">
      <alignment horizontal="center"/>
    </xf>
    <xf numFmtId="0" fontId="37" fillId="5" borderId="0" xfId="0" applyFont="1" applyFill="1" applyAlignment="1">
      <alignment horizontal="center"/>
    </xf>
    <xf numFmtId="0" fontId="0" fillId="5" borderId="0" xfId="0" applyFill="1"/>
    <xf numFmtId="0" fontId="37" fillId="3" borderId="0" xfId="0" applyFont="1" applyFill="1"/>
    <xf numFmtId="0" fontId="0" fillId="15" borderId="0" xfId="0" applyFill="1"/>
    <xf numFmtId="0" fontId="40" fillId="0" borderId="0" xfId="0" applyFont="1"/>
    <xf numFmtId="0" fontId="0" fillId="15" borderId="0" xfId="0" applyFill="1" applyProtection="1">
      <protection locked="0"/>
    </xf>
    <xf numFmtId="0" fontId="28" fillId="16" borderId="6" xfId="0" applyFont="1" applyFill="1" applyBorder="1" applyAlignment="1">
      <alignment horizontal="center" vertical="center" wrapText="1"/>
    </xf>
    <xf numFmtId="0" fontId="0" fillId="0" borderId="78" xfId="0" applyBorder="1" applyAlignment="1">
      <alignment horizontal="center" vertical="center"/>
    </xf>
    <xf numFmtId="168" fontId="0" fillId="15" borderId="78" xfId="3" applyFont="1" applyFill="1" applyBorder="1" applyAlignment="1" applyProtection="1">
      <alignment horizontal="center" vertical="center"/>
      <protection locked="0"/>
    </xf>
    <xf numFmtId="168" fontId="0" fillId="0" borderId="78" xfId="3" applyFont="1" applyBorder="1" applyAlignment="1">
      <alignment vertical="center"/>
    </xf>
    <xf numFmtId="0" fontId="0" fillId="0" borderId="82" xfId="0" applyBorder="1" applyAlignment="1">
      <alignment horizontal="center" vertical="center"/>
    </xf>
    <xf numFmtId="168" fontId="0" fillId="15" borderId="82" xfId="3" applyFont="1" applyFill="1" applyBorder="1" applyAlignment="1" applyProtection="1">
      <alignment horizontal="center" vertical="center"/>
      <protection locked="0"/>
    </xf>
    <xf numFmtId="168" fontId="0" fillId="0" borderId="82" xfId="3" applyFont="1" applyBorder="1" applyAlignment="1">
      <alignment vertical="center"/>
    </xf>
    <xf numFmtId="0" fontId="0" fillId="0" borderId="86" xfId="0" applyBorder="1" applyAlignment="1">
      <alignment horizontal="center" vertical="center"/>
    </xf>
    <xf numFmtId="168" fontId="0" fillId="15" borderId="86" xfId="3" applyFont="1" applyFill="1" applyBorder="1" applyAlignment="1" applyProtection="1">
      <alignment horizontal="center" vertical="center"/>
      <protection locked="0"/>
    </xf>
    <xf numFmtId="168" fontId="0" fillId="0" borderId="86" xfId="3" applyFont="1" applyBorder="1" applyAlignment="1">
      <alignment vertical="center"/>
    </xf>
    <xf numFmtId="0" fontId="20" fillId="3" borderId="6" xfId="0" applyFont="1" applyFill="1" applyBorder="1" applyAlignment="1">
      <alignment vertical="center"/>
    </xf>
    <xf numFmtId="168" fontId="20" fillId="3" borderId="6" xfId="3" applyFont="1" applyFill="1" applyBorder="1"/>
    <xf numFmtId="168" fontId="0" fillId="3" borderId="6" xfId="3" applyFont="1" applyFill="1" applyBorder="1"/>
    <xf numFmtId="168" fontId="20" fillId="18" borderId="90" xfId="0" applyNumberFormat="1" applyFont="1" applyFill="1" applyBorder="1" applyAlignment="1">
      <alignment horizontal="center" vertical="center"/>
    </xf>
    <xf numFmtId="168" fontId="20" fillId="18" borderId="0" xfId="0" applyNumberFormat="1" applyFont="1" applyFill="1" applyAlignment="1">
      <alignment horizontal="center" vertical="center"/>
    </xf>
    <xf numFmtId="168" fontId="20" fillId="12" borderId="90" xfId="0" applyNumberFormat="1" applyFont="1" applyFill="1" applyBorder="1" applyAlignment="1">
      <alignment horizontal="center" vertical="center"/>
    </xf>
    <xf numFmtId="168" fontId="20" fillId="12" borderId="0" xfId="0" applyNumberFormat="1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41" fillId="0" borderId="0" xfId="0" applyFont="1" applyAlignment="1">
      <alignment horizontal="left" vertical="center"/>
    </xf>
    <xf numFmtId="2" fontId="42" fillId="0" borderId="0" xfId="0" applyNumberFormat="1" applyFont="1" applyAlignment="1">
      <alignment vertical="center"/>
    </xf>
    <xf numFmtId="14" fontId="0" fillId="15" borderId="78" xfId="0" applyNumberFormat="1" applyFill="1" applyBorder="1" applyProtection="1">
      <protection locked="0"/>
    </xf>
    <xf numFmtId="14" fontId="0" fillId="15" borderId="82" xfId="0" applyNumberFormat="1" applyFill="1" applyBorder="1" applyProtection="1">
      <protection locked="0"/>
    </xf>
    <xf numFmtId="14" fontId="0" fillId="15" borderId="82" xfId="0" applyNumberFormat="1" applyFill="1" applyBorder="1"/>
    <xf numFmtId="168" fontId="0" fillId="0" borderId="82" xfId="3" applyFont="1" applyBorder="1"/>
    <xf numFmtId="0" fontId="20" fillId="3" borderId="42" xfId="0" applyFont="1" applyFill="1" applyBorder="1"/>
    <xf numFmtId="169" fontId="20" fillId="3" borderId="43" xfId="3" applyNumberFormat="1" applyFont="1" applyFill="1" applyBorder="1"/>
    <xf numFmtId="0" fontId="20" fillId="3" borderId="43" xfId="0" applyFont="1" applyFill="1" applyBorder="1"/>
    <xf numFmtId="0" fontId="20" fillId="3" borderId="44" xfId="0" applyFont="1" applyFill="1" applyBorder="1"/>
    <xf numFmtId="0" fontId="0" fillId="0" borderId="0" xfId="0" applyAlignment="1">
      <alignment horizontal="center" vertical="center" wrapText="1"/>
    </xf>
    <xf numFmtId="168" fontId="0" fillId="15" borderId="78" xfId="3" applyFont="1" applyFill="1" applyBorder="1" applyAlignment="1" applyProtection="1">
      <alignment vertical="center"/>
      <protection locked="0"/>
    </xf>
    <xf numFmtId="0" fontId="28" fillId="16" borderId="8" xfId="0" applyFont="1" applyFill="1" applyBorder="1" applyAlignment="1">
      <alignment horizontal="center" vertical="center"/>
    </xf>
    <xf numFmtId="167" fontId="0" fillId="0" borderId="0" xfId="0" applyNumberFormat="1"/>
    <xf numFmtId="164" fontId="0" fillId="0" borderId="6" xfId="0" applyNumberFormat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10" fillId="0" borderId="7" xfId="0" applyFont="1" applyBorder="1"/>
    <xf numFmtId="0" fontId="6" fillId="0" borderId="13" xfId="0" applyFont="1" applyBorder="1" applyAlignment="1">
      <alignment horizontal="center" vertical="center"/>
    </xf>
    <xf numFmtId="17" fontId="26" fillId="0" borderId="35" xfId="0" applyNumberFormat="1" applyFont="1" applyBorder="1"/>
    <xf numFmtId="0" fontId="26" fillId="0" borderId="36" xfId="0" applyFont="1" applyBorder="1"/>
    <xf numFmtId="17" fontId="26" fillId="0" borderId="25" xfId="0" applyNumberFormat="1" applyFont="1" applyBorder="1"/>
    <xf numFmtId="0" fontId="26" fillId="0" borderId="27" xfId="0" applyFont="1" applyBorder="1"/>
    <xf numFmtId="0" fontId="0" fillId="0" borderId="36" xfId="0" applyBorder="1" applyAlignment="1">
      <alignment horizontal="left"/>
    </xf>
    <xf numFmtId="0" fontId="0" fillId="0" borderId="69" xfId="0" applyBorder="1" applyAlignment="1">
      <alignment horizontal="left" vertical="center"/>
    </xf>
    <xf numFmtId="0" fontId="0" fillId="20" borderId="74" xfId="0" applyFill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164" fontId="2" fillId="0" borderId="28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0" fontId="2" fillId="3" borderId="30" xfId="0" applyFont="1" applyFill="1" applyBorder="1"/>
    <xf numFmtId="0" fontId="0" fillId="0" borderId="7" xfId="0" applyBorder="1" applyAlignment="1" applyProtection="1">
      <alignment horizontal="right" vertical="center"/>
      <protection locked="0"/>
    </xf>
    <xf numFmtId="0" fontId="11" fillId="0" borderId="7" xfId="0" applyFont="1" applyBorder="1"/>
    <xf numFmtId="0" fontId="9" fillId="3" borderId="1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2" fillId="3" borderId="6" xfId="0" applyFont="1" applyFill="1" applyBorder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28" xfId="0" applyNumberFormat="1" applyFont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4" fontId="8" fillId="4" borderId="7" xfId="0" applyNumberFormat="1" applyFont="1" applyFill="1" applyBorder="1" applyAlignment="1">
      <alignment horizontal="center" vertical="center" wrapText="1"/>
    </xf>
    <xf numFmtId="0" fontId="25" fillId="0" borderId="40" xfId="0" applyFont="1" applyBorder="1"/>
    <xf numFmtId="0" fontId="25" fillId="0" borderId="18" xfId="0" applyFont="1" applyBorder="1"/>
    <xf numFmtId="0" fontId="25" fillId="0" borderId="40" xfId="0" applyFont="1" applyBorder="1" applyAlignment="1">
      <alignment horizontal="center"/>
    </xf>
    <xf numFmtId="169" fontId="0" fillId="15" borderId="82" xfId="3" applyNumberFormat="1" applyFont="1" applyFill="1" applyBorder="1" applyProtection="1">
      <protection locked="0"/>
    </xf>
    <xf numFmtId="168" fontId="0" fillId="0" borderId="82" xfId="3" applyFont="1" applyFill="1" applyBorder="1" applyProtection="1"/>
    <xf numFmtId="168" fontId="0" fillId="0" borderId="86" xfId="3" applyFont="1" applyBorder="1"/>
    <xf numFmtId="168" fontId="20" fillId="3" borderId="43" xfId="3" applyFont="1" applyFill="1" applyBorder="1" applyAlignment="1">
      <alignment horizontal="center"/>
    </xf>
    <xf numFmtId="0" fontId="20" fillId="3" borderId="0" xfId="0" applyFont="1" applyFill="1"/>
    <xf numFmtId="168" fontId="20" fillId="3" borderId="0" xfId="3" applyFont="1" applyFill="1" applyBorder="1" applyAlignment="1">
      <alignment horizontal="center"/>
    </xf>
    <xf numFmtId="164" fontId="0" fillId="0" borderId="0" xfId="0" applyNumberFormat="1"/>
    <xf numFmtId="164" fontId="44" fillId="0" borderId="6" xfId="0" applyNumberFormat="1" applyFont="1" applyBorder="1"/>
    <xf numFmtId="0" fontId="2" fillId="0" borderId="0" xfId="0" applyFont="1" applyAlignment="1">
      <alignment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93" xfId="0" applyNumberFormat="1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6" fillId="3" borderId="93" xfId="0" applyFont="1" applyFill="1" applyBorder="1" applyAlignment="1">
      <alignment horizontal="center" vertical="center"/>
    </xf>
    <xf numFmtId="164" fontId="2" fillId="0" borderId="93" xfId="0" applyNumberFormat="1" applyFont="1" applyBorder="1" applyAlignment="1" applyProtection="1">
      <alignment horizontal="center" vertical="center"/>
      <protection locked="0"/>
    </xf>
    <xf numFmtId="0" fontId="6" fillId="0" borderId="93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2" fillId="3" borderId="11" xfId="0" applyFont="1" applyFill="1" applyBorder="1"/>
    <xf numFmtId="0" fontId="10" fillId="0" borderId="9" xfId="0" applyFont="1" applyBorder="1"/>
    <xf numFmtId="0" fontId="0" fillId="0" borderId="9" xfId="0" applyBorder="1" applyAlignment="1" applyProtection="1">
      <alignment horizontal="right" vertical="center"/>
      <protection locked="0"/>
    </xf>
    <xf numFmtId="0" fontId="11" fillId="0" borderId="9" xfId="0" applyFont="1" applyBorder="1"/>
    <xf numFmtId="0" fontId="0" fillId="0" borderId="9" xfId="0" applyBorder="1"/>
    <xf numFmtId="164" fontId="0" fillId="0" borderId="6" xfId="0" applyNumberFormat="1" applyBorder="1" applyAlignment="1">
      <alignment wrapText="1"/>
    </xf>
    <xf numFmtId="164" fontId="5" fillId="0" borderId="0" xfId="0" applyNumberFormat="1" applyFont="1"/>
    <xf numFmtId="164" fontId="2" fillId="21" borderId="6" xfId="0" applyNumberFormat="1" applyFont="1" applyFill="1" applyBorder="1" applyAlignment="1">
      <alignment horizontal="center" vertical="center"/>
    </xf>
    <xf numFmtId="0" fontId="6" fillId="21" borderId="6" xfId="0" applyFont="1" applyFill="1" applyBorder="1" applyAlignment="1">
      <alignment horizontal="center" vertical="center"/>
    </xf>
    <xf numFmtId="164" fontId="2" fillId="21" borderId="6" xfId="0" applyNumberFormat="1" applyFont="1" applyFill="1" applyBorder="1" applyAlignment="1" applyProtection="1">
      <alignment horizontal="center" vertical="center"/>
      <protection locked="0"/>
    </xf>
    <xf numFmtId="0" fontId="6" fillId="21" borderId="6" xfId="0" applyFont="1" applyFill="1" applyBorder="1" applyAlignment="1" applyProtection="1">
      <alignment horizontal="center" vertical="center"/>
      <protection locked="0"/>
    </xf>
    <xf numFmtId="0" fontId="2" fillId="21" borderId="6" xfId="0" applyFont="1" applyFill="1" applyBorder="1"/>
    <xf numFmtId="0" fontId="10" fillId="21" borderId="6" xfId="0" applyFont="1" applyFill="1" applyBorder="1"/>
    <xf numFmtId="0" fontId="0" fillId="21" borderId="6" xfId="0" applyFill="1" applyBorder="1" applyAlignment="1" applyProtection="1">
      <alignment horizontal="right" vertical="center"/>
      <protection locked="0"/>
    </xf>
    <xf numFmtId="0" fontId="11" fillId="21" borderId="6" xfId="0" applyFont="1" applyFill="1" applyBorder="1"/>
    <xf numFmtId="0" fontId="0" fillId="21" borderId="6" xfId="0" applyFill="1" applyBorder="1"/>
    <xf numFmtId="164" fontId="0" fillId="21" borderId="6" xfId="0" applyNumberFormat="1" applyFill="1" applyBorder="1" applyAlignment="1">
      <alignment wrapText="1"/>
    </xf>
    <xf numFmtId="164" fontId="44" fillId="21" borderId="6" xfId="0" applyNumberFormat="1" applyFont="1" applyFill="1" applyBorder="1"/>
    <xf numFmtId="0" fontId="6" fillId="0" borderId="12" xfId="0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0" fillId="19" borderId="74" xfId="0" applyNumberFormat="1" applyFill="1" applyBorder="1" applyAlignment="1">
      <alignment horizontal="center" vertical="center"/>
    </xf>
    <xf numFmtId="164" fontId="0" fillId="0" borderId="7" xfId="0" applyNumberFormat="1" applyBorder="1" applyAlignment="1">
      <alignment wrapText="1"/>
    </xf>
    <xf numFmtId="164" fontId="44" fillId="0" borderId="7" xfId="0" applyNumberFormat="1" applyFont="1" applyBorder="1"/>
    <xf numFmtId="164" fontId="0" fillId="0" borderId="0" xfId="0" applyNumberFormat="1" applyAlignment="1">
      <alignment wrapText="1"/>
    </xf>
    <xf numFmtId="2" fontId="6" fillId="0" borderId="30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4" fillId="0" borderId="46" xfId="0" applyFont="1" applyBorder="1"/>
    <xf numFmtId="49" fontId="0" fillId="0" borderId="0" xfId="0" applyNumberFormat="1"/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47" fillId="0" borderId="0" xfId="0" applyNumberFormat="1" applyFont="1" applyAlignment="1">
      <alignment horizontal="center" vertical="center"/>
    </xf>
    <xf numFmtId="0" fontId="29" fillId="0" borderId="0" xfId="0" applyFont="1"/>
    <xf numFmtId="49" fontId="29" fillId="0" borderId="0" xfId="0" applyNumberFormat="1" applyFont="1"/>
    <xf numFmtId="167" fontId="29" fillId="0" borderId="0" xfId="0" applyNumberFormat="1" applyFont="1"/>
    <xf numFmtId="49" fontId="0" fillId="0" borderId="45" xfId="0" applyNumberFormat="1" applyBorder="1"/>
    <xf numFmtId="0" fontId="0" fillId="0" borderId="45" xfId="0" applyBorder="1"/>
    <xf numFmtId="0" fontId="0" fillId="0" borderId="46" xfId="0" applyBorder="1"/>
    <xf numFmtId="0" fontId="37" fillId="0" borderId="0" xfId="0" applyFont="1" applyAlignment="1">
      <alignment horizontal="left"/>
    </xf>
    <xf numFmtId="0" fontId="6" fillId="21" borderId="93" xfId="0" applyFont="1" applyFill="1" applyBorder="1" applyAlignment="1">
      <alignment horizontal="center" vertical="center"/>
    </xf>
    <xf numFmtId="2" fontId="25" fillId="0" borderId="16" xfId="0" applyNumberFormat="1" applyFont="1" applyBorder="1"/>
    <xf numFmtId="2" fontId="25" fillId="0" borderId="40" xfId="0" applyNumberFormat="1" applyFont="1" applyBorder="1" applyAlignment="1">
      <alignment horizontal="center"/>
    </xf>
    <xf numFmtId="0" fontId="2" fillId="0" borderId="6" xfId="0" applyFont="1" applyBorder="1"/>
    <xf numFmtId="0" fontId="6" fillId="0" borderId="32" xfId="0" applyFont="1" applyBorder="1" applyAlignment="1">
      <alignment horizontal="center" vertical="center"/>
    </xf>
    <xf numFmtId="2" fontId="6" fillId="21" borderId="6" xfId="0" applyNumberFormat="1" applyFont="1" applyFill="1" applyBorder="1" applyAlignment="1">
      <alignment horizontal="center" vertical="center"/>
    </xf>
    <xf numFmtId="0" fontId="0" fillId="21" borderId="46" xfId="0" applyFill="1" applyBorder="1"/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94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95" xfId="0" applyFont="1" applyBorder="1" applyAlignment="1" applyProtection="1">
      <alignment horizontal="center" vertical="center"/>
      <protection locked="0"/>
    </xf>
    <xf numFmtId="164" fontId="2" fillId="0" borderId="96" xfId="0" applyNumberFormat="1" applyFont="1" applyBorder="1" applyAlignment="1" applyProtection="1">
      <alignment horizontal="center" vertical="center"/>
      <protection locked="0"/>
    </xf>
    <xf numFmtId="164" fontId="2" fillId="0" borderId="12" xfId="0" applyNumberFormat="1" applyFont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164" fontId="2" fillId="0" borderId="95" xfId="0" applyNumberFormat="1" applyFont="1" applyBorder="1" applyAlignment="1" applyProtection="1">
      <alignment horizontal="center" vertical="center"/>
      <protection locked="0"/>
    </xf>
    <xf numFmtId="164" fontId="6" fillId="0" borderId="93" xfId="0" applyNumberFormat="1" applyFon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vertical="center"/>
    </xf>
    <xf numFmtId="2" fontId="6" fillId="0" borderId="12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left"/>
    </xf>
    <xf numFmtId="0" fontId="2" fillId="3" borderId="0" xfId="0" applyFont="1" applyFill="1"/>
    <xf numFmtId="0" fontId="6" fillId="0" borderId="14" xfId="0" applyFont="1" applyBorder="1" applyAlignment="1">
      <alignment horizontal="center" vertical="center"/>
    </xf>
    <xf numFmtId="0" fontId="2" fillId="3" borderId="13" xfId="0" applyFont="1" applyFill="1" applyBorder="1"/>
    <xf numFmtId="0" fontId="2" fillId="3" borderId="41" xfId="0" applyFont="1" applyFill="1" applyBorder="1"/>
    <xf numFmtId="0" fontId="2" fillId="3" borderId="14" xfId="0" applyFont="1" applyFill="1" applyBorder="1"/>
    <xf numFmtId="0" fontId="6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3" borderId="46" xfId="0" applyFont="1" applyFill="1" applyBorder="1"/>
    <xf numFmtId="2" fontId="45" fillId="0" borderId="0" xfId="0" applyNumberFormat="1" applyFont="1" applyAlignment="1">
      <alignment horizontal="center" vertical="center"/>
    </xf>
    <xf numFmtId="2" fontId="45" fillId="0" borderId="46" xfId="0" applyNumberFormat="1" applyFont="1" applyBorder="1" applyAlignment="1">
      <alignment horizontal="center" vertical="center"/>
    </xf>
    <xf numFmtId="2" fontId="15" fillId="0" borderId="16" xfId="0" applyNumberFormat="1" applyFont="1" applyBorder="1"/>
    <xf numFmtId="2" fontId="15" fillId="0" borderId="40" xfId="0" applyNumberFormat="1" applyFont="1" applyBorder="1" applyAlignment="1">
      <alignment horizontal="center"/>
    </xf>
    <xf numFmtId="2" fontId="16" fillId="0" borderId="18" xfId="0" applyNumberFormat="1" applyFont="1" applyBorder="1"/>
    <xf numFmtId="2" fontId="25" fillId="0" borderId="16" xfId="0" applyNumberFormat="1" applyFont="1" applyBorder="1" applyAlignment="1">
      <alignment horizontal="center"/>
    </xf>
    <xf numFmtId="2" fontId="43" fillId="0" borderId="18" xfId="0" applyNumberFormat="1" applyFont="1" applyBorder="1" applyAlignment="1">
      <alignment horizontal="center"/>
    </xf>
    <xf numFmtId="0" fontId="15" fillId="0" borderId="40" xfId="0" applyFont="1" applyBorder="1" applyAlignment="1">
      <alignment horizontal="center" vertical="center"/>
    </xf>
    <xf numFmtId="2" fontId="15" fillId="0" borderId="40" xfId="0" applyNumberFormat="1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/>
    </xf>
    <xf numFmtId="2" fontId="16" fillId="0" borderId="18" xfId="0" applyNumberFormat="1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0" fontId="0" fillId="0" borderId="36" xfId="0" applyBorder="1" applyAlignment="1">
      <alignment horizontal="center" vertical="center"/>
    </xf>
    <xf numFmtId="2" fontId="0" fillId="0" borderId="69" xfId="0" applyNumberFormat="1" applyBorder="1" applyAlignment="1">
      <alignment horizontal="center" vertical="center"/>
    </xf>
    <xf numFmtId="0" fontId="26" fillId="0" borderId="0" xfId="0" applyFont="1"/>
    <xf numFmtId="0" fontId="26" fillId="0" borderId="26" xfId="0" applyFont="1" applyBorder="1"/>
    <xf numFmtId="2" fontId="0" fillId="22" borderId="74" xfId="0" applyNumberFormat="1" applyFill="1" applyBorder="1" applyAlignment="1">
      <alignment horizontal="center" vertical="center"/>
    </xf>
    <xf numFmtId="0" fontId="0" fillId="23" borderId="74" xfId="0" applyFill="1" applyBorder="1" applyAlignment="1">
      <alignment horizontal="center" vertical="center"/>
    </xf>
    <xf numFmtId="0" fontId="13" fillId="0" borderId="0" xfId="1" applyNumberFormat="1" applyFont="1" applyBorder="1" applyAlignment="1" applyProtection="1">
      <alignment vertical="center"/>
    </xf>
    <xf numFmtId="0" fontId="13" fillId="0" borderId="0" xfId="0" applyFont="1" applyAlignment="1">
      <alignment vertical="center"/>
    </xf>
    <xf numFmtId="49" fontId="12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9" fontId="13" fillId="0" borderId="0" xfId="1" applyNumberFormat="1" applyFont="1" applyBorder="1" applyAlignment="1" applyProtection="1">
      <alignment vertical="center"/>
      <protection locked="0"/>
    </xf>
    <xf numFmtId="0" fontId="13" fillId="0" borderId="0" xfId="1" applyNumberFormat="1" applyFont="1" applyBorder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4" fontId="12" fillId="0" borderId="0" xfId="0" applyNumberFormat="1" applyFont="1"/>
    <xf numFmtId="49" fontId="12" fillId="0" borderId="0" xfId="0" applyNumberFormat="1" applyFont="1" applyProtection="1">
      <protection locked="0"/>
    </xf>
    <xf numFmtId="0" fontId="2" fillId="0" borderId="33" xfId="0" applyFont="1" applyBorder="1"/>
    <xf numFmtId="0" fontId="2" fillId="0" borderId="37" xfId="0" applyFont="1" applyBorder="1"/>
    <xf numFmtId="0" fontId="9" fillId="3" borderId="21" xfId="0" applyFont="1" applyFill="1" applyBorder="1" applyAlignment="1">
      <alignment horizontal="center"/>
    </xf>
    <xf numFmtId="164" fontId="7" fillId="0" borderId="100" xfId="0" applyNumberFormat="1" applyFont="1" applyBorder="1" applyAlignment="1">
      <alignment horizontal="center" vertical="center" wrapText="1"/>
    </xf>
    <xf numFmtId="164" fontId="8" fillId="0" borderId="97" xfId="0" applyNumberFormat="1" applyFont="1" applyBorder="1" applyAlignment="1">
      <alignment horizontal="center" vertical="center" wrapText="1"/>
    </xf>
    <xf numFmtId="164" fontId="44" fillId="0" borderId="69" xfId="0" applyNumberFormat="1" applyFont="1" applyBorder="1"/>
    <xf numFmtId="164" fontId="8" fillId="0" borderId="7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164" fontId="8" fillId="4" borderId="100" xfId="0" applyNumberFormat="1" applyFont="1" applyFill="1" applyBorder="1" applyAlignment="1">
      <alignment horizontal="center" vertical="center" wrapText="1"/>
    </xf>
    <xf numFmtId="164" fontId="8" fillId="4" borderId="101" xfId="0" applyNumberFormat="1" applyFont="1" applyFill="1" applyBorder="1" applyAlignment="1">
      <alignment horizontal="center" vertical="center" wrapText="1"/>
    </xf>
    <xf numFmtId="164" fontId="8" fillId="4" borderId="70" xfId="0" applyNumberFormat="1" applyFont="1" applyFill="1" applyBorder="1" applyAlignment="1">
      <alignment horizontal="center" vertical="center" wrapText="1"/>
    </xf>
    <xf numFmtId="164" fontId="8" fillId="4" borderId="98" xfId="0" applyNumberFormat="1" applyFont="1" applyFill="1" applyBorder="1" applyAlignment="1">
      <alignment horizontal="center" vertical="center" wrapText="1"/>
    </xf>
    <xf numFmtId="164" fontId="8" fillId="0" borderId="75" xfId="0" applyNumberFormat="1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164" fontId="2" fillId="0" borderId="76" xfId="0" applyNumberFormat="1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3" borderId="76" xfId="0" applyFont="1" applyFill="1" applyBorder="1" applyAlignment="1">
      <alignment horizontal="center" vertical="center"/>
    </xf>
    <xf numFmtId="164" fontId="2" fillId="0" borderId="76" xfId="0" applyNumberFormat="1" applyFont="1" applyBorder="1" applyAlignment="1" applyProtection="1">
      <alignment horizontal="center" vertical="center"/>
      <protection locked="0"/>
    </xf>
    <xf numFmtId="0" fontId="6" fillId="0" borderId="76" xfId="0" applyFont="1" applyBorder="1" applyAlignment="1" applyProtection="1">
      <alignment horizontal="center" vertical="center"/>
      <protection locked="0"/>
    </xf>
    <xf numFmtId="2" fontId="6" fillId="0" borderId="76" xfId="0" applyNumberFormat="1" applyFont="1" applyBorder="1" applyAlignment="1">
      <alignment horizontal="center" vertical="center"/>
    </xf>
    <xf numFmtId="164" fontId="6" fillId="0" borderId="76" xfId="0" applyNumberFormat="1" applyFont="1" applyBorder="1" applyAlignment="1">
      <alignment horizontal="center" vertical="center"/>
    </xf>
    <xf numFmtId="0" fontId="10" fillId="0" borderId="76" xfId="0" applyFont="1" applyBorder="1"/>
    <xf numFmtId="0" fontId="0" fillId="0" borderId="76" xfId="0" applyBorder="1" applyAlignment="1" applyProtection="1">
      <alignment horizontal="right" vertical="center"/>
      <protection locked="0"/>
    </xf>
    <xf numFmtId="0" fontId="11" fillId="0" borderId="76" xfId="0" applyFont="1" applyBorder="1"/>
    <xf numFmtId="0" fontId="0" fillId="0" borderId="76" xfId="0" applyBorder="1"/>
    <xf numFmtId="0" fontId="2" fillId="3" borderId="23" xfId="0" applyFont="1" applyFill="1" applyBorder="1"/>
    <xf numFmtId="0" fontId="0" fillId="3" borderId="14" xfId="0" applyFill="1" applyBorder="1"/>
    <xf numFmtId="0" fontId="2" fillId="21" borderId="46" xfId="0" applyFont="1" applyFill="1" applyBorder="1"/>
    <xf numFmtId="0" fontId="2" fillId="3" borderId="73" xfId="0" applyFont="1" applyFill="1" applyBorder="1"/>
    <xf numFmtId="0" fontId="3" fillId="0" borderId="102" xfId="0" applyFont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/>
    </xf>
    <xf numFmtId="0" fontId="6" fillId="0" borderId="103" xfId="0" applyFont="1" applyBorder="1" applyAlignment="1">
      <alignment horizontal="center" vertical="center"/>
    </xf>
    <xf numFmtId="0" fontId="6" fillId="21" borderId="69" xfId="0" applyFont="1" applyFill="1" applyBorder="1" applyAlignment="1">
      <alignment horizontal="center" vertical="center"/>
    </xf>
    <xf numFmtId="0" fontId="6" fillId="0" borderId="104" xfId="0" applyFont="1" applyBorder="1" applyAlignment="1">
      <alignment horizontal="center" vertical="center"/>
    </xf>
    <xf numFmtId="164" fontId="6" fillId="0" borderId="74" xfId="0" applyNumberFormat="1" applyFont="1" applyBorder="1" applyAlignment="1">
      <alignment horizontal="center" vertical="center"/>
    </xf>
    <xf numFmtId="46" fontId="0" fillId="0" borderId="0" xfId="0" applyNumberFormat="1"/>
    <xf numFmtId="0" fontId="20" fillId="15" borderId="0" xfId="0" applyFont="1" applyFill="1" applyProtection="1">
      <protection locked="0"/>
    </xf>
    <xf numFmtId="2" fontId="0" fillId="0" borderId="0" xfId="0" applyNumberFormat="1" applyAlignment="1">
      <alignment horizontal="left"/>
    </xf>
    <xf numFmtId="0" fontId="26" fillId="0" borderId="33" xfId="0" applyFont="1" applyBorder="1" applyAlignment="1">
      <alignment horizontal="center"/>
    </xf>
    <xf numFmtId="0" fontId="26" fillId="0" borderId="34" xfId="0" applyFont="1" applyBorder="1" applyAlignment="1">
      <alignment horizontal="center"/>
    </xf>
    <xf numFmtId="0" fontId="46" fillId="0" borderId="32" xfId="0" applyFont="1" applyBorder="1" applyAlignment="1">
      <alignment horizontal="center"/>
    </xf>
    <xf numFmtId="0" fontId="46" fillId="0" borderId="45" xfId="0" applyFont="1" applyBorder="1" applyAlignment="1">
      <alignment horizontal="center"/>
    </xf>
    <xf numFmtId="0" fontId="0" fillId="0" borderId="66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22" borderId="75" xfId="0" applyFill="1" applyBorder="1" applyAlignment="1">
      <alignment horizontal="left" vertical="center"/>
    </xf>
    <xf numFmtId="0" fontId="0" fillId="22" borderId="76" xfId="0" applyFill="1" applyBorder="1" applyAlignment="1">
      <alignment horizontal="left" vertical="center"/>
    </xf>
    <xf numFmtId="0" fontId="20" fillId="0" borderId="67" xfId="0" applyFont="1" applyBorder="1" applyAlignment="1">
      <alignment horizontal="center" vertical="center"/>
    </xf>
    <xf numFmtId="0" fontId="20" fillId="0" borderId="65" xfId="0" applyFont="1" applyBorder="1" applyAlignment="1">
      <alignment horizontal="center" vertical="center"/>
    </xf>
    <xf numFmtId="2" fontId="20" fillId="0" borderId="32" xfId="0" applyNumberFormat="1" applyFont="1" applyBorder="1" applyAlignment="1">
      <alignment horizontal="center" vertical="center"/>
    </xf>
    <xf numFmtId="2" fontId="20" fillId="0" borderId="92" xfId="0" applyNumberFormat="1" applyFont="1" applyBorder="1" applyAlignment="1">
      <alignment horizontal="center" vertical="center"/>
    </xf>
    <xf numFmtId="0" fontId="0" fillId="12" borderId="75" xfId="0" applyFill="1" applyBorder="1" applyAlignment="1">
      <alignment horizontal="left" vertical="center"/>
    </xf>
    <xf numFmtId="0" fontId="0" fillId="12" borderId="76" xfId="0" applyFill="1" applyBorder="1" applyAlignment="1">
      <alignment horizontal="left" vertical="center"/>
    </xf>
    <xf numFmtId="2" fontId="0" fillId="12" borderId="76" xfId="0" applyNumberFormat="1" applyFill="1" applyBorder="1" applyAlignment="1">
      <alignment horizontal="center" vertical="center"/>
    </xf>
    <xf numFmtId="0" fontId="0" fillId="12" borderId="74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11" borderId="0" xfId="0" applyFont="1" applyFill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6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69" xfId="0" applyFont="1" applyBorder="1" applyAlignment="1">
      <alignment horizontal="center" vertical="center"/>
    </xf>
    <xf numFmtId="0" fontId="26" fillId="11" borderId="76" xfId="0" applyFont="1" applyFill="1" applyBorder="1" applyAlignment="1">
      <alignment horizontal="center" vertical="center"/>
    </xf>
    <xf numFmtId="0" fontId="26" fillId="11" borderId="74" xfId="0" applyFont="1" applyFill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/>
    </xf>
    <xf numFmtId="0" fontId="0" fillId="0" borderId="6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4" xfId="0" applyBorder="1" applyAlignment="1">
      <alignment vertical="center"/>
    </xf>
    <xf numFmtId="0" fontId="0" fillId="8" borderId="71" xfId="0" applyFill="1" applyBorder="1" applyAlignment="1">
      <alignment vertical="center"/>
    </xf>
    <xf numFmtId="0" fontId="0" fillId="8" borderId="72" xfId="0" applyFill="1" applyBorder="1" applyAlignment="1">
      <alignment vertical="center"/>
    </xf>
    <xf numFmtId="0" fontId="0" fillId="8" borderId="73" xfId="0" applyFill="1" applyBorder="1" applyAlignment="1">
      <alignment vertical="center"/>
    </xf>
    <xf numFmtId="0" fontId="0" fillId="11" borderId="75" xfId="0" applyFill="1" applyBorder="1" applyAlignment="1">
      <alignment horizontal="left" vertical="center"/>
    </xf>
    <xf numFmtId="0" fontId="0" fillId="11" borderId="76" xfId="0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0" fillId="20" borderId="75" xfId="0" applyFill="1" applyBorder="1" applyAlignment="1">
      <alignment horizontal="left" vertical="center"/>
    </xf>
    <xf numFmtId="0" fontId="0" fillId="20" borderId="76" xfId="0" applyFill="1" applyBorder="1" applyAlignment="1">
      <alignment horizontal="left" vertical="center"/>
    </xf>
    <xf numFmtId="0" fontId="0" fillId="23" borderId="0" xfId="0" applyFill="1" applyAlignment="1">
      <alignment horizontal="center" vertical="center"/>
    </xf>
    <xf numFmtId="0" fontId="0" fillId="23" borderId="75" xfId="0" applyFill="1" applyBorder="1" applyAlignment="1">
      <alignment horizontal="left" vertical="center"/>
    </xf>
    <xf numFmtId="0" fontId="0" fillId="23" borderId="76" xfId="0" applyFill="1" applyBorder="1" applyAlignment="1">
      <alignment horizontal="left" vertical="center"/>
    </xf>
    <xf numFmtId="0" fontId="0" fillId="19" borderId="75" xfId="0" applyFill="1" applyBorder="1" applyAlignment="1">
      <alignment horizontal="left" vertical="center"/>
    </xf>
    <xf numFmtId="0" fontId="0" fillId="19" borderId="76" xfId="0" applyFill="1" applyBorder="1" applyAlignment="1">
      <alignment horizontal="left" vertical="center"/>
    </xf>
    <xf numFmtId="0" fontId="37" fillId="14" borderId="26" xfId="0" applyFont="1" applyFill="1" applyBorder="1" applyAlignment="1">
      <alignment horizontal="center" vertical="center"/>
    </xf>
    <xf numFmtId="0" fontId="0" fillId="20" borderId="0" xfId="0" applyFill="1" applyAlignment="1">
      <alignment horizontal="center" vertical="center" wrapText="1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5" fillId="14" borderId="71" xfId="0" applyFont="1" applyFill="1" applyBorder="1" applyAlignment="1">
      <alignment horizontal="left" vertical="center"/>
    </xf>
    <xf numFmtId="0" fontId="5" fillId="14" borderId="72" xfId="0" applyFont="1" applyFill="1" applyBorder="1" applyAlignment="1">
      <alignment horizontal="left" vertical="center"/>
    </xf>
    <xf numFmtId="0" fontId="5" fillId="14" borderId="73" xfId="0" applyFont="1" applyFill="1" applyBorder="1" applyAlignment="1">
      <alignment horizontal="left" vertical="center"/>
    </xf>
    <xf numFmtId="46" fontId="20" fillId="12" borderId="32" xfId="0" applyNumberFormat="1" applyFont="1" applyFill="1" applyBorder="1" applyAlignment="1">
      <alignment horizontal="center" vertical="center"/>
    </xf>
    <xf numFmtId="46" fontId="20" fillId="12" borderId="46" xfId="0" applyNumberFormat="1" applyFont="1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45" xfId="0" applyFill="1" applyBorder="1" applyAlignment="1">
      <alignment horizontal="center" vertical="center"/>
    </xf>
    <xf numFmtId="0" fontId="0" fillId="7" borderId="46" xfId="0" applyFill="1" applyBorder="1" applyAlignment="1">
      <alignment horizontal="center" vertical="center"/>
    </xf>
    <xf numFmtId="0" fontId="20" fillId="12" borderId="32" xfId="0" applyFont="1" applyFill="1" applyBorder="1" applyAlignment="1">
      <alignment horizontal="center" vertical="center"/>
    </xf>
    <xf numFmtId="0" fontId="20" fillId="12" borderId="45" xfId="0" applyFont="1" applyFill="1" applyBorder="1" applyAlignment="1">
      <alignment horizontal="center" vertical="center"/>
    </xf>
    <xf numFmtId="0" fontId="20" fillId="12" borderId="59" xfId="0" applyFont="1" applyFill="1" applyBorder="1" applyAlignment="1">
      <alignment horizontal="center" vertical="center"/>
    </xf>
    <xf numFmtId="0" fontId="20" fillId="12" borderId="8" xfId="0" applyFont="1" applyFill="1" applyBorder="1" applyAlignment="1">
      <alignment horizontal="center" vertical="center"/>
    </xf>
    <xf numFmtId="46" fontId="20" fillId="12" borderId="59" xfId="0" applyNumberFormat="1" applyFont="1" applyFill="1" applyBorder="1" applyAlignment="1">
      <alignment horizontal="center" vertical="center"/>
    </xf>
    <xf numFmtId="46" fontId="20" fillId="12" borderId="60" xfId="0" applyNumberFormat="1" applyFont="1" applyFill="1" applyBorder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20" fillId="13" borderId="26" xfId="0" applyFont="1" applyFill="1" applyBorder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0" fontId="0" fillId="22" borderId="0" xfId="0" applyFill="1" applyAlignment="1">
      <alignment horizontal="center" vertical="center" wrapText="1"/>
    </xf>
    <xf numFmtId="0" fontId="0" fillId="13" borderId="71" xfId="0" applyFill="1" applyBorder="1" applyAlignment="1">
      <alignment horizontal="left" vertical="center"/>
    </xf>
    <xf numFmtId="0" fontId="0" fillId="13" borderId="72" xfId="0" applyFill="1" applyBorder="1" applyAlignment="1">
      <alignment horizontal="left" vertical="center"/>
    </xf>
    <xf numFmtId="0" fontId="0" fillId="13" borderId="73" xfId="0" applyFill="1" applyBorder="1" applyAlignment="1">
      <alignment horizontal="left" vertical="center"/>
    </xf>
    <xf numFmtId="0" fontId="30" fillId="6" borderId="42" xfId="0" applyFont="1" applyFill="1" applyBorder="1" applyAlignment="1">
      <alignment horizontal="center" vertical="center"/>
    </xf>
    <xf numFmtId="0" fontId="30" fillId="6" borderId="43" xfId="0" applyFont="1" applyFill="1" applyBorder="1" applyAlignment="1">
      <alignment horizontal="center" vertical="center"/>
    </xf>
    <xf numFmtId="0" fontId="30" fillId="6" borderId="44" xfId="0" applyFont="1" applyFill="1" applyBorder="1" applyAlignment="1">
      <alignment horizontal="center" vertical="center"/>
    </xf>
    <xf numFmtId="0" fontId="23" fillId="0" borderId="42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0" fontId="20" fillId="12" borderId="42" xfId="0" applyFont="1" applyFill="1" applyBorder="1" applyAlignment="1">
      <alignment horizontal="center"/>
    </xf>
    <xf numFmtId="0" fontId="20" fillId="12" borderId="43" xfId="0" applyFont="1" applyFill="1" applyBorder="1" applyAlignment="1">
      <alignment horizontal="center"/>
    </xf>
    <xf numFmtId="0" fontId="38" fillId="0" borderId="33" xfId="0" applyFont="1" applyBorder="1" applyAlignment="1">
      <alignment horizontal="center" vertical="center"/>
    </xf>
    <xf numFmtId="0" fontId="38" fillId="0" borderId="37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35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36" xfId="0" applyFont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20" fillId="15" borderId="0" xfId="0" applyFont="1" applyFill="1" applyAlignment="1" applyProtection="1">
      <alignment horizontal="center"/>
      <protection locked="0"/>
    </xf>
    <xf numFmtId="0" fontId="28" fillId="16" borderId="77" xfId="0" applyFont="1" applyFill="1" applyBorder="1" applyAlignment="1">
      <alignment horizontal="center" vertical="center"/>
    </xf>
    <xf numFmtId="0" fontId="28" fillId="16" borderId="0" xfId="0" applyFont="1" applyFill="1" applyAlignment="1">
      <alignment horizontal="center" vertical="center"/>
    </xf>
    <xf numFmtId="0" fontId="29" fillId="17" borderId="42" xfId="0" applyFont="1" applyFill="1" applyBorder="1" applyAlignment="1">
      <alignment horizontal="center"/>
    </xf>
    <xf numFmtId="0" fontId="29" fillId="17" borderId="43" xfId="0" applyFont="1" applyFill="1" applyBorder="1" applyAlignment="1">
      <alignment horizontal="center"/>
    </xf>
    <xf numFmtId="14" fontId="12" fillId="0" borderId="6" xfId="0" applyNumberFormat="1" applyFont="1" applyBorder="1" applyAlignment="1">
      <alignment vertical="center"/>
    </xf>
    <xf numFmtId="49" fontId="13" fillId="0" borderId="6" xfId="1" applyNumberFormat="1" applyFont="1" applyBorder="1" applyAlignment="1" applyProtection="1">
      <alignment horizontal="center" vertical="center"/>
    </xf>
    <xf numFmtId="14" fontId="12" fillId="0" borderId="6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 vertical="center"/>
    </xf>
    <xf numFmtId="14" fontId="12" fillId="0" borderId="6" xfId="0" applyNumberFormat="1" applyFont="1" applyBorder="1" applyAlignment="1">
      <alignment horizontal="left" vertical="center"/>
    </xf>
    <xf numFmtId="164" fontId="8" fillId="21" borderId="68" xfId="0" applyNumberFormat="1" applyFont="1" applyFill="1" applyBorder="1" applyAlignment="1">
      <alignment horizontal="center" vertical="center" wrapText="1"/>
    </xf>
    <xf numFmtId="164" fontId="8" fillId="21" borderId="46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7" fillId="0" borderId="21" xfId="0" applyFont="1" applyBorder="1" applyAlignment="1">
      <alignment horizontal="center"/>
    </xf>
    <xf numFmtId="0" fontId="22" fillId="0" borderId="6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1" fillId="0" borderId="6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1" fillId="0" borderId="32" xfId="0" applyFont="1" applyBorder="1" applyAlignment="1">
      <alignment horizontal="center" wrapText="1"/>
    </xf>
    <xf numFmtId="0" fontId="11" fillId="0" borderId="45" xfId="0" applyFont="1" applyBorder="1" applyAlignment="1">
      <alignment horizontal="center" wrapText="1"/>
    </xf>
    <xf numFmtId="17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5" fillId="0" borderId="39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17" xfId="0" applyFont="1" applyBorder="1" applyAlignment="1">
      <alignment horizontal="center"/>
    </xf>
    <xf numFmtId="0" fontId="25" fillId="0" borderId="2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3" fillId="0" borderId="91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58" xfId="0" applyNumberFormat="1" applyFont="1" applyBorder="1" applyAlignment="1">
      <alignment horizontal="center" vertical="center"/>
    </xf>
    <xf numFmtId="49" fontId="13" fillId="0" borderId="77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61" xfId="0" applyNumberFormat="1" applyFont="1" applyBorder="1" applyAlignment="1">
      <alignment horizontal="center" vertical="center"/>
    </xf>
    <xf numFmtId="49" fontId="13" fillId="0" borderId="59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60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>
      <alignment horizontal="center"/>
    </xf>
    <xf numFmtId="0" fontId="43" fillId="0" borderId="17" xfId="0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164" fontId="8" fillId="21" borderId="32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164" fontId="0" fillId="0" borderId="99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05" xfId="0" applyNumberFormat="1" applyBorder="1" applyAlignment="1">
      <alignment horizontal="center" vertical="center" wrapText="1"/>
    </xf>
    <xf numFmtId="164" fontId="0" fillId="0" borderId="106" xfId="0" applyNumberFormat="1" applyBorder="1" applyAlignment="1">
      <alignment horizontal="center" vertical="center" wrapText="1"/>
    </xf>
    <xf numFmtId="170" fontId="0" fillId="0" borderId="0" xfId="0" applyNumberFormat="1"/>
    <xf numFmtId="164" fontId="0" fillId="0" borderId="76" xfId="0" applyNumberFormat="1" applyBorder="1" applyAlignment="1">
      <alignment wrapText="1"/>
    </xf>
    <xf numFmtId="164" fontId="20" fillId="0" borderId="0" xfId="0" applyNumberFormat="1" applyFont="1"/>
  </cellXfs>
  <cellStyles count="5">
    <cellStyle name="Lien hypertexte" xfId="2" builtinId="8"/>
    <cellStyle name="Milliers 2" xfId="3" xr:uid="{A5071DBD-6C52-4000-A123-F3F7014BCF4A}"/>
    <cellStyle name="Monétaire" xfId="1" builtinId="4"/>
    <cellStyle name="Monétaire 2" xfId="4" xr:uid="{C120F1EA-484A-4D48-9B94-A027584D0733}"/>
    <cellStyle name="Normal" xfId="0" builtinId="0"/>
  </cellStyles>
  <dxfs count="4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auto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DED9"/>
      <color rgb="FF00FFFF"/>
      <color rgb="FFFF66CC"/>
      <color rgb="FF00FF00"/>
      <color rgb="FFFFCC99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387350</xdr:colOff>
      <xdr:row>0</xdr:row>
      <xdr:rowOff>38100</xdr:rowOff>
    </xdr:from>
    <xdr:to>
      <xdr:col>0</xdr:col>
      <xdr:colOff>1308100</xdr:colOff>
      <xdr:row>4</xdr:row>
      <xdr:rowOff>42838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FC08AE-625A-4773-81C8-20BF1A3BC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350" y="38100"/>
          <a:ext cx="920750" cy="776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558800</xdr:colOff>
      <xdr:row>0</xdr:row>
      <xdr:rowOff>0</xdr:rowOff>
    </xdr:from>
    <xdr:to>
      <xdr:col>0</xdr:col>
      <xdr:colOff>1485900</xdr:colOff>
      <xdr:row>4</xdr:row>
      <xdr:rowOff>1091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932BF-03B2-4E22-BE7B-D15E0CB51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0"/>
          <a:ext cx="927100" cy="7440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0</xdr:rowOff>
    </xdr:from>
    <xdr:to>
      <xdr:col>0</xdr:col>
      <xdr:colOff>1530350</xdr:colOff>
      <xdr:row>3</xdr:row>
      <xdr:rowOff>114685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1999BD-58D3-4E3B-A1AF-846715C4E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0"/>
          <a:ext cx="825500" cy="6734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8</xdr:row>
      <xdr:rowOff>1000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DC4700-90AC-4408-BD2D-7242C6BFE7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1218" cy="216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296547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ACA91A4-D2E3-4785-A7D5-39503345E0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7408" cy="216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296547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E8AC83D-7365-4515-8169-017B9CEFDB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7408" cy="216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300357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70EAE56-28D0-477B-A223-E764DE31CB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1218" cy="216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300357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4ABC84-DCC5-4403-8F2A-B77123792D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1218" cy="216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283575</xdr:colOff>
      <xdr:row>7</xdr:row>
      <xdr:rowOff>296547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9DC18B7-599C-4FDC-A26B-684191CF13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1218" cy="2160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296547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1AB4FE-A33A-4B5B-AE58-36CB0725D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7408" cy="2160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300357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2BA9E54-C819-4B31-8B37-04A8A605E1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1218" cy="2160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296547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3F75D46-E817-4928-9319-E158DD1404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7408" cy="2160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287385</xdr:colOff>
      <xdr:row>7</xdr:row>
      <xdr:rowOff>300357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63F5D6A-9184-46CC-A5C2-ED84CECBEA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1218" cy="2160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283575</xdr:colOff>
      <xdr:row>7</xdr:row>
      <xdr:rowOff>300357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CB24B61-9E37-49DB-AB3F-5107975BE7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7408" cy="216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en%20Cancel/ADPEP%2045/Transcription%20adaptation%20-%20Documents/Administratif/Mod&#232;le%20fiche%20horaire%202021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papier"/>
      <sheetName val="Octobre"/>
      <sheetName val="Novembre"/>
      <sheetName val="décembre"/>
      <sheetName val="janvier"/>
      <sheetName val="février"/>
      <sheetName val="mars"/>
      <sheetName val="avril"/>
      <sheetName val="mai"/>
      <sheetName val="juin"/>
      <sheetName val="juillet"/>
      <sheetName val="Août"/>
      <sheetName val="sept"/>
      <sheetName val="SEMAINE TYP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1D18-7501-47AA-8F33-21D70219E58C}">
  <sheetPr>
    <pageSetUpPr fitToPage="1"/>
  </sheetPr>
  <dimension ref="B1:W50"/>
  <sheetViews>
    <sheetView zoomScale="80" zoomScaleNormal="80" workbookViewId="0">
      <selection activeCell="K28" sqref="K28"/>
    </sheetView>
  </sheetViews>
  <sheetFormatPr baseColWidth="10" defaultRowHeight="14.4"/>
  <cols>
    <col min="2" max="2" width="16.109375" customWidth="1"/>
    <col min="18" max="18" width="16.33203125" customWidth="1"/>
    <col min="19" max="19" width="9" customWidth="1"/>
    <col min="20" max="20" width="9.44140625" bestFit="1" customWidth="1"/>
    <col min="21" max="21" width="9" customWidth="1"/>
  </cols>
  <sheetData>
    <row r="1" spans="2:23">
      <c r="C1" s="51"/>
    </row>
    <row r="2" spans="2:23" ht="15" thickBot="1"/>
    <row r="3" spans="2:23" ht="15.6">
      <c r="B3" t="s">
        <v>27</v>
      </c>
      <c r="D3" s="368" t="s">
        <v>28</v>
      </c>
      <c r="E3" s="369"/>
      <c r="F3" s="368" t="s">
        <v>203</v>
      </c>
      <c r="G3" s="369"/>
      <c r="H3" s="368" t="s">
        <v>30</v>
      </c>
      <c r="I3" s="369"/>
      <c r="J3" s="368" t="s">
        <v>165</v>
      </c>
      <c r="K3" s="369"/>
      <c r="L3" s="368" t="s">
        <v>165</v>
      </c>
      <c r="M3" s="369"/>
      <c r="N3" s="368" t="s">
        <v>164</v>
      </c>
      <c r="O3" s="369"/>
      <c r="P3" s="368" t="s">
        <v>197</v>
      </c>
      <c r="Q3" s="369"/>
      <c r="R3" s="368" t="s">
        <v>205</v>
      </c>
      <c r="S3" s="369"/>
      <c r="T3" s="368" t="s">
        <v>208</v>
      </c>
      <c r="U3" s="369"/>
      <c r="V3" s="368" t="s">
        <v>166</v>
      </c>
      <c r="W3" s="369"/>
    </row>
    <row r="4" spans="2:23" ht="15.6">
      <c r="B4" s="53" t="s">
        <v>29</v>
      </c>
      <c r="D4" s="181">
        <v>45292</v>
      </c>
      <c r="E4" s="182">
        <f>COUNTIFS('JANV 24'!$AB$20:$AB$54,"CP")</f>
        <v>0</v>
      </c>
      <c r="F4" s="181">
        <v>45292</v>
      </c>
      <c r="G4" s="182">
        <f>COUNTIFS('JANV 24'!$AB$20:$AB$54,"CT/CASS")</f>
        <v>0</v>
      </c>
      <c r="H4" s="181">
        <v>45292</v>
      </c>
      <c r="I4" s="182">
        <f>COUNTIFS('JANV 24'!$AB$20:$AB$54,"CA")</f>
        <v>0</v>
      </c>
      <c r="J4" s="181">
        <v>45292</v>
      </c>
      <c r="K4" s="182">
        <f>COUNTIFS('JANV 24'!$AB$20:$AB$54,"EM")</f>
        <v>1</v>
      </c>
      <c r="L4" s="181">
        <v>45292</v>
      </c>
      <c r="M4" s="182">
        <f>COUNTIFS('JANV 24'!$AB$20:$AB$54,"EM")</f>
        <v>1</v>
      </c>
      <c r="N4" s="181">
        <v>45292</v>
      </c>
      <c r="O4" s="182">
        <f>COUNTIFS('JANV 24'!$AB$20:$AB$54,"JC")</f>
        <v>0</v>
      </c>
      <c r="P4" s="181">
        <v>45292</v>
      </c>
      <c r="Q4" s="182">
        <f>COUNTIFS('JANV 24'!$AB$20:$AB$54,"AT/AM")</f>
        <v>0</v>
      </c>
      <c r="R4" s="181">
        <v>45292</v>
      </c>
      <c r="S4" s="182">
        <f>'JANV 24'!AF56</f>
        <v>0</v>
      </c>
      <c r="T4" s="181">
        <v>45292</v>
      </c>
      <c r="U4" s="316">
        <f>'JANV 24'!AE56</f>
        <v>0</v>
      </c>
      <c r="V4" s="181">
        <v>45292</v>
      </c>
      <c r="W4" s="182">
        <f>COUNTIFS('JANV 24'!$AB$20:$AB$54,"Férié")</f>
        <v>0</v>
      </c>
    </row>
    <row r="5" spans="2:23" ht="15.6">
      <c r="B5" s="54" t="s">
        <v>26</v>
      </c>
      <c r="D5" s="181">
        <v>45323</v>
      </c>
      <c r="E5" s="182">
        <f>COUNTIFS('FEV 24'!$Z$20:$Z$52,"CP")</f>
        <v>0</v>
      </c>
      <c r="F5" s="181">
        <v>45323</v>
      </c>
      <c r="G5" s="182">
        <f>COUNTIFS('FEV 24'!$Z$20:$Z$52,"CT/CASS")</f>
        <v>0</v>
      </c>
      <c r="H5" s="181">
        <v>45323</v>
      </c>
      <c r="I5" s="182">
        <f>COUNTIFS('FEV 24'!$Z$20:$Z$52,"CA")</f>
        <v>0</v>
      </c>
      <c r="J5" s="181">
        <v>45323</v>
      </c>
      <c r="K5" s="182">
        <f>COUNTIFS('JANV 24'!$AB$20:$AB$54,"EM")</f>
        <v>1</v>
      </c>
      <c r="L5" s="181">
        <v>45323</v>
      </c>
      <c r="M5" s="182">
        <f>COUNTIFS('JANV 24'!$AB$20:$AB$54,"EM")</f>
        <v>1</v>
      </c>
      <c r="N5" s="181">
        <v>45323</v>
      </c>
      <c r="O5" s="182">
        <f>COUNTIFS('FEV 24'!$Z$20:$Z$52,"JC")</f>
        <v>0</v>
      </c>
      <c r="P5" s="181">
        <v>45323</v>
      </c>
      <c r="Q5" s="182">
        <f>COUNTIFS('JANV 24'!$AB$20:$AB$54,"AT/AM")</f>
        <v>0</v>
      </c>
      <c r="R5" s="181">
        <v>45323</v>
      </c>
      <c r="S5" s="182">
        <f>'FEV 24'!AF54</f>
        <v>0</v>
      </c>
      <c r="T5" s="181">
        <v>45323</v>
      </c>
      <c r="U5" s="316">
        <f>'FEV 24'!AE54</f>
        <v>0</v>
      </c>
      <c r="V5" s="181">
        <v>45323</v>
      </c>
      <c r="W5" s="182">
        <f>COUNTIFS('FEV 24'!$Z$20:$Z$52,"Férié")</f>
        <v>0</v>
      </c>
    </row>
    <row r="6" spans="2:23" ht="15.6">
      <c r="B6" s="54" t="s">
        <v>202</v>
      </c>
      <c r="D6" s="181">
        <v>45352</v>
      </c>
      <c r="E6" s="182">
        <f>COUNTIFS('MARS 24'!$V$20:$V$54,"CP")</f>
        <v>0</v>
      </c>
      <c r="F6" s="181">
        <v>45352</v>
      </c>
      <c r="G6" s="182">
        <f>COUNTIFS('MARS 24'!$V$20:$V$54,"CT/CASS")</f>
        <v>0</v>
      </c>
      <c r="H6" s="181">
        <v>45352</v>
      </c>
      <c r="I6" s="182">
        <f>COUNTIFS('MARS 24'!$V$20:$V$54,"CA")</f>
        <v>0</v>
      </c>
      <c r="J6" s="181">
        <v>45352</v>
      </c>
      <c r="K6" s="182">
        <f>COUNTIFS('JANV 24'!$AB$20:$AB$54,"EM")</f>
        <v>1</v>
      </c>
      <c r="L6" s="181">
        <v>45352</v>
      </c>
      <c r="M6" s="182">
        <f>COUNTIFS('JANV 24'!$AB$20:$AB$54,"EM")</f>
        <v>1</v>
      </c>
      <c r="N6" s="181">
        <v>45352</v>
      </c>
      <c r="O6" s="182">
        <f>COUNTIFS('MARS 24'!$V$20:$V$54,"JC")</f>
        <v>0</v>
      </c>
      <c r="P6" s="181">
        <v>45352</v>
      </c>
      <c r="Q6" s="182">
        <f>COUNTIFS('JANV 24'!$AB$20:$AB$54,"AT/AM")</f>
        <v>0</v>
      </c>
      <c r="R6" s="181">
        <v>45352</v>
      </c>
      <c r="S6" s="182">
        <f>'MARS 24'!AF57</f>
        <v>0</v>
      </c>
      <c r="T6" s="181">
        <v>45352</v>
      </c>
      <c r="U6" s="316">
        <f>'MARS 24'!AE57</f>
        <v>0</v>
      </c>
      <c r="V6" s="181">
        <v>45352</v>
      </c>
      <c r="W6" s="182">
        <f>COUNTIFS('MARS 24'!$V$20:$V$54,"Férié")</f>
        <v>0</v>
      </c>
    </row>
    <row r="7" spans="2:23" ht="15.6">
      <c r="B7" s="54" t="s">
        <v>165</v>
      </c>
      <c r="D7" s="181">
        <v>45383</v>
      </c>
      <c r="E7" s="182">
        <f>COUNTIFS('AVRIL 24'!$V$20:$V$50,"CP")</f>
        <v>0</v>
      </c>
      <c r="F7" s="181">
        <v>45383</v>
      </c>
      <c r="G7" s="182">
        <f>COUNTIFS('AVRIL 24'!$V$20:$V$50,"CT/CASS")</f>
        <v>0</v>
      </c>
      <c r="H7" s="181">
        <v>45383</v>
      </c>
      <c r="I7" s="182">
        <f>COUNTIFS('AVRIL 24'!$V$20:$V$50,"CA")</f>
        <v>0</v>
      </c>
      <c r="J7" s="181">
        <v>45383</v>
      </c>
      <c r="K7" s="182">
        <f>COUNTIFS('JANV 24'!$AB$20:$AB$54,"EM")</f>
        <v>1</v>
      </c>
      <c r="L7" s="181">
        <v>45383</v>
      </c>
      <c r="M7" s="182">
        <f>COUNTIFS('JANV 24'!$AB$20:$AB$54,"EM")</f>
        <v>1</v>
      </c>
      <c r="N7" s="181">
        <v>45383</v>
      </c>
      <c r="O7" s="182">
        <f>COUNTIFS('AVRIL 24'!$V$20:$V$50,"JC")</f>
        <v>0</v>
      </c>
      <c r="P7" s="181">
        <v>45383</v>
      </c>
      <c r="Q7" s="182">
        <f>COUNTIFS('JANV 24'!$AB$20:$AB$54,"AT/AM")</f>
        <v>0</v>
      </c>
      <c r="R7" s="181">
        <v>45383</v>
      </c>
      <c r="S7" s="182">
        <f>'AVRIL 24'!AF55</f>
        <v>0</v>
      </c>
      <c r="T7" s="181">
        <v>45383</v>
      </c>
      <c r="U7" s="316">
        <f>'AVRIL 24'!AE55</f>
        <v>0</v>
      </c>
      <c r="V7" s="181">
        <v>45383</v>
      </c>
      <c r="W7" s="182">
        <f>COUNTIFS('AVRIL 24'!$V$20:$V$50,"Férié")</f>
        <v>0</v>
      </c>
    </row>
    <row r="8" spans="2:23" ht="15.6">
      <c r="B8" s="54" t="s">
        <v>164</v>
      </c>
      <c r="D8" s="181">
        <v>45413</v>
      </c>
      <c r="E8" s="182">
        <f>COUNTIFS('MAI 24'!$V$20:$V$54,"CP")</f>
        <v>0</v>
      </c>
      <c r="F8" s="181">
        <v>45413</v>
      </c>
      <c r="G8" s="182">
        <f>COUNTIFS('MAI 24'!$V$20:$V$54,"CT/CASS")</f>
        <v>0</v>
      </c>
      <c r="H8" s="181">
        <v>45413</v>
      </c>
      <c r="I8" s="182">
        <f>COUNTIFS('MAI 24'!$V$20:$V$54,"CA")</f>
        <v>0</v>
      </c>
      <c r="J8" s="181">
        <v>45413</v>
      </c>
      <c r="K8" s="182">
        <f>COUNTIFS('JANV 24'!$AB$20:$AB$54,"EM")</f>
        <v>1</v>
      </c>
      <c r="L8" s="181">
        <v>45413</v>
      </c>
      <c r="M8" s="182">
        <f>COUNTIFS('JANV 24'!$AB$20:$AB$54,"EM")</f>
        <v>1</v>
      </c>
      <c r="N8" s="181">
        <v>45413</v>
      </c>
      <c r="O8" s="182">
        <f>COUNTIFS('MAI 24'!$V$20:$V$54,"JC")</f>
        <v>0</v>
      </c>
      <c r="P8" s="181">
        <v>45413</v>
      </c>
      <c r="Q8" s="182">
        <f>COUNTIFS('JANV 24'!$AB$20:$AB$54,"AT/AM")</f>
        <v>0</v>
      </c>
      <c r="R8" s="181">
        <v>45413</v>
      </c>
      <c r="S8" s="182">
        <f>'MAI 24'!AF56</f>
        <v>0</v>
      </c>
      <c r="T8" s="181">
        <v>45413</v>
      </c>
      <c r="U8" s="316">
        <f>'MAI 24'!AE56</f>
        <v>0</v>
      </c>
      <c r="V8" s="181">
        <v>45413</v>
      </c>
      <c r="W8" s="182">
        <f>COUNTIFS('MAI 24'!$V$20:$V$54,"Férié")</f>
        <v>0</v>
      </c>
    </row>
    <row r="9" spans="2:23" ht="15.6">
      <c r="B9" s="54" t="s">
        <v>198</v>
      </c>
      <c r="D9" s="181">
        <v>45444</v>
      </c>
      <c r="E9" s="182">
        <f>COUNTIFS('JUIN 24'!$V$20:$V$54,"CP")</f>
        <v>0</v>
      </c>
      <c r="F9" s="181">
        <v>45444</v>
      </c>
      <c r="G9" s="182">
        <f>COUNTIFS('JUIN 24'!$V$20:$V$54,"CT/CASS")</f>
        <v>0</v>
      </c>
      <c r="H9" s="181">
        <v>45444</v>
      </c>
      <c r="I9" s="182">
        <f>COUNTIFS('JUIN 24'!$V$20:$V$54,"CA")</f>
        <v>0</v>
      </c>
      <c r="J9" s="181">
        <v>45444</v>
      </c>
      <c r="K9" s="182">
        <f>COUNTIFS('JANV 24'!$AB$20:$AB$54,"EM")</f>
        <v>1</v>
      </c>
      <c r="L9" s="181">
        <v>45444</v>
      </c>
      <c r="M9" s="182">
        <f>COUNTIFS('JANV 24'!$AB$20:$AB$54,"EM")</f>
        <v>1</v>
      </c>
      <c r="N9" s="181">
        <v>45444</v>
      </c>
      <c r="O9" s="182">
        <f>COUNTIFS('JUIN 24'!$V$20:$V$54,"JC")</f>
        <v>0</v>
      </c>
      <c r="P9" s="181">
        <v>45444</v>
      </c>
      <c r="Q9" s="182">
        <f>COUNTIFS('JANV 24'!$AB$20:$AB$54,"AT/AM")</f>
        <v>0</v>
      </c>
      <c r="R9" s="181">
        <v>45444</v>
      </c>
      <c r="S9" s="182">
        <f>'JUIN 24'!AF56</f>
        <v>0</v>
      </c>
      <c r="T9" s="181">
        <v>45444</v>
      </c>
      <c r="U9" s="316">
        <f>'JUIN 24'!AE56</f>
        <v>0</v>
      </c>
      <c r="V9" s="181">
        <v>45444</v>
      </c>
      <c r="W9" s="182">
        <f>COUNTIFS('JUIN 24'!$V$20:$V$54,"Férié")</f>
        <v>0</v>
      </c>
    </row>
    <row r="10" spans="2:23" ht="15.6">
      <c r="B10" s="54" t="s">
        <v>34</v>
      </c>
      <c r="D10" s="181">
        <v>45474</v>
      </c>
      <c r="E10" s="182">
        <f>COUNTIFS('JUILL 24'!$V$20:$V$50,"CP")</f>
        <v>0</v>
      </c>
      <c r="F10" s="181">
        <v>45474</v>
      </c>
      <c r="G10" s="182">
        <f>COUNTIFS('JUILL 24'!$V$20:$V$50,"CT/CASS")</f>
        <v>0</v>
      </c>
      <c r="H10" s="181">
        <v>45474</v>
      </c>
      <c r="I10" s="182">
        <f>COUNTIFS('JUILL 24'!$V$20:$V$50,"CA")</f>
        <v>0</v>
      </c>
      <c r="J10" s="181">
        <v>45474</v>
      </c>
      <c r="K10" s="182">
        <f>COUNTIFS('JANV 24'!$AB$20:$AB$54,"EM")</f>
        <v>1</v>
      </c>
      <c r="L10" s="181">
        <v>45474</v>
      </c>
      <c r="M10" s="182">
        <f>COUNTIFS('JANV 24'!$AB$20:$AB$54,"EM")</f>
        <v>1</v>
      </c>
      <c r="N10" s="181">
        <v>45474</v>
      </c>
      <c r="O10" s="182">
        <f>COUNTIFS('JUILL 24'!$V$20:$V$50,"JC")</f>
        <v>0</v>
      </c>
      <c r="P10" s="181">
        <v>45474</v>
      </c>
      <c r="Q10" s="182">
        <f>COUNTIFS('JANV 24'!$AB$20:$AB$54,"AT/AM")</f>
        <v>0</v>
      </c>
      <c r="R10" s="181">
        <v>45474</v>
      </c>
      <c r="S10" s="182">
        <f>'JUILL 24'!AF56</f>
        <v>0</v>
      </c>
      <c r="T10" s="181">
        <v>45474</v>
      </c>
      <c r="U10" s="316">
        <f>'JUILL 24'!AE56</f>
        <v>0</v>
      </c>
      <c r="V10" s="181">
        <v>45474</v>
      </c>
      <c r="W10" s="182">
        <f>COUNTIFS('JUILL 24'!$V$20:$V$50,"Férié")</f>
        <v>0</v>
      </c>
    </row>
    <row r="11" spans="2:23" ht="15.6">
      <c r="B11" s="54" t="s">
        <v>197</v>
      </c>
      <c r="D11" s="181">
        <v>45505</v>
      </c>
      <c r="E11" s="182">
        <f>COUNTIFS('AOUT 24'!$V$20:$V$50,"CP")</f>
        <v>0</v>
      </c>
      <c r="F11" s="181">
        <v>45505</v>
      </c>
      <c r="G11" s="182">
        <f>COUNTIFS('AOUT 24'!$V$20:$V$50,"CT/CASS")</f>
        <v>0</v>
      </c>
      <c r="H11" s="181">
        <v>45505</v>
      </c>
      <c r="I11" s="182">
        <f>COUNTIFS('AOUT 24'!$V$20:$V$50,"CA")</f>
        <v>0</v>
      </c>
      <c r="J11" s="181">
        <v>45505</v>
      </c>
      <c r="K11" s="182">
        <f>COUNTIFS('JANV 24'!$AB$20:$AB$54,"EM")</f>
        <v>1</v>
      </c>
      <c r="L11" s="181">
        <v>45505</v>
      </c>
      <c r="M11" s="182">
        <f>COUNTIFS('JANV 24'!$AB$20:$AB$54,"EM")</f>
        <v>1</v>
      </c>
      <c r="N11" s="181">
        <v>45505</v>
      </c>
      <c r="O11" s="182">
        <f>COUNTIFS('AOUT 24'!$V$20:$V$50,"JC")</f>
        <v>0</v>
      </c>
      <c r="P11" s="181">
        <v>45505</v>
      </c>
      <c r="Q11" s="182">
        <f>COUNTIFS('JANV 24'!$AB$20:$AB$54,"AT/AM")</f>
        <v>0</v>
      </c>
      <c r="R11" s="181">
        <v>45505</v>
      </c>
      <c r="S11" s="182">
        <f>'AOUT 24'!AF56</f>
        <v>0</v>
      </c>
      <c r="T11" s="181">
        <v>45505</v>
      </c>
      <c r="U11" s="316">
        <f>'AOUT 24'!AE56</f>
        <v>0</v>
      </c>
      <c r="V11" s="181">
        <v>45505</v>
      </c>
      <c r="W11" s="182">
        <f>COUNTIFS('AOUT 24'!$V$20:$V$50,"Férié")</f>
        <v>0</v>
      </c>
    </row>
    <row r="12" spans="2:23" ht="15.6">
      <c r="B12" s="54"/>
      <c r="D12" s="181">
        <v>45536</v>
      </c>
      <c r="E12" s="182">
        <f>COUNTIFS('SEPT 24'!$V$20:$V$54,"CP")</f>
        <v>0</v>
      </c>
      <c r="F12" s="181">
        <v>45536</v>
      </c>
      <c r="G12" s="182">
        <f>COUNTIFS('SEPT 24'!$V$20:$V$54,"CT/CASS")</f>
        <v>0</v>
      </c>
      <c r="H12" s="181">
        <v>45536</v>
      </c>
      <c r="I12" s="182">
        <f>COUNTIFS('SEPT 24'!$V$20:$V$54,"CA")</f>
        <v>0</v>
      </c>
      <c r="J12" s="181">
        <v>45536</v>
      </c>
      <c r="K12" s="182">
        <f>COUNTIFS('JANV 24'!$AB$20:$AB$54,"EM")</f>
        <v>1</v>
      </c>
      <c r="L12" s="181">
        <v>45536</v>
      </c>
      <c r="M12" s="182">
        <f>COUNTIFS('JANV 24'!$AB$20:$AB$54,"EM")</f>
        <v>1</v>
      </c>
      <c r="N12" s="181">
        <v>45536</v>
      </c>
      <c r="O12" s="182">
        <f>COUNTIFS('SEPT 24'!$V$20:$V$54,"JC")</f>
        <v>0</v>
      </c>
      <c r="P12" s="181">
        <v>45536</v>
      </c>
      <c r="Q12" s="182">
        <f>COUNTIFS('JANV 24'!$AB$20:$AB$54,"AT/AM")</f>
        <v>0</v>
      </c>
      <c r="R12" s="181">
        <v>45536</v>
      </c>
      <c r="S12" s="182">
        <f>'SEPT 24'!AF56</f>
        <v>0</v>
      </c>
      <c r="T12" s="181">
        <v>45536</v>
      </c>
      <c r="U12" s="316">
        <f>'SEPT 24'!AE56</f>
        <v>0</v>
      </c>
      <c r="V12" s="181">
        <v>45536</v>
      </c>
      <c r="W12" s="182">
        <f>COUNTIFS('SEPT 24'!$V$20:$V$54,"Férié")</f>
        <v>0</v>
      </c>
    </row>
    <row r="13" spans="2:23" ht="15.6">
      <c r="B13" s="54"/>
      <c r="D13" s="181">
        <v>45566</v>
      </c>
      <c r="E13" s="182">
        <f>COUNTIFS('OCT 24'!$V$20:$V$51,"CP")</f>
        <v>0</v>
      </c>
      <c r="F13" s="181">
        <v>45566</v>
      </c>
      <c r="G13" s="182">
        <f>COUNTIFS('OCT 24'!$V$20:$V$51,"CT/CASS")</f>
        <v>0</v>
      </c>
      <c r="H13" s="181">
        <v>45566</v>
      </c>
      <c r="I13" s="182">
        <f>COUNTIFS('OCT 24'!$V$20:$V$51,"CA")</f>
        <v>0</v>
      </c>
      <c r="J13" s="181">
        <v>45566</v>
      </c>
      <c r="K13" s="182">
        <f>COUNTIFS('JANV 24'!$AB$20:$AB$54,"EM")</f>
        <v>1</v>
      </c>
      <c r="L13" s="181">
        <v>45566</v>
      </c>
      <c r="M13" s="182">
        <f>COUNTIFS('JANV 24'!$AB$20:$AB$54,"EM")</f>
        <v>1</v>
      </c>
      <c r="N13" s="181">
        <v>45566</v>
      </c>
      <c r="O13" s="182">
        <f>COUNTIFS('OCT 24'!$V$20:$V$51,"JC")</f>
        <v>0</v>
      </c>
      <c r="P13" s="181">
        <v>45566</v>
      </c>
      <c r="Q13" s="182">
        <f>COUNTIFS('JANV 24'!$AB$20:$AB$54,"AT/AM")</f>
        <v>0</v>
      </c>
      <c r="R13" s="181">
        <v>45566</v>
      </c>
      <c r="S13" s="182">
        <f>'AOUT 24'!AF56</f>
        <v>0</v>
      </c>
      <c r="T13" s="181">
        <v>45566</v>
      </c>
      <c r="U13" s="316">
        <f>'OCT 24'!AE56</f>
        <v>0</v>
      </c>
      <c r="V13" s="181">
        <v>45566</v>
      </c>
      <c r="W13" s="182">
        <f>COUNTIFS('OCT 24'!$V$20:$V$51,"Férié")</f>
        <v>0</v>
      </c>
    </row>
    <row r="14" spans="2:23" ht="15.6">
      <c r="D14" s="181">
        <v>45597</v>
      </c>
      <c r="E14" s="182">
        <f>COUNTIFS('NOV 24 '!$V$20:$V$51,"CP")</f>
        <v>0</v>
      </c>
      <c r="F14" s="181">
        <v>45597</v>
      </c>
      <c r="G14" s="182">
        <f>COUNTIFS('NOV 24 '!$V$20:$V$51,"CT/CASS")</f>
        <v>0</v>
      </c>
      <c r="H14" s="181">
        <v>45597</v>
      </c>
      <c r="I14" s="182">
        <f>COUNTIFS('NOV 24 '!$V$20:$V$51,"CA")</f>
        <v>0</v>
      </c>
      <c r="J14" s="181">
        <v>45597</v>
      </c>
      <c r="K14" s="182">
        <f>COUNTIFS('JANV 24'!$AB$20:$AB$54,"EM")</f>
        <v>1</v>
      </c>
      <c r="L14" s="181">
        <v>45597</v>
      </c>
      <c r="M14" s="182">
        <f>COUNTIFS('JANV 24'!$AB$20:$AB$54,"EM")</f>
        <v>1</v>
      </c>
      <c r="N14" s="181">
        <v>45597</v>
      </c>
      <c r="O14" s="182">
        <f>COUNTIFS('NOV 24 '!$V$20:$V$51,"JC")</f>
        <v>0</v>
      </c>
      <c r="P14" s="181">
        <v>45597</v>
      </c>
      <c r="Q14" s="182">
        <f>COUNTIFS('JANV 24'!$AB$20:$AB$54,"AT/AM")</f>
        <v>0</v>
      </c>
      <c r="R14" s="181">
        <v>45597</v>
      </c>
      <c r="S14" s="182">
        <f>'NOV 24 '!AF55</f>
        <v>0</v>
      </c>
      <c r="T14" s="181">
        <v>45597</v>
      </c>
      <c r="U14" s="316">
        <f>'NOV 24 '!AE55</f>
        <v>0</v>
      </c>
      <c r="V14" s="181">
        <v>45597</v>
      </c>
      <c r="W14" s="182">
        <f>COUNTIFS('NOV 24 '!$V$20:$V$51,"Férié")</f>
        <v>0</v>
      </c>
    </row>
    <row r="15" spans="2:23" ht="16.2" thickBot="1">
      <c r="D15" s="183">
        <v>45627</v>
      </c>
      <c r="E15" s="184">
        <f>COUNTIFS('DEC 24'!$V$20:$V$51,"CP")</f>
        <v>0</v>
      </c>
      <c r="F15" s="183">
        <v>45627</v>
      </c>
      <c r="G15" s="184">
        <f>COUNTIFS('DEC 24'!$V$20:$V$51,"CT/CASS")</f>
        <v>0</v>
      </c>
      <c r="H15" s="183">
        <v>45627</v>
      </c>
      <c r="I15" s="184">
        <f>COUNTIFS('DEC 24'!$V$20:$V$51,"CA")</f>
        <v>0</v>
      </c>
      <c r="J15" s="183">
        <v>45627</v>
      </c>
      <c r="K15" s="184">
        <f>COUNTIFS('JANV 24'!$AB$20:$AB$54,"EM")</f>
        <v>1</v>
      </c>
      <c r="L15" s="183">
        <v>45627</v>
      </c>
      <c r="M15" s="184">
        <f>COUNTIFS('JANV 24'!$AB$20:$AB$54,"EM")</f>
        <v>1</v>
      </c>
      <c r="N15" s="183">
        <v>45627</v>
      </c>
      <c r="O15" s="184">
        <f>COUNTIFS('DEC 24'!$V$20:$V$51,"JC")</f>
        <v>0</v>
      </c>
      <c r="P15" s="183">
        <v>45627</v>
      </c>
      <c r="Q15" s="184">
        <f>COUNTIFS('JANV 24'!$AB$20:$AB$54,"AT/AM")</f>
        <v>0</v>
      </c>
      <c r="R15" s="183">
        <v>45627</v>
      </c>
      <c r="S15" s="184">
        <f>'DEC 24'!AF57</f>
        <v>0</v>
      </c>
      <c r="T15" s="183">
        <v>45627</v>
      </c>
      <c r="U15" s="317">
        <f>'DEC 24'!AE57</f>
        <v>0</v>
      </c>
      <c r="V15" s="183">
        <v>45627</v>
      </c>
      <c r="W15" s="184">
        <f>COUNTIFS('DEC 24'!$V$20:$V$51,"Férié")</f>
        <v>0</v>
      </c>
    </row>
    <row r="20" ht="15" customHeight="1"/>
    <row r="50" ht="14.4" customHeight="1"/>
  </sheetData>
  <mergeCells count="10">
    <mergeCell ref="D3:E3"/>
    <mergeCell ref="F3:G3"/>
    <mergeCell ref="J3:K3"/>
    <mergeCell ref="H3:I3"/>
    <mergeCell ref="L3:M3"/>
    <mergeCell ref="N3:O3"/>
    <mergeCell ref="P3:Q3"/>
    <mergeCell ref="R3:S3"/>
    <mergeCell ref="T3:U3"/>
    <mergeCell ref="V3:W3"/>
  </mergeCells>
  <pageMargins left="0.7" right="0.7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4913-5233-41CB-8144-23D1A54E25AD}">
  <dimension ref="A1:P169"/>
  <sheetViews>
    <sheetView workbookViewId="0">
      <selection activeCell="K65" sqref="K65"/>
    </sheetView>
  </sheetViews>
  <sheetFormatPr baseColWidth="10" defaultColWidth="11.44140625" defaultRowHeight="14.4"/>
  <cols>
    <col min="8" max="8" width="11.44140625" style="260"/>
  </cols>
  <sheetData>
    <row r="1" spans="1:16" ht="18">
      <c r="A1" s="370" t="s">
        <v>196</v>
      </c>
      <c r="B1" s="371"/>
      <c r="C1" s="267" t="s">
        <v>195</v>
      </c>
      <c r="D1" s="268"/>
      <c r="E1" s="268"/>
      <c r="F1" s="269"/>
      <c r="J1" s="370" t="s">
        <v>192</v>
      </c>
      <c r="K1" s="371"/>
      <c r="L1" s="267" t="s">
        <v>194</v>
      </c>
      <c r="M1" s="268"/>
      <c r="N1" s="268"/>
      <c r="O1" s="269"/>
    </row>
    <row r="2" spans="1:16">
      <c r="A2" s="104" t="s">
        <v>53</v>
      </c>
      <c r="B2" s="172">
        <v>0.375</v>
      </c>
      <c r="C2" s="172">
        <v>0.52083333333333337</v>
      </c>
      <c r="D2" s="172">
        <v>0.54166666666666663</v>
      </c>
      <c r="E2" s="172">
        <v>0.69791666666666663</v>
      </c>
      <c r="F2" s="173">
        <f>C2-B2+E2-D2</f>
        <v>0.30208333333333337</v>
      </c>
      <c r="J2" s="104" t="s">
        <v>53</v>
      </c>
      <c r="K2" s="172">
        <v>0.29166666666666669</v>
      </c>
      <c r="L2" s="172">
        <v>0.52083333333333337</v>
      </c>
      <c r="M2" s="172">
        <v>0.54166666666666663</v>
      </c>
      <c r="N2" s="172">
        <v>0.625</v>
      </c>
      <c r="O2" s="173">
        <f>L2-K2+N2-M2</f>
        <v>0.31250000000000011</v>
      </c>
    </row>
    <row r="3" spans="1:16">
      <c r="A3" s="104" t="s">
        <v>51</v>
      </c>
      <c r="B3" s="172">
        <v>0.375</v>
      </c>
      <c r="C3" s="172">
        <v>0.52083333333333337</v>
      </c>
      <c r="D3" s="172">
        <v>0.54166666666666663</v>
      </c>
      <c r="E3" s="172">
        <v>0.67708333333333337</v>
      </c>
      <c r="F3" s="173">
        <f t="shared" ref="F3:F66" si="0">C3-B3+E3-D3</f>
        <v>0.28125000000000011</v>
      </c>
      <c r="J3" s="104" t="s">
        <v>51</v>
      </c>
      <c r="K3" s="172">
        <v>0.45833333333333331</v>
      </c>
      <c r="L3" s="172">
        <v>0.58333333333333337</v>
      </c>
      <c r="M3" s="172">
        <v>0.625</v>
      </c>
      <c r="N3" s="172">
        <v>0.8125</v>
      </c>
      <c r="O3" s="173">
        <f t="shared" ref="O3:O43" si="1">L3-K3+N3-M3</f>
        <v>0.3125</v>
      </c>
    </row>
    <row r="4" spans="1:16">
      <c r="A4" s="104" t="s">
        <v>51</v>
      </c>
      <c r="B4" s="172">
        <v>0.35416666666666669</v>
      </c>
      <c r="C4" s="172">
        <v>0.52083333333333337</v>
      </c>
      <c r="D4" s="172">
        <v>0.54166666666666663</v>
      </c>
      <c r="E4" s="172">
        <v>0.67708333333333337</v>
      </c>
      <c r="F4" s="173">
        <f t="shared" si="0"/>
        <v>0.30208333333333337</v>
      </c>
      <c r="J4" s="104" t="s">
        <v>51</v>
      </c>
      <c r="K4" s="172">
        <v>0.39583333333333331</v>
      </c>
      <c r="L4" s="172">
        <v>0.52083333333333337</v>
      </c>
      <c r="M4" s="172">
        <v>0.54166666666666663</v>
      </c>
      <c r="N4" s="172">
        <v>0.66666666666666663</v>
      </c>
      <c r="O4" s="173">
        <f t="shared" si="1"/>
        <v>0.25000000000000011</v>
      </c>
    </row>
    <row r="5" spans="1:16">
      <c r="A5" s="104" t="s">
        <v>55</v>
      </c>
      <c r="B5" s="172">
        <v>0.375</v>
      </c>
      <c r="C5" s="172">
        <v>0.52083333333333337</v>
      </c>
      <c r="D5" s="172">
        <v>0.54166666666666663</v>
      </c>
      <c r="E5" s="172">
        <v>0.6875</v>
      </c>
      <c r="F5" s="173">
        <f t="shared" si="0"/>
        <v>0.29166666666666674</v>
      </c>
      <c r="J5" s="104" t="s">
        <v>55</v>
      </c>
      <c r="K5" s="172">
        <v>0.29166666666666669</v>
      </c>
      <c r="L5" s="172">
        <v>0.45833333333333331</v>
      </c>
      <c r="M5" s="172">
        <v>0</v>
      </c>
      <c r="N5" s="172">
        <v>0</v>
      </c>
      <c r="O5" s="173">
        <f t="shared" si="1"/>
        <v>0.16666666666666663</v>
      </c>
    </row>
    <row r="6" spans="1:16">
      <c r="A6" s="104" t="s">
        <v>52</v>
      </c>
      <c r="B6" s="172">
        <v>0.375</v>
      </c>
      <c r="C6" s="172">
        <v>0.52083333333333337</v>
      </c>
      <c r="D6" s="172">
        <v>0.54166666666666663</v>
      </c>
      <c r="E6" s="172">
        <v>0.67708333333333337</v>
      </c>
      <c r="F6" s="173">
        <f t="shared" si="0"/>
        <v>0.28125000000000011</v>
      </c>
      <c r="J6" s="104" t="s">
        <v>52</v>
      </c>
      <c r="K6" s="172">
        <v>0.33333333333333331</v>
      </c>
      <c r="L6" s="172">
        <v>0.52083333333333337</v>
      </c>
      <c r="M6" s="172">
        <v>0.54166666666666663</v>
      </c>
      <c r="N6" s="172">
        <v>0.72916666666666663</v>
      </c>
      <c r="O6" s="173">
        <f t="shared" si="1"/>
        <v>0.37500000000000011</v>
      </c>
    </row>
    <row r="7" spans="1:16">
      <c r="A7" s="104" t="s">
        <v>54</v>
      </c>
      <c r="B7" s="172">
        <v>0</v>
      </c>
      <c r="C7" s="172">
        <v>0</v>
      </c>
      <c r="D7" s="172">
        <v>0</v>
      </c>
      <c r="E7" s="172">
        <v>0</v>
      </c>
      <c r="F7" s="173">
        <f t="shared" si="0"/>
        <v>0</v>
      </c>
      <c r="J7" s="104" t="s">
        <v>54</v>
      </c>
      <c r="K7" s="172"/>
      <c r="L7" s="172"/>
      <c r="M7" s="172"/>
      <c r="N7" s="172"/>
      <c r="O7" s="173">
        <f t="shared" si="1"/>
        <v>0</v>
      </c>
    </row>
    <row r="8" spans="1:16">
      <c r="A8" s="104" t="s">
        <v>56</v>
      </c>
      <c r="B8" s="172">
        <v>0</v>
      </c>
      <c r="C8" s="172">
        <v>0</v>
      </c>
      <c r="D8" s="172">
        <v>0</v>
      </c>
      <c r="E8" s="172">
        <v>0</v>
      </c>
      <c r="F8" s="173">
        <f t="shared" si="0"/>
        <v>0</v>
      </c>
      <c r="G8" s="171">
        <f>SUM(F2:F8)</f>
        <v>1.4583333333333335</v>
      </c>
      <c r="J8" s="104" t="s">
        <v>56</v>
      </c>
      <c r="K8" s="172"/>
      <c r="L8" s="172"/>
      <c r="M8" s="172"/>
      <c r="N8" s="172"/>
      <c r="O8" s="173">
        <f t="shared" si="1"/>
        <v>0</v>
      </c>
      <c r="P8" s="171">
        <f>SUM(O2:O8)</f>
        <v>1.416666666666667</v>
      </c>
    </row>
    <row r="9" spans="1:16">
      <c r="A9" s="104" t="s">
        <v>53</v>
      </c>
      <c r="B9" s="172">
        <v>0.375</v>
      </c>
      <c r="C9" s="172">
        <v>0.52083333333333337</v>
      </c>
      <c r="D9" s="172">
        <v>0.54166666666666663</v>
      </c>
      <c r="E9" s="172">
        <v>0.69791666666666663</v>
      </c>
      <c r="F9" s="173">
        <f t="shared" si="0"/>
        <v>0.30208333333333337</v>
      </c>
      <c r="J9" s="104" t="s">
        <v>53</v>
      </c>
      <c r="K9" s="172">
        <v>0.375</v>
      </c>
      <c r="L9" s="172">
        <v>0.52083333333333337</v>
      </c>
      <c r="M9" s="172">
        <v>0.54166666666666663</v>
      </c>
      <c r="N9" s="172">
        <v>0.72916666666666663</v>
      </c>
      <c r="O9" s="173">
        <f t="shared" si="1"/>
        <v>0.33333333333333337</v>
      </c>
    </row>
    <row r="10" spans="1:16">
      <c r="A10" s="104" t="s">
        <v>51</v>
      </c>
      <c r="B10" s="172">
        <v>0.375</v>
      </c>
      <c r="C10" s="172">
        <v>0.52083333333333337</v>
      </c>
      <c r="D10" s="172">
        <v>0.54166666666666663</v>
      </c>
      <c r="E10" s="172">
        <v>0.67708333333333337</v>
      </c>
      <c r="F10" s="173">
        <f t="shared" si="0"/>
        <v>0.28125000000000011</v>
      </c>
      <c r="J10" s="104" t="s">
        <v>51</v>
      </c>
      <c r="K10" s="172">
        <v>0.375</v>
      </c>
      <c r="L10" s="172">
        <v>0.52083333333333337</v>
      </c>
      <c r="M10" s="172">
        <v>0.54166666666666663</v>
      </c>
      <c r="N10" s="172">
        <v>0.6875</v>
      </c>
      <c r="O10" s="173">
        <f t="shared" si="1"/>
        <v>0.29166666666666674</v>
      </c>
    </row>
    <row r="11" spans="1:16">
      <c r="A11" s="104" t="s">
        <v>51</v>
      </c>
      <c r="B11" s="172">
        <v>0.35416666666666669</v>
      </c>
      <c r="C11" s="172">
        <v>0.52083333333333337</v>
      </c>
      <c r="D11" s="172">
        <v>0.54166666666666663</v>
      </c>
      <c r="E11" s="172">
        <v>0.67708333333333337</v>
      </c>
      <c r="F11" s="173">
        <f t="shared" si="0"/>
        <v>0.30208333333333337</v>
      </c>
      <c r="J11" s="104" t="s">
        <v>51</v>
      </c>
      <c r="K11" s="172">
        <v>0.375</v>
      </c>
      <c r="L11" s="172">
        <v>0.52083333333333337</v>
      </c>
      <c r="M11" s="172">
        <v>0.54166666666666663</v>
      </c>
      <c r="N11" s="172">
        <v>0.6875</v>
      </c>
      <c r="O11" s="173">
        <f t="shared" si="1"/>
        <v>0.29166666666666674</v>
      </c>
    </row>
    <row r="12" spans="1:16">
      <c r="A12" s="104" t="s">
        <v>55</v>
      </c>
      <c r="B12" s="172">
        <v>0.375</v>
      </c>
      <c r="C12" s="172">
        <v>0.52083333333333337</v>
      </c>
      <c r="D12" s="172">
        <v>0.54166666666666663</v>
      </c>
      <c r="E12" s="172">
        <v>0.6875</v>
      </c>
      <c r="F12" s="173">
        <f t="shared" si="0"/>
        <v>0.29166666666666674</v>
      </c>
      <c r="J12" s="104" t="s">
        <v>55</v>
      </c>
      <c r="K12" s="172">
        <v>0.375</v>
      </c>
      <c r="L12" s="172">
        <v>0.52083333333333337</v>
      </c>
      <c r="M12" s="172">
        <v>0.54166666666666663</v>
      </c>
      <c r="N12" s="172">
        <v>0.6875</v>
      </c>
      <c r="O12" s="173">
        <f t="shared" si="1"/>
        <v>0.29166666666666674</v>
      </c>
    </row>
    <row r="13" spans="1:16">
      <c r="A13" s="104" t="s">
        <v>52</v>
      </c>
      <c r="B13" s="172">
        <v>0.375</v>
      </c>
      <c r="C13" s="172">
        <v>0.52083333333333337</v>
      </c>
      <c r="D13" s="172">
        <v>0.54166666666666663</v>
      </c>
      <c r="E13" s="172">
        <v>0.67708333333333337</v>
      </c>
      <c r="F13" s="173">
        <f t="shared" si="0"/>
        <v>0.28125000000000011</v>
      </c>
      <c r="J13" s="104" t="s">
        <v>52</v>
      </c>
      <c r="K13" s="172">
        <v>0.375</v>
      </c>
      <c r="L13" s="172">
        <v>0.52083333333333337</v>
      </c>
      <c r="M13" s="172">
        <v>0.54166666666666663</v>
      </c>
      <c r="N13" s="172">
        <v>0.6875</v>
      </c>
      <c r="O13" s="173">
        <f t="shared" si="1"/>
        <v>0.29166666666666674</v>
      </c>
    </row>
    <row r="14" spans="1:16">
      <c r="A14" s="104" t="s">
        <v>54</v>
      </c>
      <c r="B14" s="172">
        <v>0</v>
      </c>
      <c r="C14" s="172">
        <v>0</v>
      </c>
      <c r="D14" s="172">
        <v>0</v>
      </c>
      <c r="E14" s="172">
        <v>0</v>
      </c>
      <c r="F14" s="173">
        <f t="shared" si="0"/>
        <v>0</v>
      </c>
      <c r="J14" s="104" t="s">
        <v>54</v>
      </c>
      <c r="K14" s="172"/>
      <c r="L14" s="172"/>
      <c r="M14" s="172"/>
      <c r="N14" s="172"/>
      <c r="O14" s="173">
        <f t="shared" si="1"/>
        <v>0</v>
      </c>
    </row>
    <row r="15" spans="1:16">
      <c r="A15" s="104" t="s">
        <v>56</v>
      </c>
      <c r="B15" s="172">
        <v>0</v>
      </c>
      <c r="C15" s="172">
        <v>0</v>
      </c>
      <c r="D15" s="172">
        <v>0</v>
      </c>
      <c r="E15" s="172">
        <v>0</v>
      </c>
      <c r="F15" s="173">
        <f t="shared" si="0"/>
        <v>0</v>
      </c>
      <c r="G15" s="171">
        <f>SUM(F9:F15)</f>
        <v>1.4583333333333335</v>
      </c>
      <c r="J15" s="104" t="s">
        <v>56</v>
      </c>
      <c r="K15" s="172"/>
      <c r="L15" s="172"/>
      <c r="M15" s="172"/>
      <c r="N15" s="172"/>
      <c r="O15" s="173">
        <f t="shared" si="1"/>
        <v>0</v>
      </c>
      <c r="P15" s="171">
        <f>SUM(O9:O15)</f>
        <v>1.5000000000000002</v>
      </c>
    </row>
    <row r="16" spans="1:16">
      <c r="A16" s="104" t="s">
        <v>53</v>
      </c>
      <c r="B16" s="172">
        <v>0.375</v>
      </c>
      <c r="C16" s="172">
        <v>0.52083333333333337</v>
      </c>
      <c r="D16" s="172">
        <v>0.54166666666666663</v>
      </c>
      <c r="E16" s="172">
        <v>0.69791666666666663</v>
      </c>
      <c r="F16" s="173">
        <f t="shared" si="0"/>
        <v>0.30208333333333337</v>
      </c>
      <c r="J16" s="104" t="s">
        <v>53</v>
      </c>
      <c r="K16" s="172">
        <v>0.375</v>
      </c>
      <c r="L16" s="172">
        <v>0.52083333333333337</v>
      </c>
      <c r="M16" s="172">
        <v>0.54166666666666663</v>
      </c>
      <c r="N16" s="172">
        <v>0.66666666666666663</v>
      </c>
      <c r="O16" s="173">
        <f t="shared" si="1"/>
        <v>0.27083333333333337</v>
      </c>
    </row>
    <row r="17" spans="1:16">
      <c r="A17" s="104" t="s">
        <v>51</v>
      </c>
      <c r="B17" s="172">
        <v>0.375</v>
      </c>
      <c r="C17" s="172">
        <v>0.52083333333333337</v>
      </c>
      <c r="D17" s="172">
        <v>0.54166666666666663</v>
      </c>
      <c r="E17" s="172">
        <v>0.67708333333333337</v>
      </c>
      <c r="F17" s="173">
        <f t="shared" si="0"/>
        <v>0.28125000000000011</v>
      </c>
      <c r="J17" s="104" t="s">
        <v>51</v>
      </c>
      <c r="K17" s="172">
        <v>0.375</v>
      </c>
      <c r="L17" s="172">
        <v>0.52083333333333337</v>
      </c>
      <c r="M17" s="172">
        <v>0.54166666666666663</v>
      </c>
      <c r="N17" s="172">
        <v>0.70833333333333337</v>
      </c>
      <c r="O17" s="173">
        <f t="shared" si="1"/>
        <v>0.31250000000000011</v>
      </c>
    </row>
    <row r="18" spans="1:16">
      <c r="A18" s="104" t="s">
        <v>51</v>
      </c>
      <c r="B18" s="172">
        <v>0.35416666666666669</v>
      </c>
      <c r="C18" s="172">
        <v>0.52083333333333337</v>
      </c>
      <c r="D18" s="172">
        <v>0.54166666666666663</v>
      </c>
      <c r="E18" s="172">
        <v>0.67708333333333337</v>
      </c>
      <c r="F18" s="173">
        <f t="shared" si="0"/>
        <v>0.30208333333333337</v>
      </c>
      <c r="J18" s="104" t="s">
        <v>51</v>
      </c>
      <c r="K18" s="172">
        <v>0.375</v>
      </c>
      <c r="L18" s="172">
        <v>0.52083333333333337</v>
      </c>
      <c r="M18" s="172">
        <v>0.54166666666666663</v>
      </c>
      <c r="N18" s="172">
        <v>0.6875</v>
      </c>
      <c r="O18" s="173">
        <f t="shared" si="1"/>
        <v>0.29166666666666674</v>
      </c>
    </row>
    <row r="19" spans="1:16">
      <c r="A19" s="104" t="s">
        <v>55</v>
      </c>
      <c r="B19" s="172">
        <v>0.375</v>
      </c>
      <c r="C19" s="172">
        <v>0.52083333333333337</v>
      </c>
      <c r="D19" s="172">
        <v>0.54166666666666663</v>
      </c>
      <c r="E19" s="172">
        <v>0.6875</v>
      </c>
      <c r="F19" s="173">
        <f t="shared" si="0"/>
        <v>0.29166666666666674</v>
      </c>
      <c r="J19" s="104" t="s">
        <v>55</v>
      </c>
      <c r="K19" s="172">
        <v>0.375</v>
      </c>
      <c r="L19" s="172">
        <v>0.52083333333333337</v>
      </c>
      <c r="M19" s="172">
        <v>0.54166666666666663</v>
      </c>
      <c r="N19" s="172">
        <v>0.6875</v>
      </c>
      <c r="O19" s="173">
        <f t="shared" si="1"/>
        <v>0.29166666666666674</v>
      </c>
    </row>
    <row r="20" spans="1:16">
      <c r="A20" s="104" t="s">
        <v>52</v>
      </c>
      <c r="B20" s="172">
        <v>0.375</v>
      </c>
      <c r="C20" s="172">
        <v>0.52083333333333337</v>
      </c>
      <c r="D20" s="172">
        <v>0.54166666666666663</v>
      </c>
      <c r="E20" s="172">
        <v>0.67708333333333337</v>
      </c>
      <c r="F20" s="173">
        <f t="shared" si="0"/>
        <v>0.28125000000000011</v>
      </c>
      <c r="J20" s="104" t="s">
        <v>52</v>
      </c>
      <c r="K20" s="172">
        <v>0.375</v>
      </c>
      <c r="L20" s="172">
        <v>0.52083333333333337</v>
      </c>
      <c r="M20" s="172">
        <v>0.54166666666666663</v>
      </c>
      <c r="N20" s="172">
        <v>0.6875</v>
      </c>
      <c r="O20" s="173">
        <f t="shared" si="1"/>
        <v>0.29166666666666674</v>
      </c>
    </row>
    <row r="21" spans="1:16">
      <c r="A21" s="104" t="s">
        <v>54</v>
      </c>
      <c r="B21" s="172">
        <v>0</v>
      </c>
      <c r="C21" s="172">
        <v>0</v>
      </c>
      <c r="D21" s="172">
        <v>0</v>
      </c>
      <c r="E21" s="172">
        <v>0</v>
      </c>
      <c r="F21" s="173">
        <f t="shared" si="0"/>
        <v>0</v>
      </c>
      <c r="J21" s="104" t="s">
        <v>54</v>
      </c>
      <c r="K21" s="172"/>
      <c r="L21" s="172"/>
      <c r="M21" s="172"/>
      <c r="N21" s="172"/>
      <c r="O21" s="173">
        <f t="shared" si="1"/>
        <v>0</v>
      </c>
    </row>
    <row r="22" spans="1:16">
      <c r="A22" s="104" t="s">
        <v>56</v>
      </c>
      <c r="B22" s="172">
        <v>0</v>
      </c>
      <c r="C22" s="172">
        <v>0</v>
      </c>
      <c r="D22" s="172">
        <v>0</v>
      </c>
      <c r="E22" s="172">
        <v>0</v>
      </c>
      <c r="F22" s="173">
        <f t="shared" si="0"/>
        <v>0</v>
      </c>
      <c r="G22" s="171">
        <f>SUM(F16:F22)</f>
        <v>1.4583333333333335</v>
      </c>
      <c r="J22" s="104" t="s">
        <v>56</v>
      </c>
      <c r="K22" s="172"/>
      <c r="L22" s="172"/>
      <c r="M22" s="172"/>
      <c r="N22" s="172"/>
      <c r="O22" s="173">
        <f t="shared" si="1"/>
        <v>0</v>
      </c>
      <c r="P22" s="171">
        <f>SUM(O16:O22)</f>
        <v>1.4583333333333337</v>
      </c>
    </row>
    <row r="23" spans="1:16">
      <c r="A23" s="104" t="s">
        <v>53</v>
      </c>
      <c r="B23" s="172">
        <v>0.375</v>
      </c>
      <c r="C23" s="172">
        <v>0.52083333333333337</v>
      </c>
      <c r="D23" s="172">
        <v>0.54166666666666663</v>
      </c>
      <c r="E23" s="172">
        <v>0.69791666666666663</v>
      </c>
      <c r="F23" s="173">
        <f t="shared" si="0"/>
        <v>0.30208333333333337</v>
      </c>
      <c r="J23" s="104" t="s">
        <v>53</v>
      </c>
      <c r="K23" s="172">
        <v>0.375</v>
      </c>
      <c r="L23" s="172">
        <v>0.52083333333333337</v>
      </c>
      <c r="M23" s="172">
        <v>0.54166666666666663</v>
      </c>
      <c r="N23" s="172">
        <v>0.6875</v>
      </c>
      <c r="O23" s="173">
        <f t="shared" si="1"/>
        <v>0.29166666666666674</v>
      </c>
    </row>
    <row r="24" spans="1:16">
      <c r="A24" s="104" t="s">
        <v>51</v>
      </c>
      <c r="B24" s="172">
        <v>0.375</v>
      </c>
      <c r="C24" s="172">
        <v>0.52083333333333337</v>
      </c>
      <c r="D24" s="172">
        <v>0.54166666666666663</v>
      </c>
      <c r="E24" s="172">
        <v>0.67708333333333337</v>
      </c>
      <c r="F24" s="173">
        <f t="shared" si="0"/>
        <v>0.28125000000000011</v>
      </c>
      <c r="J24" s="104" t="s">
        <v>51</v>
      </c>
      <c r="K24" s="172">
        <v>0.45833333333333331</v>
      </c>
      <c r="L24" s="172">
        <v>0.58333333333333337</v>
      </c>
      <c r="M24" s="172">
        <v>0.625</v>
      </c>
      <c r="N24" s="172">
        <v>0.8125</v>
      </c>
      <c r="O24" s="173">
        <f t="shared" si="1"/>
        <v>0.3125</v>
      </c>
    </row>
    <row r="25" spans="1:16">
      <c r="A25" s="104" t="s">
        <v>51</v>
      </c>
      <c r="B25" s="172">
        <v>0.35416666666666669</v>
      </c>
      <c r="C25" s="172">
        <v>0.52083333333333337</v>
      </c>
      <c r="D25" s="172">
        <v>0.54166666666666663</v>
      </c>
      <c r="E25" s="172">
        <v>0.67708333333333337</v>
      </c>
      <c r="F25" s="173">
        <f t="shared" si="0"/>
        <v>0.30208333333333337</v>
      </c>
      <c r="J25" s="104" t="s">
        <v>51</v>
      </c>
      <c r="K25" s="172">
        <v>0.375</v>
      </c>
      <c r="L25" s="172">
        <v>0.52083333333333337</v>
      </c>
      <c r="M25" s="172">
        <v>0.54166666666666663</v>
      </c>
      <c r="N25" s="172">
        <v>0.66666666666666663</v>
      </c>
      <c r="O25" s="173">
        <f t="shared" si="1"/>
        <v>0.27083333333333337</v>
      </c>
    </row>
    <row r="26" spans="1:16">
      <c r="A26" s="104" t="s">
        <v>55</v>
      </c>
      <c r="B26" s="172">
        <v>0.375</v>
      </c>
      <c r="C26" s="172">
        <v>0.52083333333333337</v>
      </c>
      <c r="D26" s="172">
        <v>0.54166666666666663</v>
      </c>
      <c r="E26" s="172">
        <v>0.6875</v>
      </c>
      <c r="F26" s="173">
        <f t="shared" si="0"/>
        <v>0.29166666666666674</v>
      </c>
      <c r="J26" s="104" t="s">
        <v>55</v>
      </c>
      <c r="K26" s="172">
        <v>0.375</v>
      </c>
      <c r="L26" s="172">
        <v>0.52083333333333337</v>
      </c>
      <c r="M26" s="172">
        <v>0</v>
      </c>
      <c r="N26" s="172">
        <v>0</v>
      </c>
      <c r="O26" s="173">
        <f t="shared" si="1"/>
        <v>0.14583333333333337</v>
      </c>
    </row>
    <row r="27" spans="1:16">
      <c r="A27" s="104" t="s">
        <v>52</v>
      </c>
      <c r="B27" s="172">
        <v>0.375</v>
      </c>
      <c r="C27" s="172">
        <v>0.52083333333333337</v>
      </c>
      <c r="D27" s="172">
        <v>0.54166666666666663</v>
      </c>
      <c r="E27" s="172">
        <v>0.67708333333333337</v>
      </c>
      <c r="F27" s="173">
        <f t="shared" si="0"/>
        <v>0.28125000000000011</v>
      </c>
      <c r="J27" s="104" t="s">
        <v>52</v>
      </c>
      <c r="K27" s="172">
        <v>0.33333333333333331</v>
      </c>
      <c r="L27" s="172">
        <v>0.52083333333333337</v>
      </c>
      <c r="M27" s="172">
        <v>0.54166666666666663</v>
      </c>
      <c r="N27" s="172">
        <v>0.75</v>
      </c>
      <c r="O27" s="173">
        <f t="shared" si="1"/>
        <v>0.39583333333333337</v>
      </c>
    </row>
    <row r="28" spans="1:16">
      <c r="A28" s="104" t="s">
        <v>54</v>
      </c>
      <c r="B28" s="172">
        <v>0</v>
      </c>
      <c r="C28" s="172">
        <v>0</v>
      </c>
      <c r="D28" s="172">
        <v>0</v>
      </c>
      <c r="E28" s="172">
        <v>0</v>
      </c>
      <c r="F28" s="173">
        <f t="shared" si="0"/>
        <v>0</v>
      </c>
      <c r="J28" s="104" t="s">
        <v>54</v>
      </c>
      <c r="K28" s="172"/>
      <c r="L28" s="172"/>
      <c r="M28" s="172"/>
      <c r="N28" s="172"/>
      <c r="O28" s="173">
        <f t="shared" si="1"/>
        <v>0</v>
      </c>
    </row>
    <row r="29" spans="1:16">
      <c r="A29" s="104" t="s">
        <v>56</v>
      </c>
      <c r="B29" s="172">
        <v>0</v>
      </c>
      <c r="C29" s="172">
        <v>0</v>
      </c>
      <c r="D29" s="172">
        <v>0</v>
      </c>
      <c r="E29" s="172">
        <v>0</v>
      </c>
      <c r="F29" s="173">
        <f t="shared" si="0"/>
        <v>0</v>
      </c>
      <c r="G29" s="171">
        <f>SUM(F23:F29)</f>
        <v>1.4583333333333335</v>
      </c>
      <c r="J29" s="104" t="s">
        <v>56</v>
      </c>
      <c r="K29" s="172"/>
      <c r="L29" s="172"/>
      <c r="M29" s="172"/>
      <c r="N29" s="172"/>
      <c r="O29" s="173">
        <f t="shared" si="1"/>
        <v>0</v>
      </c>
      <c r="P29" s="171">
        <f t="shared" ref="P29" si="2">SUM(O23:O29)</f>
        <v>1.416666666666667</v>
      </c>
    </row>
    <row r="30" spans="1:16">
      <c r="A30" s="104" t="s">
        <v>53</v>
      </c>
      <c r="B30" s="172">
        <v>0.375</v>
      </c>
      <c r="C30" s="172">
        <v>0.52083333333333337</v>
      </c>
      <c r="D30" s="172">
        <v>0.54166666666666663</v>
      </c>
      <c r="E30" s="172">
        <v>0.69791666666666663</v>
      </c>
      <c r="F30" s="173">
        <f t="shared" si="0"/>
        <v>0.30208333333333337</v>
      </c>
      <c r="J30" s="104" t="s">
        <v>53</v>
      </c>
      <c r="K30" s="172">
        <v>0.375</v>
      </c>
      <c r="L30" s="172">
        <v>0.52083333333333337</v>
      </c>
      <c r="M30" s="172">
        <v>0.54166666666666663</v>
      </c>
      <c r="N30" s="172">
        <v>0.72916666666666663</v>
      </c>
      <c r="O30" s="173">
        <f t="shared" si="1"/>
        <v>0.33333333333333337</v>
      </c>
    </row>
    <row r="31" spans="1:16">
      <c r="A31" s="104" t="s">
        <v>51</v>
      </c>
      <c r="B31" s="172">
        <v>0.375</v>
      </c>
      <c r="C31" s="172">
        <v>0.52083333333333337</v>
      </c>
      <c r="D31" s="172">
        <v>0.54166666666666663</v>
      </c>
      <c r="E31" s="172">
        <v>0.67708333333333337</v>
      </c>
      <c r="F31" s="173">
        <f t="shared" si="0"/>
        <v>0.28125000000000011</v>
      </c>
      <c r="J31" s="104" t="s">
        <v>51</v>
      </c>
      <c r="K31" s="172">
        <v>0.375</v>
      </c>
      <c r="L31" s="172">
        <v>0.52083333333333337</v>
      </c>
      <c r="M31" s="172">
        <v>0.54166666666666663</v>
      </c>
      <c r="N31" s="172">
        <v>0.6875</v>
      </c>
      <c r="O31" s="173">
        <f t="shared" si="1"/>
        <v>0.29166666666666674</v>
      </c>
    </row>
    <row r="32" spans="1:16">
      <c r="A32" s="104" t="s">
        <v>51</v>
      </c>
      <c r="B32" s="172">
        <v>0.35416666666666669</v>
      </c>
      <c r="C32" s="172">
        <v>0.52083333333333337</v>
      </c>
      <c r="D32" s="172">
        <v>0.54166666666666663</v>
      </c>
      <c r="E32" s="172">
        <v>0.67708333333333337</v>
      </c>
      <c r="F32" s="173">
        <f t="shared" si="0"/>
        <v>0.30208333333333337</v>
      </c>
      <c r="J32" s="104" t="s">
        <v>51</v>
      </c>
      <c r="K32" s="172">
        <v>0.375</v>
      </c>
      <c r="L32" s="172">
        <v>0.52083333333333337</v>
      </c>
      <c r="M32" s="172">
        <v>0.54166666666666663</v>
      </c>
      <c r="N32" s="172">
        <v>0.6875</v>
      </c>
      <c r="O32" s="173">
        <f t="shared" si="1"/>
        <v>0.29166666666666674</v>
      </c>
    </row>
    <row r="33" spans="1:16">
      <c r="A33" s="104" t="s">
        <v>55</v>
      </c>
      <c r="B33" s="172">
        <v>0.375</v>
      </c>
      <c r="C33" s="172">
        <v>0.52083333333333337</v>
      </c>
      <c r="D33" s="172">
        <v>0.54166666666666663</v>
      </c>
      <c r="E33" s="172">
        <v>0.6875</v>
      </c>
      <c r="F33" s="173">
        <f t="shared" si="0"/>
        <v>0.29166666666666674</v>
      </c>
      <c r="J33" s="104" t="s">
        <v>55</v>
      </c>
      <c r="K33" s="172">
        <v>0.375</v>
      </c>
      <c r="L33" s="172">
        <v>0.52083333333333337</v>
      </c>
      <c r="M33" s="172">
        <v>0.54166666666666663</v>
      </c>
      <c r="N33" s="172">
        <v>0.6875</v>
      </c>
      <c r="O33" s="173">
        <f t="shared" si="1"/>
        <v>0.29166666666666674</v>
      </c>
    </row>
    <row r="34" spans="1:16">
      <c r="A34" s="104" t="s">
        <v>52</v>
      </c>
      <c r="B34" s="172">
        <v>0.375</v>
      </c>
      <c r="C34" s="172">
        <v>0.52083333333333337</v>
      </c>
      <c r="D34" s="172">
        <v>0.54166666666666663</v>
      </c>
      <c r="E34" s="172">
        <v>0.67708333333333337</v>
      </c>
      <c r="F34" s="173">
        <f t="shared" si="0"/>
        <v>0.28125000000000011</v>
      </c>
      <c r="J34" s="104" t="s">
        <v>52</v>
      </c>
      <c r="K34" s="172">
        <v>0.375</v>
      </c>
      <c r="L34" s="172">
        <v>0.52083333333333337</v>
      </c>
      <c r="M34" s="172">
        <v>0.54166666666666663</v>
      </c>
      <c r="N34" s="172">
        <v>0.6875</v>
      </c>
      <c r="O34" s="173">
        <f t="shared" si="1"/>
        <v>0.29166666666666674</v>
      </c>
    </row>
    <row r="35" spans="1:16">
      <c r="A35" s="104" t="s">
        <v>54</v>
      </c>
      <c r="B35" s="172">
        <v>0</v>
      </c>
      <c r="C35" s="172">
        <v>0</v>
      </c>
      <c r="D35" s="172">
        <v>0</v>
      </c>
      <c r="E35" s="172">
        <v>0</v>
      </c>
      <c r="F35" s="173">
        <f t="shared" si="0"/>
        <v>0</v>
      </c>
      <c r="J35" s="104" t="s">
        <v>54</v>
      </c>
      <c r="K35" s="172"/>
      <c r="L35" s="172"/>
      <c r="M35" s="172"/>
      <c r="N35" s="172"/>
      <c r="O35" s="173">
        <f t="shared" si="1"/>
        <v>0</v>
      </c>
    </row>
    <row r="36" spans="1:16">
      <c r="A36" s="104" t="s">
        <v>56</v>
      </c>
      <c r="B36" s="172">
        <v>0</v>
      </c>
      <c r="C36" s="172">
        <v>0</v>
      </c>
      <c r="D36" s="172">
        <v>0</v>
      </c>
      <c r="E36" s="172">
        <v>0</v>
      </c>
      <c r="F36" s="173">
        <f t="shared" si="0"/>
        <v>0</v>
      </c>
      <c r="G36" s="171">
        <f>SUM(F30:F36)</f>
        <v>1.4583333333333335</v>
      </c>
      <c r="J36" s="104" t="s">
        <v>56</v>
      </c>
      <c r="K36" s="172"/>
      <c r="L36" s="172"/>
      <c r="M36" s="172"/>
      <c r="N36" s="172"/>
      <c r="O36" s="173">
        <f t="shared" si="1"/>
        <v>0</v>
      </c>
      <c r="P36" s="171">
        <f t="shared" ref="P36" si="3">SUM(O30:O36)</f>
        <v>1.5000000000000002</v>
      </c>
    </row>
    <row r="37" spans="1:16">
      <c r="A37" s="104" t="s">
        <v>53</v>
      </c>
      <c r="B37" s="172">
        <v>0.375</v>
      </c>
      <c r="C37" s="172">
        <v>0.52083333333333337</v>
      </c>
      <c r="D37" s="172">
        <v>0.54166666666666663</v>
      </c>
      <c r="E37" s="172">
        <v>0.69791666666666663</v>
      </c>
      <c r="F37" s="173">
        <f t="shared" si="0"/>
        <v>0.30208333333333337</v>
      </c>
      <c r="J37" s="104" t="s">
        <v>53</v>
      </c>
      <c r="K37" s="172">
        <v>0.375</v>
      </c>
      <c r="L37" s="172">
        <v>0.52083333333333337</v>
      </c>
      <c r="M37" s="172">
        <v>0.54166666666666663</v>
      </c>
      <c r="N37" s="172">
        <v>0.66666666666666663</v>
      </c>
      <c r="O37" s="173">
        <f t="shared" si="1"/>
        <v>0.27083333333333337</v>
      </c>
    </row>
    <row r="38" spans="1:16">
      <c r="A38" s="104" t="s">
        <v>51</v>
      </c>
      <c r="B38" s="172">
        <v>0.375</v>
      </c>
      <c r="C38" s="172">
        <v>0.52083333333333337</v>
      </c>
      <c r="D38" s="172">
        <v>0.54166666666666663</v>
      </c>
      <c r="E38" s="172">
        <v>0.67708333333333337</v>
      </c>
      <c r="F38" s="173">
        <f t="shared" si="0"/>
        <v>0.28125000000000011</v>
      </c>
      <c r="J38" s="104" t="s">
        <v>51</v>
      </c>
      <c r="K38" s="172">
        <v>0.375</v>
      </c>
      <c r="L38" s="172">
        <v>0.52083333333333337</v>
      </c>
      <c r="M38" s="172">
        <v>0.54166666666666663</v>
      </c>
      <c r="N38" s="172">
        <v>0.70833333333333337</v>
      </c>
      <c r="O38" s="173">
        <f t="shared" si="1"/>
        <v>0.31250000000000011</v>
      </c>
    </row>
    <row r="39" spans="1:16">
      <c r="A39" s="104" t="s">
        <v>51</v>
      </c>
      <c r="B39" s="172">
        <v>0.35416666666666669</v>
      </c>
      <c r="C39" s="172">
        <v>0.52083333333333337</v>
      </c>
      <c r="D39" s="172">
        <v>0.54166666666666663</v>
      </c>
      <c r="E39" s="172">
        <v>0.67708333333333337</v>
      </c>
      <c r="F39" s="173">
        <f t="shared" si="0"/>
        <v>0.30208333333333337</v>
      </c>
      <c r="J39" s="104" t="s">
        <v>51</v>
      </c>
      <c r="K39" s="172">
        <v>0.375</v>
      </c>
      <c r="L39" s="172">
        <v>0.52083333333333337</v>
      </c>
      <c r="M39" s="172">
        <v>0.54166666666666663</v>
      </c>
      <c r="N39" s="172">
        <v>0.6875</v>
      </c>
      <c r="O39" s="173">
        <f t="shared" si="1"/>
        <v>0.29166666666666674</v>
      </c>
    </row>
    <row r="40" spans="1:16">
      <c r="A40" s="104" t="s">
        <v>55</v>
      </c>
      <c r="B40" s="172">
        <v>0.375</v>
      </c>
      <c r="C40" s="172">
        <v>0.52083333333333337</v>
      </c>
      <c r="D40" s="172">
        <v>0.54166666666666663</v>
      </c>
      <c r="E40" s="172">
        <v>0.6875</v>
      </c>
      <c r="F40" s="173">
        <f t="shared" si="0"/>
        <v>0.29166666666666674</v>
      </c>
      <c r="J40" s="104" t="s">
        <v>55</v>
      </c>
      <c r="K40" s="172">
        <v>0.375</v>
      </c>
      <c r="L40" s="172">
        <v>0.52083333333333337</v>
      </c>
      <c r="M40" s="172">
        <v>0.54166666666666663</v>
      </c>
      <c r="N40" s="172">
        <v>0.6875</v>
      </c>
      <c r="O40" s="173">
        <f t="shared" si="1"/>
        <v>0.29166666666666674</v>
      </c>
    </row>
    <row r="41" spans="1:16">
      <c r="A41" s="104" t="s">
        <v>52</v>
      </c>
      <c r="B41" s="172">
        <v>0.375</v>
      </c>
      <c r="C41" s="172">
        <v>0.52083333333333337</v>
      </c>
      <c r="D41" s="172">
        <v>0.54166666666666663</v>
      </c>
      <c r="E41" s="172">
        <v>0.67708333333333337</v>
      </c>
      <c r="F41" s="173">
        <f t="shared" si="0"/>
        <v>0.28125000000000011</v>
      </c>
      <c r="J41" s="104" t="s">
        <v>52</v>
      </c>
      <c r="K41" s="172">
        <v>0.375</v>
      </c>
      <c r="L41" s="172">
        <v>0.52083333333333337</v>
      </c>
      <c r="M41" s="172">
        <v>0.54166666666666663</v>
      </c>
      <c r="N41" s="172">
        <v>0.6875</v>
      </c>
      <c r="O41" s="173">
        <f t="shared" si="1"/>
        <v>0.29166666666666674</v>
      </c>
    </row>
    <row r="42" spans="1:16">
      <c r="A42" s="104" t="s">
        <v>54</v>
      </c>
      <c r="B42" s="172">
        <v>0</v>
      </c>
      <c r="C42" s="172">
        <v>0</v>
      </c>
      <c r="D42" s="172">
        <v>0</v>
      </c>
      <c r="E42" s="172">
        <v>0</v>
      </c>
      <c r="F42" s="173">
        <f t="shared" si="0"/>
        <v>0</v>
      </c>
      <c r="J42" s="104" t="s">
        <v>54</v>
      </c>
      <c r="K42" s="172"/>
      <c r="L42" s="172"/>
      <c r="M42" s="172"/>
      <c r="N42" s="172"/>
      <c r="O42" s="173">
        <f t="shared" si="1"/>
        <v>0</v>
      </c>
    </row>
    <row r="43" spans="1:16">
      <c r="A43" s="104" t="s">
        <v>56</v>
      </c>
      <c r="B43" s="172">
        <v>0</v>
      </c>
      <c r="C43" s="172">
        <v>0</v>
      </c>
      <c r="D43" s="172">
        <v>0</v>
      </c>
      <c r="E43" s="172">
        <v>0</v>
      </c>
      <c r="F43" s="173">
        <f t="shared" si="0"/>
        <v>0</v>
      </c>
      <c r="G43" s="171">
        <f>SUM(F37:F43)</f>
        <v>1.4583333333333335</v>
      </c>
      <c r="J43" s="104" t="s">
        <v>56</v>
      </c>
      <c r="K43" s="172"/>
      <c r="L43" s="172"/>
      <c r="M43" s="172"/>
      <c r="N43" s="172"/>
      <c r="O43" s="173">
        <f t="shared" si="1"/>
        <v>0</v>
      </c>
      <c r="P43" s="171">
        <f t="shared" ref="P43" si="4">SUM(O37:O43)</f>
        <v>1.4583333333333337</v>
      </c>
    </row>
    <row r="44" spans="1:16">
      <c r="A44" s="104" t="s">
        <v>53</v>
      </c>
      <c r="B44" s="172">
        <v>0.375</v>
      </c>
      <c r="C44" s="172">
        <v>0.52083333333333337</v>
      </c>
      <c r="D44" s="172">
        <v>0.54166666666666663</v>
      </c>
      <c r="E44" s="172">
        <v>0.69791666666666663</v>
      </c>
      <c r="F44" s="173">
        <f t="shared" si="0"/>
        <v>0.30208333333333337</v>
      </c>
      <c r="J44" s="261" t="s">
        <v>53</v>
      </c>
      <c r="K44" s="262">
        <f>K2</f>
        <v>0.29166666666666669</v>
      </c>
      <c r="L44" s="262">
        <f t="shared" ref="L44:O44" si="5">L2</f>
        <v>0.52083333333333337</v>
      </c>
      <c r="M44" s="262">
        <f t="shared" si="5"/>
        <v>0.54166666666666663</v>
      </c>
      <c r="N44" s="262">
        <f t="shared" si="5"/>
        <v>0.625</v>
      </c>
      <c r="O44" s="263">
        <f t="shared" si="5"/>
        <v>0.31250000000000011</v>
      </c>
    </row>
    <row r="45" spans="1:16">
      <c r="A45" s="104" t="s">
        <v>51</v>
      </c>
      <c r="B45" s="172">
        <v>0.375</v>
      </c>
      <c r="C45" s="172">
        <v>0.52083333333333337</v>
      </c>
      <c r="D45" s="172">
        <v>0.54166666666666663</v>
      </c>
      <c r="E45" s="172">
        <v>0.67708333333333337</v>
      </c>
      <c r="F45" s="173">
        <f t="shared" si="0"/>
        <v>0.28125000000000011</v>
      </c>
      <c r="J45" s="261" t="s">
        <v>51</v>
      </c>
      <c r="K45" s="262">
        <f t="shared" ref="K45:O60" si="6">K3</f>
        <v>0.45833333333333331</v>
      </c>
      <c r="L45" s="262">
        <f t="shared" si="6"/>
        <v>0.58333333333333337</v>
      </c>
      <c r="M45" s="262">
        <f t="shared" si="6"/>
        <v>0.625</v>
      </c>
      <c r="N45" s="262">
        <f t="shared" si="6"/>
        <v>0.8125</v>
      </c>
      <c r="O45" s="263">
        <f t="shared" si="6"/>
        <v>0.3125</v>
      </c>
    </row>
    <row r="46" spans="1:16">
      <c r="A46" s="104" t="s">
        <v>51</v>
      </c>
      <c r="B46" s="172">
        <v>0.35416666666666669</v>
      </c>
      <c r="C46" s="172">
        <v>0.52083333333333337</v>
      </c>
      <c r="D46" s="172">
        <v>0.54166666666666663</v>
      </c>
      <c r="E46" s="172">
        <v>0.67708333333333337</v>
      </c>
      <c r="F46" s="173">
        <f t="shared" si="0"/>
        <v>0.30208333333333337</v>
      </c>
      <c r="J46" s="261" t="s">
        <v>51</v>
      </c>
      <c r="K46" s="262">
        <f t="shared" si="6"/>
        <v>0.39583333333333331</v>
      </c>
      <c r="L46" s="262">
        <f t="shared" si="6"/>
        <v>0.52083333333333337</v>
      </c>
      <c r="M46" s="262">
        <f t="shared" si="6"/>
        <v>0.54166666666666663</v>
      </c>
      <c r="N46" s="262">
        <f t="shared" si="6"/>
        <v>0.66666666666666663</v>
      </c>
      <c r="O46" s="263">
        <f t="shared" si="6"/>
        <v>0.25000000000000011</v>
      </c>
    </row>
    <row r="47" spans="1:16">
      <c r="A47" s="104" t="s">
        <v>55</v>
      </c>
      <c r="B47" s="172">
        <v>0.375</v>
      </c>
      <c r="C47" s="172">
        <v>0.52083333333333337</v>
      </c>
      <c r="D47" s="172">
        <v>0.54166666666666663</v>
      </c>
      <c r="E47" s="172">
        <v>0.6875</v>
      </c>
      <c r="F47" s="173">
        <f t="shared" si="0"/>
        <v>0.29166666666666674</v>
      </c>
      <c r="J47" s="261" t="s">
        <v>55</v>
      </c>
      <c r="K47" s="262">
        <f t="shared" si="6"/>
        <v>0.29166666666666669</v>
      </c>
      <c r="L47" s="262">
        <f t="shared" si="6"/>
        <v>0.45833333333333331</v>
      </c>
      <c r="M47" s="262">
        <f t="shared" si="6"/>
        <v>0</v>
      </c>
      <c r="N47" s="262">
        <f t="shared" si="6"/>
        <v>0</v>
      </c>
      <c r="O47" s="263">
        <f t="shared" si="6"/>
        <v>0.16666666666666663</v>
      </c>
    </row>
    <row r="48" spans="1:16">
      <c r="A48" s="104" t="s">
        <v>52</v>
      </c>
      <c r="B48" s="172">
        <v>0.375</v>
      </c>
      <c r="C48" s="172">
        <v>0.52083333333333337</v>
      </c>
      <c r="D48" s="172">
        <v>0.54166666666666663</v>
      </c>
      <c r="E48" s="172">
        <v>0.67708333333333337</v>
      </c>
      <c r="F48" s="173">
        <f t="shared" si="0"/>
        <v>0.28125000000000011</v>
      </c>
      <c r="J48" s="261" t="s">
        <v>52</v>
      </c>
      <c r="K48" s="262">
        <f t="shared" si="6"/>
        <v>0.33333333333333331</v>
      </c>
      <c r="L48" s="262">
        <f t="shared" si="6"/>
        <v>0.52083333333333337</v>
      </c>
      <c r="M48" s="262">
        <f t="shared" si="6"/>
        <v>0.54166666666666663</v>
      </c>
      <c r="N48" s="262">
        <f t="shared" si="6"/>
        <v>0.72916666666666663</v>
      </c>
      <c r="O48" s="263">
        <f t="shared" si="6"/>
        <v>0.37500000000000011</v>
      </c>
    </row>
    <row r="49" spans="1:16">
      <c r="A49" s="104" t="s">
        <v>54</v>
      </c>
      <c r="B49" s="172">
        <v>0</v>
      </c>
      <c r="C49" s="172">
        <v>0</v>
      </c>
      <c r="D49" s="172">
        <v>0</v>
      </c>
      <c r="E49" s="172">
        <v>0</v>
      </c>
      <c r="F49" s="173">
        <f t="shared" si="0"/>
        <v>0</v>
      </c>
      <c r="J49" s="261" t="s">
        <v>54</v>
      </c>
      <c r="K49" s="262">
        <f t="shared" si="6"/>
        <v>0</v>
      </c>
      <c r="L49" s="262">
        <f t="shared" si="6"/>
        <v>0</v>
      </c>
      <c r="M49" s="262">
        <f t="shared" si="6"/>
        <v>0</v>
      </c>
      <c r="N49" s="262">
        <f t="shared" si="6"/>
        <v>0</v>
      </c>
      <c r="O49" s="263">
        <f t="shared" si="6"/>
        <v>0</v>
      </c>
    </row>
    <row r="50" spans="1:16">
      <c r="A50" s="104" t="s">
        <v>56</v>
      </c>
      <c r="B50" s="172">
        <v>0</v>
      </c>
      <c r="C50" s="172">
        <v>0</v>
      </c>
      <c r="D50" s="172">
        <v>0</v>
      </c>
      <c r="E50" s="172">
        <v>0</v>
      </c>
      <c r="F50" s="173">
        <f t="shared" si="0"/>
        <v>0</v>
      </c>
      <c r="G50" s="171">
        <f>SUM(F44:F50)</f>
        <v>1.4583333333333335</v>
      </c>
      <c r="J50" s="261" t="s">
        <v>56</v>
      </c>
      <c r="K50" s="262">
        <f t="shared" si="6"/>
        <v>0</v>
      </c>
      <c r="L50" s="262">
        <f t="shared" si="6"/>
        <v>0</v>
      </c>
      <c r="M50" s="262">
        <f t="shared" si="6"/>
        <v>0</v>
      </c>
      <c r="N50" s="262">
        <f t="shared" si="6"/>
        <v>0</v>
      </c>
      <c r="O50" s="263">
        <f t="shared" si="6"/>
        <v>0</v>
      </c>
      <c r="P50" s="171"/>
    </row>
    <row r="51" spans="1:16">
      <c r="A51" s="104" t="s">
        <v>53</v>
      </c>
      <c r="B51" s="172">
        <v>0.375</v>
      </c>
      <c r="C51" s="172">
        <v>0.52083333333333337</v>
      </c>
      <c r="D51" s="172">
        <v>0.54166666666666663</v>
      </c>
      <c r="E51" s="172">
        <v>0.69791666666666663</v>
      </c>
      <c r="F51" s="173">
        <f t="shared" si="0"/>
        <v>0.30208333333333337</v>
      </c>
      <c r="J51" s="261" t="s">
        <v>53</v>
      </c>
      <c r="K51" s="262">
        <f t="shared" si="6"/>
        <v>0.375</v>
      </c>
      <c r="L51" s="262">
        <f t="shared" si="6"/>
        <v>0.52083333333333337</v>
      </c>
      <c r="M51" s="262">
        <f t="shared" si="6"/>
        <v>0.54166666666666663</v>
      </c>
      <c r="N51" s="262">
        <f t="shared" si="6"/>
        <v>0.72916666666666663</v>
      </c>
      <c r="O51" s="263">
        <f t="shared" si="6"/>
        <v>0.33333333333333337</v>
      </c>
    </row>
    <row r="52" spans="1:16">
      <c r="A52" s="104" t="s">
        <v>51</v>
      </c>
      <c r="B52" s="172">
        <v>0.375</v>
      </c>
      <c r="C52" s="172">
        <v>0.52083333333333337</v>
      </c>
      <c r="D52" s="172">
        <v>0.54166666666666663</v>
      </c>
      <c r="E52" s="172">
        <v>0.67708333333333337</v>
      </c>
      <c r="F52" s="173">
        <f t="shared" si="0"/>
        <v>0.28125000000000011</v>
      </c>
      <c r="J52" s="261" t="s">
        <v>51</v>
      </c>
      <c r="K52" s="262">
        <f t="shared" si="6"/>
        <v>0.375</v>
      </c>
      <c r="L52" s="262">
        <f t="shared" si="6"/>
        <v>0.52083333333333337</v>
      </c>
      <c r="M52" s="262">
        <f t="shared" si="6"/>
        <v>0.54166666666666663</v>
      </c>
      <c r="N52" s="262">
        <f t="shared" si="6"/>
        <v>0.6875</v>
      </c>
      <c r="O52" s="263">
        <f t="shared" si="6"/>
        <v>0.29166666666666674</v>
      </c>
    </row>
    <row r="53" spans="1:16">
      <c r="A53" s="104" t="s">
        <v>51</v>
      </c>
      <c r="B53" s="172">
        <v>0.35416666666666669</v>
      </c>
      <c r="C53" s="172">
        <v>0.52083333333333337</v>
      </c>
      <c r="D53" s="172">
        <v>0.54166666666666663</v>
      </c>
      <c r="E53" s="172">
        <v>0.67708333333333337</v>
      </c>
      <c r="F53" s="173">
        <f t="shared" si="0"/>
        <v>0.30208333333333337</v>
      </c>
      <c r="J53" s="261" t="s">
        <v>51</v>
      </c>
      <c r="K53" s="262">
        <f t="shared" si="6"/>
        <v>0.375</v>
      </c>
      <c r="L53" s="262">
        <f t="shared" si="6"/>
        <v>0.52083333333333337</v>
      </c>
      <c r="M53" s="262">
        <f t="shared" si="6"/>
        <v>0.54166666666666663</v>
      </c>
      <c r="N53" s="262">
        <f t="shared" si="6"/>
        <v>0.6875</v>
      </c>
      <c r="O53" s="263">
        <f t="shared" si="6"/>
        <v>0.29166666666666674</v>
      </c>
    </row>
    <row r="54" spans="1:16">
      <c r="A54" s="104" t="s">
        <v>55</v>
      </c>
      <c r="B54" s="172">
        <v>0.375</v>
      </c>
      <c r="C54" s="172">
        <v>0.52083333333333337</v>
      </c>
      <c r="D54" s="172">
        <v>0.54166666666666663</v>
      </c>
      <c r="E54" s="172">
        <v>0.6875</v>
      </c>
      <c r="F54" s="173">
        <f t="shared" si="0"/>
        <v>0.29166666666666674</v>
      </c>
      <c r="J54" s="261" t="s">
        <v>55</v>
      </c>
      <c r="K54" s="262">
        <f t="shared" si="6"/>
        <v>0.375</v>
      </c>
      <c r="L54" s="262">
        <f t="shared" si="6"/>
        <v>0.52083333333333337</v>
      </c>
      <c r="M54" s="262">
        <f t="shared" si="6"/>
        <v>0.54166666666666663</v>
      </c>
      <c r="N54" s="262">
        <f t="shared" si="6"/>
        <v>0.6875</v>
      </c>
      <c r="O54" s="263">
        <f t="shared" si="6"/>
        <v>0.29166666666666674</v>
      </c>
    </row>
    <row r="55" spans="1:16">
      <c r="A55" s="104" t="s">
        <v>52</v>
      </c>
      <c r="B55" s="172">
        <v>0.375</v>
      </c>
      <c r="C55" s="172">
        <v>0.52083333333333337</v>
      </c>
      <c r="D55" s="172">
        <v>0.54166666666666663</v>
      </c>
      <c r="E55" s="172">
        <v>0.67708333333333337</v>
      </c>
      <c r="F55" s="173">
        <f t="shared" si="0"/>
        <v>0.28125000000000011</v>
      </c>
      <c r="J55" s="261" t="s">
        <v>52</v>
      </c>
      <c r="K55" s="262">
        <f t="shared" si="6"/>
        <v>0.375</v>
      </c>
      <c r="L55" s="262">
        <f t="shared" si="6"/>
        <v>0.52083333333333337</v>
      </c>
      <c r="M55" s="262">
        <f t="shared" si="6"/>
        <v>0.54166666666666663</v>
      </c>
      <c r="N55" s="262">
        <f t="shared" si="6"/>
        <v>0.6875</v>
      </c>
      <c r="O55" s="263">
        <f t="shared" si="6"/>
        <v>0.29166666666666674</v>
      </c>
    </row>
    <row r="56" spans="1:16">
      <c r="A56" s="104" t="s">
        <v>54</v>
      </c>
      <c r="B56" s="172">
        <v>0</v>
      </c>
      <c r="C56" s="172">
        <v>0</v>
      </c>
      <c r="D56" s="172">
        <v>0</v>
      </c>
      <c r="E56" s="172">
        <v>0</v>
      </c>
      <c r="F56" s="173">
        <f t="shared" si="0"/>
        <v>0</v>
      </c>
      <c r="J56" s="261" t="s">
        <v>54</v>
      </c>
      <c r="K56" s="262">
        <f t="shared" si="6"/>
        <v>0</v>
      </c>
      <c r="L56" s="262">
        <f t="shared" si="6"/>
        <v>0</v>
      </c>
      <c r="M56" s="262">
        <f t="shared" si="6"/>
        <v>0</v>
      </c>
      <c r="N56" s="262">
        <f t="shared" si="6"/>
        <v>0</v>
      </c>
      <c r="O56" s="263">
        <f t="shared" si="6"/>
        <v>0</v>
      </c>
    </row>
    <row r="57" spans="1:16">
      <c r="A57" s="104" t="s">
        <v>56</v>
      </c>
      <c r="B57" s="172">
        <v>0</v>
      </c>
      <c r="C57" s="172">
        <v>0</v>
      </c>
      <c r="D57" s="172">
        <v>0</v>
      </c>
      <c r="E57" s="172">
        <v>0</v>
      </c>
      <c r="F57" s="173">
        <f t="shared" si="0"/>
        <v>0</v>
      </c>
      <c r="G57" s="171">
        <f>SUM(F51:F57)</f>
        <v>1.4583333333333335</v>
      </c>
      <c r="J57" s="261" t="s">
        <v>56</v>
      </c>
      <c r="K57" s="262">
        <f t="shared" si="6"/>
        <v>0</v>
      </c>
      <c r="L57" s="262">
        <f t="shared" si="6"/>
        <v>0</v>
      </c>
      <c r="M57" s="262">
        <f t="shared" si="6"/>
        <v>0</v>
      </c>
      <c r="N57" s="262">
        <f t="shared" si="6"/>
        <v>0</v>
      </c>
      <c r="O57" s="263">
        <f t="shared" si="6"/>
        <v>0</v>
      </c>
      <c r="P57" s="171"/>
    </row>
    <row r="58" spans="1:16">
      <c r="A58" s="261" t="s">
        <v>53</v>
      </c>
      <c r="B58" s="262">
        <f>+B2</f>
        <v>0.375</v>
      </c>
      <c r="C58" s="262">
        <f t="shared" ref="C58:E58" si="7">+C2</f>
        <v>0.52083333333333337</v>
      </c>
      <c r="D58" s="262">
        <f t="shared" si="7"/>
        <v>0.54166666666666663</v>
      </c>
      <c r="E58" s="262">
        <f t="shared" si="7"/>
        <v>0.69791666666666663</v>
      </c>
      <c r="F58" s="263">
        <f t="shared" si="0"/>
        <v>0.30208333333333337</v>
      </c>
      <c r="G58" s="264"/>
      <c r="H58" s="265"/>
      <c r="I58" s="264"/>
      <c r="J58" s="261" t="s">
        <v>53</v>
      </c>
      <c r="K58" s="262">
        <f t="shared" si="6"/>
        <v>0.375</v>
      </c>
      <c r="L58" s="262">
        <f t="shared" si="6"/>
        <v>0.52083333333333337</v>
      </c>
      <c r="M58" s="262">
        <f t="shared" si="6"/>
        <v>0.54166666666666663</v>
      </c>
      <c r="N58" s="262">
        <f t="shared" si="6"/>
        <v>0.66666666666666663</v>
      </c>
      <c r="O58" s="263">
        <f t="shared" si="6"/>
        <v>0.27083333333333337</v>
      </c>
      <c r="P58" s="264"/>
    </row>
    <row r="59" spans="1:16">
      <c r="A59" s="261" t="s">
        <v>51</v>
      </c>
      <c r="B59" s="262">
        <f t="shared" ref="B59:E59" si="8">+B3</f>
        <v>0.375</v>
      </c>
      <c r="C59" s="262">
        <f t="shared" si="8"/>
        <v>0.52083333333333337</v>
      </c>
      <c r="D59" s="262">
        <f t="shared" si="8"/>
        <v>0.54166666666666663</v>
      </c>
      <c r="E59" s="262">
        <f t="shared" si="8"/>
        <v>0.67708333333333337</v>
      </c>
      <c r="F59" s="263">
        <f t="shared" si="0"/>
        <v>0.28125000000000011</v>
      </c>
      <c r="G59" s="264"/>
      <c r="H59" s="265"/>
      <c r="I59" s="264"/>
      <c r="J59" s="261" t="s">
        <v>51</v>
      </c>
      <c r="K59" s="262">
        <f t="shared" si="6"/>
        <v>0.375</v>
      </c>
      <c r="L59" s="262">
        <f t="shared" si="6"/>
        <v>0.52083333333333337</v>
      </c>
      <c r="M59" s="262">
        <f t="shared" si="6"/>
        <v>0.54166666666666663</v>
      </c>
      <c r="N59" s="262">
        <f t="shared" si="6"/>
        <v>0.70833333333333337</v>
      </c>
      <c r="O59" s="263">
        <f t="shared" si="6"/>
        <v>0.31250000000000011</v>
      </c>
      <c r="P59" s="264"/>
    </row>
    <row r="60" spans="1:16">
      <c r="A60" s="261" t="s">
        <v>51</v>
      </c>
      <c r="B60" s="262">
        <f t="shared" ref="B60:E60" si="9">+B4</f>
        <v>0.35416666666666669</v>
      </c>
      <c r="C60" s="262">
        <f t="shared" si="9"/>
        <v>0.52083333333333337</v>
      </c>
      <c r="D60" s="262">
        <f t="shared" si="9"/>
        <v>0.54166666666666663</v>
      </c>
      <c r="E60" s="262">
        <f t="shared" si="9"/>
        <v>0.67708333333333337</v>
      </c>
      <c r="F60" s="263">
        <f t="shared" si="0"/>
        <v>0.30208333333333337</v>
      </c>
      <c r="G60" s="264"/>
      <c r="H60" s="265"/>
      <c r="I60" s="264"/>
      <c r="J60" s="261" t="s">
        <v>51</v>
      </c>
      <c r="K60" s="262">
        <f t="shared" si="6"/>
        <v>0.375</v>
      </c>
      <c r="L60" s="262">
        <f t="shared" si="6"/>
        <v>0.52083333333333337</v>
      </c>
      <c r="M60" s="262">
        <f t="shared" si="6"/>
        <v>0.54166666666666663</v>
      </c>
      <c r="N60" s="262">
        <f t="shared" si="6"/>
        <v>0.6875</v>
      </c>
      <c r="O60" s="263">
        <f t="shared" si="6"/>
        <v>0.29166666666666674</v>
      </c>
      <c r="P60" s="264"/>
    </row>
    <row r="61" spans="1:16">
      <c r="A61" s="261" t="s">
        <v>55</v>
      </c>
      <c r="B61" s="262">
        <f t="shared" ref="B61:E61" si="10">+B5</f>
        <v>0.375</v>
      </c>
      <c r="C61" s="262">
        <f t="shared" si="10"/>
        <v>0.52083333333333337</v>
      </c>
      <c r="D61" s="262">
        <f t="shared" si="10"/>
        <v>0.54166666666666663</v>
      </c>
      <c r="E61" s="262">
        <f t="shared" si="10"/>
        <v>0.6875</v>
      </c>
      <c r="F61" s="263">
        <f t="shared" si="0"/>
        <v>0.29166666666666674</v>
      </c>
      <c r="G61" s="264"/>
      <c r="H61" s="265"/>
      <c r="I61" s="264"/>
      <c r="J61" s="261" t="s">
        <v>55</v>
      </c>
      <c r="K61" s="262">
        <f t="shared" ref="K61:O76" si="11">K19</f>
        <v>0.375</v>
      </c>
      <c r="L61" s="262">
        <f t="shared" si="11"/>
        <v>0.52083333333333337</v>
      </c>
      <c r="M61" s="262">
        <f t="shared" si="11"/>
        <v>0.54166666666666663</v>
      </c>
      <c r="N61" s="262">
        <f t="shared" si="11"/>
        <v>0.6875</v>
      </c>
      <c r="O61" s="263">
        <f t="shared" si="11"/>
        <v>0.29166666666666674</v>
      </c>
      <c r="P61" s="264"/>
    </row>
    <row r="62" spans="1:16">
      <c r="A62" s="261" t="s">
        <v>52</v>
      </c>
      <c r="B62" s="262">
        <f t="shared" ref="B62:E62" si="12">+B6</f>
        <v>0.375</v>
      </c>
      <c r="C62" s="262">
        <f t="shared" si="12"/>
        <v>0.52083333333333337</v>
      </c>
      <c r="D62" s="262">
        <f t="shared" si="12"/>
        <v>0.54166666666666663</v>
      </c>
      <c r="E62" s="262">
        <f t="shared" si="12"/>
        <v>0.67708333333333337</v>
      </c>
      <c r="F62" s="263">
        <f t="shared" si="0"/>
        <v>0.28125000000000011</v>
      </c>
      <c r="G62" s="264"/>
      <c r="H62" s="265"/>
      <c r="I62" s="264"/>
      <c r="J62" s="261" t="s">
        <v>52</v>
      </c>
      <c r="K62" s="262">
        <f t="shared" si="11"/>
        <v>0.375</v>
      </c>
      <c r="L62" s="262">
        <f t="shared" si="11"/>
        <v>0.52083333333333337</v>
      </c>
      <c r="M62" s="262">
        <f t="shared" si="11"/>
        <v>0.54166666666666663</v>
      </c>
      <c r="N62" s="262">
        <f t="shared" si="11"/>
        <v>0.6875</v>
      </c>
      <c r="O62" s="263">
        <f t="shared" si="11"/>
        <v>0.29166666666666674</v>
      </c>
      <c r="P62" s="264"/>
    </row>
    <row r="63" spans="1:16">
      <c r="A63" s="261" t="s">
        <v>54</v>
      </c>
      <c r="B63" s="262">
        <f t="shared" ref="B63:E63" si="13">+B7</f>
        <v>0</v>
      </c>
      <c r="C63" s="262">
        <f t="shared" si="13"/>
        <v>0</v>
      </c>
      <c r="D63" s="262">
        <f t="shared" si="13"/>
        <v>0</v>
      </c>
      <c r="E63" s="262">
        <f t="shared" si="13"/>
        <v>0</v>
      </c>
      <c r="F63" s="263">
        <f t="shared" si="0"/>
        <v>0</v>
      </c>
      <c r="G63" s="264"/>
      <c r="H63" s="265"/>
      <c r="I63" s="264"/>
      <c r="J63" s="261" t="s">
        <v>54</v>
      </c>
      <c r="K63" s="262">
        <f t="shared" si="11"/>
        <v>0</v>
      </c>
      <c r="L63" s="262">
        <f t="shared" si="11"/>
        <v>0</v>
      </c>
      <c r="M63" s="262">
        <f t="shared" si="11"/>
        <v>0</v>
      </c>
      <c r="N63" s="262">
        <f t="shared" si="11"/>
        <v>0</v>
      </c>
      <c r="O63" s="263">
        <f t="shared" si="11"/>
        <v>0</v>
      </c>
      <c r="P63" s="264"/>
    </row>
    <row r="64" spans="1:16">
      <c r="A64" s="261" t="s">
        <v>56</v>
      </c>
      <c r="B64" s="262">
        <f t="shared" ref="B64:E64" si="14">+B8</f>
        <v>0</v>
      </c>
      <c r="C64" s="262">
        <f t="shared" si="14"/>
        <v>0</v>
      </c>
      <c r="D64" s="262">
        <f t="shared" si="14"/>
        <v>0</v>
      </c>
      <c r="E64" s="262">
        <f t="shared" si="14"/>
        <v>0</v>
      </c>
      <c r="F64" s="263">
        <f t="shared" si="0"/>
        <v>0</v>
      </c>
      <c r="G64" s="264"/>
      <c r="H64" s="265"/>
      <c r="I64" s="264"/>
      <c r="J64" s="261" t="s">
        <v>56</v>
      </c>
      <c r="K64" s="262">
        <f t="shared" si="11"/>
        <v>0</v>
      </c>
      <c r="L64" s="262">
        <f t="shared" si="11"/>
        <v>0</v>
      </c>
      <c r="M64" s="262">
        <f t="shared" si="11"/>
        <v>0</v>
      </c>
      <c r="N64" s="262">
        <f t="shared" si="11"/>
        <v>0</v>
      </c>
      <c r="O64" s="263">
        <f t="shared" si="11"/>
        <v>0</v>
      </c>
      <c r="P64" s="266"/>
    </row>
    <row r="65" spans="1:16">
      <c r="A65" s="261" t="s">
        <v>53</v>
      </c>
      <c r="B65" s="262">
        <f t="shared" ref="B65:E65" si="15">+B9</f>
        <v>0.375</v>
      </c>
      <c r="C65" s="262">
        <f t="shared" si="15"/>
        <v>0.52083333333333337</v>
      </c>
      <c r="D65" s="262">
        <f t="shared" si="15"/>
        <v>0.54166666666666663</v>
      </c>
      <c r="E65" s="262">
        <f t="shared" si="15"/>
        <v>0.69791666666666663</v>
      </c>
      <c r="F65" s="263">
        <f t="shared" si="0"/>
        <v>0.30208333333333337</v>
      </c>
      <c r="G65" s="264"/>
      <c r="H65" s="265"/>
      <c r="I65" s="264"/>
      <c r="J65" s="261" t="s">
        <v>53</v>
      </c>
      <c r="K65" s="262">
        <f t="shared" si="11"/>
        <v>0.375</v>
      </c>
      <c r="L65" s="262">
        <f t="shared" si="11"/>
        <v>0.52083333333333337</v>
      </c>
      <c r="M65" s="262">
        <f t="shared" si="11"/>
        <v>0.54166666666666663</v>
      </c>
      <c r="N65" s="262">
        <f t="shared" si="11"/>
        <v>0.6875</v>
      </c>
      <c r="O65" s="263">
        <f t="shared" si="11"/>
        <v>0.29166666666666674</v>
      </c>
      <c r="P65" s="264"/>
    </row>
    <row r="66" spans="1:16">
      <c r="A66" s="261" t="s">
        <v>51</v>
      </c>
      <c r="B66" s="262">
        <f t="shared" ref="B66:E66" si="16">+B10</f>
        <v>0.375</v>
      </c>
      <c r="C66" s="262">
        <f t="shared" si="16"/>
        <v>0.52083333333333337</v>
      </c>
      <c r="D66" s="262">
        <f t="shared" si="16"/>
        <v>0.54166666666666663</v>
      </c>
      <c r="E66" s="262">
        <f t="shared" si="16"/>
        <v>0.67708333333333337</v>
      </c>
      <c r="F66" s="263">
        <f t="shared" si="0"/>
        <v>0.28125000000000011</v>
      </c>
      <c r="G66" s="264"/>
      <c r="H66" s="265"/>
      <c r="I66" s="264"/>
      <c r="J66" s="261" t="s">
        <v>51</v>
      </c>
      <c r="K66" s="262">
        <f t="shared" si="11"/>
        <v>0.45833333333333331</v>
      </c>
      <c r="L66" s="262">
        <f t="shared" si="11"/>
        <v>0.58333333333333337</v>
      </c>
      <c r="M66" s="262">
        <f t="shared" si="11"/>
        <v>0.625</v>
      </c>
      <c r="N66" s="262">
        <f t="shared" si="11"/>
        <v>0.8125</v>
      </c>
      <c r="O66" s="263">
        <f t="shared" si="11"/>
        <v>0.3125</v>
      </c>
      <c r="P66" s="264"/>
    </row>
    <row r="67" spans="1:16">
      <c r="A67" s="261" t="s">
        <v>51</v>
      </c>
      <c r="B67" s="262">
        <f t="shared" ref="B67:E67" si="17">+B11</f>
        <v>0.35416666666666669</v>
      </c>
      <c r="C67" s="262">
        <f t="shared" si="17"/>
        <v>0.52083333333333337</v>
      </c>
      <c r="D67" s="262">
        <f t="shared" si="17"/>
        <v>0.54166666666666663</v>
      </c>
      <c r="E67" s="262">
        <f t="shared" si="17"/>
        <v>0.67708333333333337</v>
      </c>
      <c r="F67" s="263">
        <f t="shared" ref="F67:F130" si="18">C67-B67+E67-D67</f>
        <v>0.30208333333333337</v>
      </c>
      <c r="G67" s="264"/>
      <c r="H67" s="265"/>
      <c r="I67" s="264"/>
      <c r="J67" s="261" t="s">
        <v>51</v>
      </c>
      <c r="K67" s="262">
        <f t="shared" si="11"/>
        <v>0.375</v>
      </c>
      <c r="L67" s="262">
        <f t="shared" si="11"/>
        <v>0.52083333333333337</v>
      </c>
      <c r="M67" s="262">
        <f t="shared" si="11"/>
        <v>0.54166666666666663</v>
      </c>
      <c r="N67" s="262">
        <f t="shared" si="11"/>
        <v>0.66666666666666663</v>
      </c>
      <c r="O67" s="263">
        <f t="shared" si="11"/>
        <v>0.27083333333333337</v>
      </c>
      <c r="P67" s="264"/>
    </row>
    <row r="68" spans="1:16">
      <c r="A68" s="261" t="s">
        <v>55</v>
      </c>
      <c r="B68" s="262">
        <f t="shared" ref="B68:E68" si="19">+B12</f>
        <v>0.375</v>
      </c>
      <c r="C68" s="262">
        <f t="shared" si="19"/>
        <v>0.52083333333333337</v>
      </c>
      <c r="D68" s="262">
        <f t="shared" si="19"/>
        <v>0.54166666666666663</v>
      </c>
      <c r="E68" s="262">
        <f t="shared" si="19"/>
        <v>0.6875</v>
      </c>
      <c r="F68" s="263">
        <f t="shared" si="18"/>
        <v>0.29166666666666674</v>
      </c>
      <c r="G68" s="264"/>
      <c r="H68" s="265"/>
      <c r="I68" s="264"/>
      <c r="J68" s="261" t="s">
        <v>55</v>
      </c>
      <c r="K68" s="262">
        <f t="shared" si="11"/>
        <v>0.375</v>
      </c>
      <c r="L68" s="262">
        <f t="shared" si="11"/>
        <v>0.52083333333333337</v>
      </c>
      <c r="M68" s="262">
        <f t="shared" si="11"/>
        <v>0</v>
      </c>
      <c r="N68" s="262">
        <f t="shared" si="11"/>
        <v>0</v>
      </c>
      <c r="O68" s="263">
        <f t="shared" si="11"/>
        <v>0.14583333333333337</v>
      </c>
      <c r="P68" s="264"/>
    </row>
    <row r="69" spans="1:16">
      <c r="A69" s="261" t="s">
        <v>52</v>
      </c>
      <c r="B69" s="262">
        <f t="shared" ref="B69:E69" si="20">+B13</f>
        <v>0.375</v>
      </c>
      <c r="C69" s="262">
        <f t="shared" si="20"/>
        <v>0.52083333333333337</v>
      </c>
      <c r="D69" s="262">
        <f t="shared" si="20"/>
        <v>0.54166666666666663</v>
      </c>
      <c r="E69" s="262">
        <f t="shared" si="20"/>
        <v>0.67708333333333337</v>
      </c>
      <c r="F69" s="263">
        <f t="shared" si="18"/>
        <v>0.28125000000000011</v>
      </c>
      <c r="G69" s="264"/>
      <c r="H69" s="265"/>
      <c r="I69" s="264"/>
      <c r="J69" s="261" t="s">
        <v>52</v>
      </c>
      <c r="K69" s="262">
        <f t="shared" si="11"/>
        <v>0.33333333333333331</v>
      </c>
      <c r="L69" s="262">
        <f t="shared" si="11"/>
        <v>0.52083333333333337</v>
      </c>
      <c r="M69" s="262">
        <f t="shared" si="11"/>
        <v>0.54166666666666663</v>
      </c>
      <c r="N69" s="262">
        <f t="shared" si="11"/>
        <v>0.75</v>
      </c>
      <c r="O69" s="263">
        <f t="shared" si="11"/>
        <v>0.39583333333333337</v>
      </c>
      <c r="P69" s="264"/>
    </row>
    <row r="70" spans="1:16">
      <c r="A70" s="261" t="s">
        <v>54</v>
      </c>
      <c r="B70" s="262">
        <f t="shared" ref="B70:E70" si="21">+B14</f>
        <v>0</v>
      </c>
      <c r="C70" s="262">
        <f t="shared" si="21"/>
        <v>0</v>
      </c>
      <c r="D70" s="262">
        <f t="shared" si="21"/>
        <v>0</v>
      </c>
      <c r="E70" s="262">
        <f t="shared" si="21"/>
        <v>0</v>
      </c>
      <c r="F70" s="263">
        <f t="shared" si="18"/>
        <v>0</v>
      </c>
      <c r="G70" s="264"/>
      <c r="H70" s="265"/>
      <c r="I70" s="264"/>
      <c r="J70" s="261" t="s">
        <v>54</v>
      </c>
      <c r="K70" s="262">
        <f t="shared" si="11"/>
        <v>0</v>
      </c>
      <c r="L70" s="262">
        <f t="shared" si="11"/>
        <v>0</v>
      </c>
      <c r="M70" s="262">
        <f t="shared" si="11"/>
        <v>0</v>
      </c>
      <c r="N70" s="262">
        <f t="shared" si="11"/>
        <v>0</v>
      </c>
      <c r="O70" s="263">
        <f t="shared" si="11"/>
        <v>0</v>
      </c>
      <c r="P70" s="264"/>
    </row>
    <row r="71" spans="1:16">
      <c r="A71" s="261" t="s">
        <v>56</v>
      </c>
      <c r="B71" s="262">
        <f t="shared" ref="B71:E71" si="22">+B15</f>
        <v>0</v>
      </c>
      <c r="C71" s="262">
        <f t="shared" si="22"/>
        <v>0</v>
      </c>
      <c r="D71" s="262">
        <f t="shared" si="22"/>
        <v>0</v>
      </c>
      <c r="E71" s="262">
        <f t="shared" si="22"/>
        <v>0</v>
      </c>
      <c r="F71" s="263">
        <f t="shared" si="18"/>
        <v>0</v>
      </c>
      <c r="G71" s="264"/>
      <c r="H71" s="265"/>
      <c r="I71" s="264"/>
      <c r="J71" s="261" t="s">
        <v>56</v>
      </c>
      <c r="K71" s="262">
        <f t="shared" si="11"/>
        <v>0</v>
      </c>
      <c r="L71" s="262">
        <f t="shared" si="11"/>
        <v>0</v>
      </c>
      <c r="M71" s="262">
        <f t="shared" si="11"/>
        <v>0</v>
      </c>
      <c r="N71" s="262">
        <f t="shared" si="11"/>
        <v>0</v>
      </c>
      <c r="O71" s="263">
        <f t="shared" si="11"/>
        <v>0</v>
      </c>
      <c r="P71" s="266"/>
    </row>
    <row r="72" spans="1:16">
      <c r="A72" s="261" t="s">
        <v>53</v>
      </c>
      <c r="B72" s="262">
        <f t="shared" ref="B72:E72" si="23">+B16</f>
        <v>0.375</v>
      </c>
      <c r="C72" s="262">
        <f t="shared" si="23"/>
        <v>0.52083333333333337</v>
      </c>
      <c r="D72" s="262">
        <f t="shared" si="23"/>
        <v>0.54166666666666663</v>
      </c>
      <c r="E72" s="262">
        <f t="shared" si="23"/>
        <v>0.69791666666666663</v>
      </c>
      <c r="F72" s="263">
        <f t="shared" si="18"/>
        <v>0.30208333333333337</v>
      </c>
      <c r="G72" s="264"/>
      <c r="H72" s="265"/>
      <c r="I72" s="264"/>
      <c r="J72" s="261" t="s">
        <v>53</v>
      </c>
      <c r="K72" s="262">
        <f t="shared" si="11"/>
        <v>0.375</v>
      </c>
      <c r="L72" s="262">
        <f t="shared" si="11"/>
        <v>0.52083333333333337</v>
      </c>
      <c r="M72" s="262">
        <f t="shared" si="11"/>
        <v>0.54166666666666663</v>
      </c>
      <c r="N72" s="262">
        <f t="shared" si="11"/>
        <v>0.72916666666666663</v>
      </c>
      <c r="O72" s="263">
        <f t="shared" si="11"/>
        <v>0.33333333333333337</v>
      </c>
      <c r="P72" s="264"/>
    </row>
    <row r="73" spans="1:16">
      <c r="A73" s="261" t="s">
        <v>51</v>
      </c>
      <c r="B73" s="262">
        <f t="shared" ref="B73:E73" si="24">+B17</f>
        <v>0.375</v>
      </c>
      <c r="C73" s="262">
        <f t="shared" si="24"/>
        <v>0.52083333333333337</v>
      </c>
      <c r="D73" s="262">
        <f t="shared" si="24"/>
        <v>0.54166666666666663</v>
      </c>
      <c r="E73" s="262">
        <f t="shared" si="24"/>
        <v>0.67708333333333337</v>
      </c>
      <c r="F73" s="263">
        <f t="shared" si="18"/>
        <v>0.28125000000000011</v>
      </c>
      <c r="G73" s="264"/>
      <c r="H73" s="265"/>
      <c r="I73" s="264"/>
      <c r="J73" s="261" t="s">
        <v>51</v>
      </c>
      <c r="K73" s="262">
        <f t="shared" si="11"/>
        <v>0.375</v>
      </c>
      <c r="L73" s="262">
        <f t="shared" si="11"/>
        <v>0.52083333333333337</v>
      </c>
      <c r="M73" s="262">
        <f t="shared" si="11"/>
        <v>0.54166666666666663</v>
      </c>
      <c r="N73" s="262">
        <f t="shared" si="11"/>
        <v>0.6875</v>
      </c>
      <c r="O73" s="263">
        <f t="shared" si="11"/>
        <v>0.29166666666666674</v>
      </c>
      <c r="P73" s="264"/>
    </row>
    <row r="74" spans="1:16">
      <c r="A74" s="261" t="s">
        <v>51</v>
      </c>
      <c r="B74" s="262">
        <f t="shared" ref="B74:E74" si="25">+B18</f>
        <v>0.35416666666666669</v>
      </c>
      <c r="C74" s="262">
        <f t="shared" si="25"/>
        <v>0.52083333333333337</v>
      </c>
      <c r="D74" s="262">
        <f t="shared" si="25"/>
        <v>0.54166666666666663</v>
      </c>
      <c r="E74" s="262">
        <f t="shared" si="25"/>
        <v>0.67708333333333337</v>
      </c>
      <c r="F74" s="263">
        <f t="shared" si="18"/>
        <v>0.30208333333333337</v>
      </c>
      <c r="G74" s="264"/>
      <c r="H74" s="265"/>
      <c r="I74" s="264"/>
      <c r="J74" s="261" t="s">
        <v>51</v>
      </c>
      <c r="K74" s="262">
        <f t="shared" si="11"/>
        <v>0.375</v>
      </c>
      <c r="L74" s="262">
        <f t="shared" si="11"/>
        <v>0.52083333333333337</v>
      </c>
      <c r="M74" s="262">
        <f t="shared" si="11"/>
        <v>0.54166666666666663</v>
      </c>
      <c r="N74" s="262">
        <f t="shared" si="11"/>
        <v>0.6875</v>
      </c>
      <c r="O74" s="263">
        <f t="shared" si="11"/>
        <v>0.29166666666666674</v>
      </c>
      <c r="P74" s="264"/>
    </row>
    <row r="75" spans="1:16">
      <c r="A75" s="261" t="s">
        <v>55</v>
      </c>
      <c r="B75" s="262">
        <f t="shared" ref="B75:E75" si="26">+B19</f>
        <v>0.375</v>
      </c>
      <c r="C75" s="262">
        <f t="shared" si="26"/>
        <v>0.52083333333333337</v>
      </c>
      <c r="D75" s="262">
        <f t="shared" si="26"/>
        <v>0.54166666666666663</v>
      </c>
      <c r="E75" s="262">
        <f t="shared" si="26"/>
        <v>0.6875</v>
      </c>
      <c r="F75" s="263">
        <f t="shared" si="18"/>
        <v>0.29166666666666674</v>
      </c>
      <c r="G75" s="264"/>
      <c r="H75" s="265"/>
      <c r="I75" s="264"/>
      <c r="J75" s="261" t="s">
        <v>55</v>
      </c>
      <c r="K75" s="262">
        <f t="shared" si="11"/>
        <v>0.375</v>
      </c>
      <c r="L75" s="262">
        <f t="shared" si="11"/>
        <v>0.52083333333333337</v>
      </c>
      <c r="M75" s="262">
        <f t="shared" si="11"/>
        <v>0.54166666666666663</v>
      </c>
      <c r="N75" s="262">
        <f t="shared" si="11"/>
        <v>0.6875</v>
      </c>
      <c r="O75" s="263">
        <f t="shared" si="11"/>
        <v>0.29166666666666674</v>
      </c>
      <c r="P75" s="264"/>
    </row>
    <row r="76" spans="1:16">
      <c r="A76" s="261" t="s">
        <v>52</v>
      </c>
      <c r="B76" s="262">
        <f t="shared" ref="B76:E76" si="27">+B20</f>
        <v>0.375</v>
      </c>
      <c r="C76" s="262">
        <f t="shared" si="27"/>
        <v>0.52083333333333337</v>
      </c>
      <c r="D76" s="262">
        <f t="shared" si="27"/>
        <v>0.54166666666666663</v>
      </c>
      <c r="E76" s="262">
        <f t="shared" si="27"/>
        <v>0.67708333333333337</v>
      </c>
      <c r="F76" s="263">
        <f t="shared" si="18"/>
        <v>0.28125000000000011</v>
      </c>
      <c r="G76" s="264"/>
      <c r="H76" s="265"/>
      <c r="I76" s="264"/>
      <c r="J76" s="261" t="s">
        <v>52</v>
      </c>
      <c r="K76" s="262">
        <f t="shared" si="11"/>
        <v>0.375</v>
      </c>
      <c r="L76" s="262">
        <f t="shared" si="11"/>
        <v>0.52083333333333337</v>
      </c>
      <c r="M76" s="262">
        <f t="shared" si="11"/>
        <v>0.54166666666666663</v>
      </c>
      <c r="N76" s="262">
        <f t="shared" si="11"/>
        <v>0.6875</v>
      </c>
      <c r="O76" s="263">
        <f t="shared" si="11"/>
        <v>0.29166666666666674</v>
      </c>
      <c r="P76" s="264"/>
    </row>
    <row r="77" spans="1:16">
      <c r="A77" s="261" t="s">
        <v>54</v>
      </c>
      <c r="B77" s="262">
        <f t="shared" ref="B77:E77" si="28">+B21</f>
        <v>0</v>
      </c>
      <c r="C77" s="262">
        <f t="shared" si="28"/>
        <v>0</v>
      </c>
      <c r="D77" s="262">
        <f t="shared" si="28"/>
        <v>0</v>
      </c>
      <c r="E77" s="262">
        <f t="shared" si="28"/>
        <v>0</v>
      </c>
      <c r="F77" s="263">
        <f t="shared" si="18"/>
        <v>0</v>
      </c>
      <c r="G77" s="264"/>
      <c r="H77" s="265"/>
      <c r="I77" s="264"/>
      <c r="J77" s="261" t="s">
        <v>54</v>
      </c>
      <c r="K77" s="262">
        <f t="shared" ref="K77:O85" si="29">K35</f>
        <v>0</v>
      </c>
      <c r="L77" s="262">
        <f t="shared" si="29"/>
        <v>0</v>
      </c>
      <c r="M77" s="262">
        <f t="shared" si="29"/>
        <v>0</v>
      </c>
      <c r="N77" s="262">
        <f t="shared" si="29"/>
        <v>0</v>
      </c>
      <c r="O77" s="263">
        <f t="shared" si="29"/>
        <v>0</v>
      </c>
      <c r="P77" s="264"/>
    </row>
    <row r="78" spans="1:16">
      <c r="A78" s="261" t="s">
        <v>56</v>
      </c>
      <c r="B78" s="262">
        <f t="shared" ref="B78:E78" si="30">+B22</f>
        <v>0</v>
      </c>
      <c r="C78" s="262">
        <f t="shared" si="30"/>
        <v>0</v>
      </c>
      <c r="D78" s="262">
        <f t="shared" si="30"/>
        <v>0</v>
      </c>
      <c r="E78" s="262">
        <f t="shared" si="30"/>
        <v>0</v>
      </c>
      <c r="F78" s="263">
        <f t="shared" si="18"/>
        <v>0</v>
      </c>
      <c r="G78" s="264"/>
      <c r="H78" s="265"/>
      <c r="I78" s="264"/>
      <c r="J78" s="261" t="s">
        <v>56</v>
      </c>
      <c r="K78" s="262">
        <f t="shared" si="29"/>
        <v>0</v>
      </c>
      <c r="L78" s="262">
        <f t="shared" si="29"/>
        <v>0</v>
      </c>
      <c r="M78" s="262">
        <f t="shared" si="29"/>
        <v>0</v>
      </c>
      <c r="N78" s="262">
        <f t="shared" si="29"/>
        <v>0</v>
      </c>
      <c r="O78" s="263">
        <f t="shared" si="29"/>
        <v>0</v>
      </c>
      <c r="P78" s="266"/>
    </row>
    <row r="79" spans="1:16">
      <c r="A79" s="261" t="s">
        <v>53</v>
      </c>
      <c r="B79" s="262">
        <f t="shared" ref="B79:E79" si="31">+B23</f>
        <v>0.375</v>
      </c>
      <c r="C79" s="262">
        <f t="shared" si="31"/>
        <v>0.52083333333333337</v>
      </c>
      <c r="D79" s="262">
        <f t="shared" si="31"/>
        <v>0.54166666666666663</v>
      </c>
      <c r="E79" s="262">
        <f t="shared" si="31"/>
        <v>0.69791666666666663</v>
      </c>
      <c r="F79" s="263">
        <f t="shared" si="18"/>
        <v>0.30208333333333337</v>
      </c>
      <c r="G79" s="264"/>
      <c r="H79" s="265"/>
      <c r="I79" s="264"/>
      <c r="J79" s="261" t="s">
        <v>53</v>
      </c>
      <c r="K79" s="262">
        <f t="shared" si="29"/>
        <v>0.375</v>
      </c>
      <c r="L79" s="262">
        <f t="shared" si="29"/>
        <v>0.52083333333333337</v>
      </c>
      <c r="M79" s="262">
        <f t="shared" si="29"/>
        <v>0.54166666666666663</v>
      </c>
      <c r="N79" s="262">
        <f t="shared" si="29"/>
        <v>0.66666666666666663</v>
      </c>
      <c r="O79" s="263">
        <f t="shared" si="29"/>
        <v>0.27083333333333337</v>
      </c>
      <c r="P79" s="264"/>
    </row>
    <row r="80" spans="1:16">
      <c r="A80" s="261" t="s">
        <v>51</v>
      </c>
      <c r="B80" s="262">
        <f t="shared" ref="B80:E80" si="32">+B24</f>
        <v>0.375</v>
      </c>
      <c r="C80" s="262">
        <f t="shared" si="32"/>
        <v>0.52083333333333337</v>
      </c>
      <c r="D80" s="262">
        <f t="shared" si="32"/>
        <v>0.54166666666666663</v>
      </c>
      <c r="E80" s="262">
        <f t="shared" si="32"/>
        <v>0.67708333333333337</v>
      </c>
      <c r="F80" s="263">
        <f t="shared" si="18"/>
        <v>0.28125000000000011</v>
      </c>
      <c r="G80" s="264"/>
      <c r="H80" s="265"/>
      <c r="I80" s="264"/>
      <c r="J80" s="261" t="s">
        <v>51</v>
      </c>
      <c r="K80" s="262">
        <f t="shared" si="29"/>
        <v>0.375</v>
      </c>
      <c r="L80" s="262">
        <f t="shared" si="29"/>
        <v>0.52083333333333337</v>
      </c>
      <c r="M80" s="262">
        <f t="shared" si="29"/>
        <v>0.54166666666666663</v>
      </c>
      <c r="N80" s="262">
        <f t="shared" si="29"/>
        <v>0.70833333333333337</v>
      </c>
      <c r="O80" s="263">
        <f t="shared" si="29"/>
        <v>0.31250000000000011</v>
      </c>
      <c r="P80" s="264"/>
    </row>
    <row r="81" spans="1:16">
      <c r="A81" s="261" t="s">
        <v>51</v>
      </c>
      <c r="B81" s="262">
        <f t="shared" ref="B81:E81" si="33">+B25</f>
        <v>0.35416666666666669</v>
      </c>
      <c r="C81" s="262">
        <f t="shared" si="33"/>
        <v>0.52083333333333337</v>
      </c>
      <c r="D81" s="262">
        <f t="shared" si="33"/>
        <v>0.54166666666666663</v>
      </c>
      <c r="E81" s="262">
        <f t="shared" si="33"/>
        <v>0.67708333333333337</v>
      </c>
      <c r="F81" s="263">
        <f t="shared" si="18"/>
        <v>0.30208333333333337</v>
      </c>
      <c r="G81" s="264"/>
      <c r="H81" s="265"/>
      <c r="I81" s="264"/>
      <c r="J81" s="261" t="s">
        <v>51</v>
      </c>
      <c r="K81" s="262">
        <f t="shared" si="29"/>
        <v>0.375</v>
      </c>
      <c r="L81" s="262">
        <f t="shared" si="29"/>
        <v>0.52083333333333337</v>
      </c>
      <c r="M81" s="262">
        <f t="shared" si="29"/>
        <v>0.54166666666666663</v>
      </c>
      <c r="N81" s="262">
        <f t="shared" si="29"/>
        <v>0.6875</v>
      </c>
      <c r="O81" s="263">
        <f t="shared" si="29"/>
        <v>0.29166666666666674</v>
      </c>
      <c r="P81" s="264"/>
    </row>
    <row r="82" spans="1:16">
      <c r="A82" s="261" t="s">
        <v>55</v>
      </c>
      <c r="B82" s="262">
        <f t="shared" ref="B82:E82" si="34">+B26</f>
        <v>0.375</v>
      </c>
      <c r="C82" s="262">
        <f t="shared" si="34"/>
        <v>0.52083333333333337</v>
      </c>
      <c r="D82" s="262">
        <f t="shared" si="34"/>
        <v>0.54166666666666663</v>
      </c>
      <c r="E82" s="262">
        <f t="shared" si="34"/>
        <v>0.6875</v>
      </c>
      <c r="F82" s="263">
        <f t="shared" si="18"/>
        <v>0.29166666666666674</v>
      </c>
      <c r="G82" s="264"/>
      <c r="H82" s="265"/>
      <c r="I82" s="264"/>
      <c r="J82" s="261" t="s">
        <v>55</v>
      </c>
      <c r="K82" s="262">
        <f t="shared" si="29"/>
        <v>0.375</v>
      </c>
      <c r="L82" s="262">
        <f t="shared" si="29"/>
        <v>0.52083333333333337</v>
      </c>
      <c r="M82" s="262">
        <f t="shared" si="29"/>
        <v>0.54166666666666663</v>
      </c>
      <c r="N82" s="262">
        <f t="shared" si="29"/>
        <v>0.6875</v>
      </c>
      <c r="O82" s="263">
        <f t="shared" si="29"/>
        <v>0.29166666666666674</v>
      </c>
      <c r="P82" s="264"/>
    </row>
    <row r="83" spans="1:16">
      <c r="A83" s="261" t="s">
        <v>52</v>
      </c>
      <c r="B83" s="262">
        <f t="shared" ref="B83:E83" si="35">+B27</f>
        <v>0.375</v>
      </c>
      <c r="C83" s="262">
        <f t="shared" si="35"/>
        <v>0.52083333333333337</v>
      </c>
      <c r="D83" s="262">
        <f t="shared" si="35"/>
        <v>0.54166666666666663</v>
      </c>
      <c r="E83" s="262">
        <f t="shared" si="35"/>
        <v>0.67708333333333337</v>
      </c>
      <c r="F83" s="263">
        <f t="shared" si="18"/>
        <v>0.28125000000000011</v>
      </c>
      <c r="G83" s="264"/>
      <c r="H83" s="265"/>
      <c r="I83" s="264"/>
      <c r="J83" s="261" t="s">
        <v>52</v>
      </c>
      <c r="K83" s="262">
        <f t="shared" si="29"/>
        <v>0.375</v>
      </c>
      <c r="L83" s="262">
        <f t="shared" si="29"/>
        <v>0.52083333333333337</v>
      </c>
      <c r="M83" s="262">
        <f t="shared" si="29"/>
        <v>0.54166666666666663</v>
      </c>
      <c r="N83" s="262">
        <f t="shared" si="29"/>
        <v>0.6875</v>
      </c>
      <c r="O83" s="263">
        <f t="shared" si="29"/>
        <v>0.29166666666666674</v>
      </c>
      <c r="P83" s="264"/>
    </row>
    <row r="84" spans="1:16">
      <c r="A84" s="261" t="s">
        <v>54</v>
      </c>
      <c r="B84" s="262">
        <f t="shared" ref="B84:E84" si="36">+B28</f>
        <v>0</v>
      </c>
      <c r="C84" s="262">
        <f t="shared" si="36"/>
        <v>0</v>
      </c>
      <c r="D84" s="262">
        <f t="shared" si="36"/>
        <v>0</v>
      </c>
      <c r="E84" s="262">
        <f t="shared" si="36"/>
        <v>0</v>
      </c>
      <c r="F84" s="263">
        <f t="shared" si="18"/>
        <v>0</v>
      </c>
      <c r="G84" s="264"/>
      <c r="H84" s="265"/>
      <c r="I84" s="264"/>
      <c r="J84" s="261" t="s">
        <v>54</v>
      </c>
      <c r="K84" s="262">
        <f t="shared" si="29"/>
        <v>0</v>
      </c>
      <c r="L84" s="262">
        <f t="shared" si="29"/>
        <v>0</v>
      </c>
      <c r="M84" s="262">
        <f t="shared" si="29"/>
        <v>0</v>
      </c>
      <c r="N84" s="262">
        <f t="shared" si="29"/>
        <v>0</v>
      </c>
      <c r="O84" s="263">
        <f t="shared" si="29"/>
        <v>0</v>
      </c>
      <c r="P84" s="264"/>
    </row>
    <row r="85" spans="1:16">
      <c r="A85" s="261" t="s">
        <v>56</v>
      </c>
      <c r="B85" s="262">
        <f t="shared" ref="B85:E85" si="37">+B29</f>
        <v>0</v>
      </c>
      <c r="C85" s="262">
        <f t="shared" si="37"/>
        <v>0</v>
      </c>
      <c r="D85" s="262">
        <f t="shared" si="37"/>
        <v>0</v>
      </c>
      <c r="E85" s="262">
        <f t="shared" si="37"/>
        <v>0</v>
      </c>
      <c r="F85" s="263">
        <f t="shared" si="18"/>
        <v>0</v>
      </c>
      <c r="G85" s="264"/>
      <c r="H85" s="265"/>
      <c r="I85" s="264"/>
      <c r="J85" s="261" t="s">
        <v>56</v>
      </c>
      <c r="K85" s="262">
        <f t="shared" si="29"/>
        <v>0</v>
      </c>
      <c r="L85" s="262">
        <f t="shared" si="29"/>
        <v>0</v>
      </c>
      <c r="M85" s="262">
        <f t="shared" si="29"/>
        <v>0</v>
      </c>
      <c r="N85" s="262">
        <f t="shared" si="29"/>
        <v>0</v>
      </c>
      <c r="O85" s="263">
        <f t="shared" si="29"/>
        <v>0</v>
      </c>
      <c r="P85" s="266"/>
    </row>
    <row r="86" spans="1:16">
      <c r="A86" s="261" t="s">
        <v>53</v>
      </c>
      <c r="B86" s="262">
        <f t="shared" ref="B86:E86" si="38">+B30</f>
        <v>0.375</v>
      </c>
      <c r="C86" s="262">
        <f t="shared" si="38"/>
        <v>0.52083333333333337</v>
      </c>
      <c r="D86" s="262">
        <f t="shared" si="38"/>
        <v>0.54166666666666663</v>
      </c>
      <c r="E86" s="262">
        <f t="shared" si="38"/>
        <v>0.69791666666666663</v>
      </c>
      <c r="F86" s="263">
        <f t="shared" si="18"/>
        <v>0.30208333333333337</v>
      </c>
      <c r="G86" s="264"/>
      <c r="H86" s="265"/>
      <c r="I86" s="264"/>
      <c r="J86" s="261" t="s">
        <v>53</v>
      </c>
      <c r="K86" s="262">
        <f>K2</f>
        <v>0.29166666666666669</v>
      </c>
      <c r="L86" s="262">
        <f t="shared" ref="L86:N86" si="39">L2</f>
        <v>0.52083333333333337</v>
      </c>
      <c r="M86" s="262">
        <f t="shared" si="39"/>
        <v>0.54166666666666663</v>
      </c>
      <c r="N86" s="262">
        <f t="shared" si="39"/>
        <v>0.625</v>
      </c>
      <c r="O86" s="263">
        <f>O2</f>
        <v>0.31250000000000011</v>
      </c>
      <c r="P86" s="264"/>
    </row>
    <row r="87" spans="1:16">
      <c r="A87" s="261" t="s">
        <v>51</v>
      </c>
      <c r="B87" s="262">
        <f t="shared" ref="B87:E87" si="40">+B31</f>
        <v>0.375</v>
      </c>
      <c r="C87" s="262">
        <f t="shared" si="40"/>
        <v>0.52083333333333337</v>
      </c>
      <c r="D87" s="262">
        <f t="shared" si="40"/>
        <v>0.54166666666666663</v>
      </c>
      <c r="E87" s="262">
        <f t="shared" si="40"/>
        <v>0.67708333333333337</v>
      </c>
      <c r="F87" s="263">
        <f t="shared" si="18"/>
        <v>0.28125000000000011</v>
      </c>
      <c r="G87" s="264"/>
      <c r="H87" s="265"/>
      <c r="I87" s="264"/>
      <c r="J87" s="261" t="s">
        <v>51</v>
      </c>
      <c r="K87" s="262">
        <f t="shared" ref="K87:O102" si="41">K3</f>
        <v>0.45833333333333331</v>
      </c>
      <c r="L87" s="262">
        <f t="shared" si="41"/>
        <v>0.58333333333333337</v>
      </c>
      <c r="M87" s="262">
        <f t="shared" si="41"/>
        <v>0.625</v>
      </c>
      <c r="N87" s="262">
        <f t="shared" si="41"/>
        <v>0.8125</v>
      </c>
      <c r="O87" s="263">
        <f t="shared" si="41"/>
        <v>0.3125</v>
      </c>
      <c r="P87" s="264"/>
    </row>
    <row r="88" spans="1:16">
      <c r="A88" s="261" t="s">
        <v>51</v>
      </c>
      <c r="B88" s="262">
        <f t="shared" ref="B88:E88" si="42">+B32</f>
        <v>0.35416666666666669</v>
      </c>
      <c r="C88" s="262">
        <f t="shared" si="42"/>
        <v>0.52083333333333337</v>
      </c>
      <c r="D88" s="262">
        <f t="shared" si="42"/>
        <v>0.54166666666666663</v>
      </c>
      <c r="E88" s="262">
        <f t="shared" si="42"/>
        <v>0.67708333333333337</v>
      </c>
      <c r="F88" s="263">
        <f t="shared" si="18"/>
        <v>0.30208333333333337</v>
      </c>
      <c r="G88" s="264"/>
      <c r="H88" s="265"/>
      <c r="I88" s="264"/>
      <c r="J88" s="261" t="s">
        <v>51</v>
      </c>
      <c r="K88" s="262">
        <f t="shared" si="41"/>
        <v>0.39583333333333331</v>
      </c>
      <c r="L88" s="262">
        <f t="shared" si="41"/>
        <v>0.52083333333333337</v>
      </c>
      <c r="M88" s="262">
        <f t="shared" si="41"/>
        <v>0.54166666666666663</v>
      </c>
      <c r="N88" s="262">
        <f t="shared" si="41"/>
        <v>0.66666666666666663</v>
      </c>
      <c r="O88" s="263">
        <f t="shared" si="41"/>
        <v>0.25000000000000011</v>
      </c>
      <c r="P88" s="264"/>
    </row>
    <row r="89" spans="1:16">
      <c r="A89" s="261" t="s">
        <v>55</v>
      </c>
      <c r="B89" s="262">
        <f t="shared" ref="B89:E89" si="43">+B33</f>
        <v>0.375</v>
      </c>
      <c r="C89" s="262">
        <f t="shared" si="43"/>
        <v>0.52083333333333337</v>
      </c>
      <c r="D89" s="262">
        <f t="shared" si="43"/>
        <v>0.54166666666666663</v>
      </c>
      <c r="E89" s="262">
        <f t="shared" si="43"/>
        <v>0.6875</v>
      </c>
      <c r="F89" s="263">
        <f t="shared" si="18"/>
        <v>0.29166666666666674</v>
      </c>
      <c r="G89" s="264"/>
      <c r="H89" s="265"/>
      <c r="I89" s="264"/>
      <c r="J89" s="261" t="s">
        <v>55</v>
      </c>
      <c r="K89" s="262">
        <f t="shared" si="41"/>
        <v>0.29166666666666669</v>
      </c>
      <c r="L89" s="262">
        <f t="shared" si="41"/>
        <v>0.45833333333333331</v>
      </c>
      <c r="M89" s="262">
        <f t="shared" si="41"/>
        <v>0</v>
      </c>
      <c r="N89" s="262">
        <f t="shared" si="41"/>
        <v>0</v>
      </c>
      <c r="O89" s="263">
        <f t="shared" si="41"/>
        <v>0.16666666666666663</v>
      </c>
      <c r="P89" s="264"/>
    </row>
    <row r="90" spans="1:16">
      <c r="A90" s="261" t="s">
        <v>52</v>
      </c>
      <c r="B90" s="262">
        <f t="shared" ref="B90:E90" si="44">+B34</f>
        <v>0.375</v>
      </c>
      <c r="C90" s="262">
        <f t="shared" si="44"/>
        <v>0.52083333333333337</v>
      </c>
      <c r="D90" s="262">
        <f t="shared" si="44"/>
        <v>0.54166666666666663</v>
      </c>
      <c r="E90" s="262">
        <f t="shared" si="44"/>
        <v>0.67708333333333337</v>
      </c>
      <c r="F90" s="263">
        <f t="shared" si="18"/>
        <v>0.28125000000000011</v>
      </c>
      <c r="G90" s="264"/>
      <c r="H90" s="265"/>
      <c r="I90" s="264"/>
      <c r="J90" s="261" t="s">
        <v>52</v>
      </c>
      <c r="K90" s="262">
        <f t="shared" si="41"/>
        <v>0.33333333333333331</v>
      </c>
      <c r="L90" s="262">
        <f t="shared" si="41"/>
        <v>0.52083333333333337</v>
      </c>
      <c r="M90" s="262">
        <f t="shared" si="41"/>
        <v>0.54166666666666663</v>
      </c>
      <c r="N90" s="262">
        <f t="shared" si="41"/>
        <v>0.72916666666666663</v>
      </c>
      <c r="O90" s="263">
        <f t="shared" si="41"/>
        <v>0.37500000000000011</v>
      </c>
      <c r="P90" s="264"/>
    </row>
    <row r="91" spans="1:16">
      <c r="A91" s="261" t="s">
        <v>54</v>
      </c>
      <c r="B91" s="262">
        <f t="shared" ref="B91:E91" si="45">+B35</f>
        <v>0</v>
      </c>
      <c r="C91" s="262">
        <f t="shared" si="45"/>
        <v>0</v>
      </c>
      <c r="D91" s="262">
        <f t="shared" si="45"/>
        <v>0</v>
      </c>
      <c r="E91" s="262">
        <f t="shared" si="45"/>
        <v>0</v>
      </c>
      <c r="F91" s="263">
        <f t="shared" si="18"/>
        <v>0</v>
      </c>
      <c r="G91" s="264"/>
      <c r="H91" s="265"/>
      <c r="I91" s="264"/>
      <c r="J91" s="261" t="s">
        <v>54</v>
      </c>
      <c r="K91" s="262">
        <f t="shared" si="41"/>
        <v>0</v>
      </c>
      <c r="L91" s="262">
        <f t="shared" si="41"/>
        <v>0</v>
      </c>
      <c r="M91" s="262">
        <f t="shared" si="41"/>
        <v>0</v>
      </c>
      <c r="N91" s="262">
        <f t="shared" si="41"/>
        <v>0</v>
      </c>
      <c r="O91" s="263">
        <f t="shared" si="41"/>
        <v>0</v>
      </c>
      <c r="P91" s="264"/>
    </row>
    <row r="92" spans="1:16">
      <c r="A92" s="261" t="s">
        <v>56</v>
      </c>
      <c r="B92" s="262">
        <f t="shared" ref="B92:E92" si="46">+B36</f>
        <v>0</v>
      </c>
      <c r="C92" s="262">
        <f t="shared" si="46"/>
        <v>0</v>
      </c>
      <c r="D92" s="262">
        <f t="shared" si="46"/>
        <v>0</v>
      </c>
      <c r="E92" s="262">
        <f t="shared" si="46"/>
        <v>0</v>
      </c>
      <c r="F92" s="263">
        <f t="shared" si="18"/>
        <v>0</v>
      </c>
      <c r="G92" s="264"/>
      <c r="H92" s="265"/>
      <c r="I92" s="264"/>
      <c r="J92" s="261" t="s">
        <v>56</v>
      </c>
      <c r="K92" s="262">
        <f t="shared" si="41"/>
        <v>0</v>
      </c>
      <c r="L92" s="262">
        <f t="shared" si="41"/>
        <v>0</v>
      </c>
      <c r="M92" s="262">
        <f t="shared" si="41"/>
        <v>0</v>
      </c>
      <c r="N92" s="262">
        <f t="shared" si="41"/>
        <v>0</v>
      </c>
      <c r="O92" s="263">
        <f t="shared" si="41"/>
        <v>0</v>
      </c>
      <c r="P92" s="266"/>
    </row>
    <row r="93" spans="1:16">
      <c r="A93" s="261" t="s">
        <v>53</v>
      </c>
      <c r="B93" s="262">
        <f t="shared" ref="B93:E93" si="47">+B37</f>
        <v>0.375</v>
      </c>
      <c r="C93" s="262">
        <f t="shared" si="47"/>
        <v>0.52083333333333337</v>
      </c>
      <c r="D93" s="262">
        <f t="shared" si="47"/>
        <v>0.54166666666666663</v>
      </c>
      <c r="E93" s="262">
        <f t="shared" si="47"/>
        <v>0.69791666666666663</v>
      </c>
      <c r="F93" s="263">
        <f t="shared" si="18"/>
        <v>0.30208333333333337</v>
      </c>
      <c r="G93" s="264"/>
      <c r="H93" s="265"/>
      <c r="I93" s="264"/>
      <c r="J93" s="261" t="s">
        <v>53</v>
      </c>
      <c r="K93" s="262">
        <f t="shared" si="41"/>
        <v>0.375</v>
      </c>
      <c r="L93" s="262">
        <f t="shared" si="41"/>
        <v>0.52083333333333337</v>
      </c>
      <c r="M93" s="262">
        <f t="shared" si="41"/>
        <v>0.54166666666666663</v>
      </c>
      <c r="N93" s="262">
        <f t="shared" si="41"/>
        <v>0.72916666666666663</v>
      </c>
      <c r="O93" s="263">
        <f t="shared" si="41"/>
        <v>0.33333333333333337</v>
      </c>
      <c r="P93" s="264"/>
    </row>
    <row r="94" spans="1:16">
      <c r="A94" s="261" t="s">
        <v>51</v>
      </c>
      <c r="B94" s="262">
        <f t="shared" ref="B94:E94" si="48">+B38</f>
        <v>0.375</v>
      </c>
      <c r="C94" s="262">
        <f t="shared" si="48"/>
        <v>0.52083333333333337</v>
      </c>
      <c r="D94" s="262">
        <f t="shared" si="48"/>
        <v>0.54166666666666663</v>
      </c>
      <c r="E94" s="262">
        <f t="shared" si="48"/>
        <v>0.67708333333333337</v>
      </c>
      <c r="F94" s="263">
        <f t="shared" si="18"/>
        <v>0.28125000000000011</v>
      </c>
      <c r="G94" s="264"/>
      <c r="H94" s="265"/>
      <c r="I94" s="264"/>
      <c r="J94" s="261" t="s">
        <v>51</v>
      </c>
      <c r="K94" s="262">
        <f t="shared" si="41"/>
        <v>0.375</v>
      </c>
      <c r="L94" s="262">
        <f t="shared" si="41"/>
        <v>0.52083333333333337</v>
      </c>
      <c r="M94" s="262">
        <f t="shared" si="41"/>
        <v>0.54166666666666663</v>
      </c>
      <c r="N94" s="262">
        <f t="shared" si="41"/>
        <v>0.6875</v>
      </c>
      <c r="O94" s="263">
        <f t="shared" si="41"/>
        <v>0.29166666666666674</v>
      </c>
      <c r="P94" s="264"/>
    </row>
    <row r="95" spans="1:16">
      <c r="A95" s="261" t="s">
        <v>51</v>
      </c>
      <c r="B95" s="262">
        <f t="shared" ref="B95:E95" si="49">+B39</f>
        <v>0.35416666666666669</v>
      </c>
      <c r="C95" s="262">
        <f t="shared" si="49"/>
        <v>0.52083333333333337</v>
      </c>
      <c r="D95" s="262">
        <f t="shared" si="49"/>
        <v>0.54166666666666663</v>
      </c>
      <c r="E95" s="262">
        <f t="shared" si="49"/>
        <v>0.67708333333333337</v>
      </c>
      <c r="F95" s="263">
        <f t="shared" si="18"/>
        <v>0.30208333333333337</v>
      </c>
      <c r="G95" s="264"/>
      <c r="H95" s="265"/>
      <c r="I95" s="264"/>
      <c r="J95" s="261" t="s">
        <v>51</v>
      </c>
      <c r="K95" s="262">
        <f t="shared" si="41"/>
        <v>0.375</v>
      </c>
      <c r="L95" s="262">
        <f t="shared" si="41"/>
        <v>0.52083333333333337</v>
      </c>
      <c r="M95" s="262">
        <f t="shared" si="41"/>
        <v>0.54166666666666663</v>
      </c>
      <c r="N95" s="262">
        <f t="shared" si="41"/>
        <v>0.6875</v>
      </c>
      <c r="O95" s="263">
        <f t="shared" si="41"/>
        <v>0.29166666666666674</v>
      </c>
      <c r="P95" s="264"/>
    </row>
    <row r="96" spans="1:16">
      <c r="A96" s="261" t="s">
        <v>55</v>
      </c>
      <c r="B96" s="262">
        <f t="shared" ref="B96:E96" si="50">+B40</f>
        <v>0.375</v>
      </c>
      <c r="C96" s="262">
        <f t="shared" si="50"/>
        <v>0.52083333333333337</v>
      </c>
      <c r="D96" s="262">
        <f t="shared" si="50"/>
        <v>0.54166666666666663</v>
      </c>
      <c r="E96" s="262">
        <f t="shared" si="50"/>
        <v>0.6875</v>
      </c>
      <c r="F96" s="263">
        <f t="shared" si="18"/>
        <v>0.29166666666666674</v>
      </c>
      <c r="G96" s="264"/>
      <c r="H96" s="265"/>
      <c r="I96" s="264"/>
      <c r="J96" s="261" t="s">
        <v>55</v>
      </c>
      <c r="K96" s="262">
        <f t="shared" si="41"/>
        <v>0.375</v>
      </c>
      <c r="L96" s="262">
        <f t="shared" si="41"/>
        <v>0.52083333333333337</v>
      </c>
      <c r="M96" s="262">
        <f t="shared" si="41"/>
        <v>0.54166666666666663</v>
      </c>
      <c r="N96" s="262">
        <f t="shared" si="41"/>
        <v>0.6875</v>
      </c>
      <c r="O96" s="263">
        <f t="shared" si="41"/>
        <v>0.29166666666666674</v>
      </c>
      <c r="P96" s="264"/>
    </row>
    <row r="97" spans="1:16">
      <c r="A97" s="261" t="s">
        <v>52</v>
      </c>
      <c r="B97" s="262">
        <f t="shared" ref="B97:E97" si="51">+B41</f>
        <v>0.375</v>
      </c>
      <c r="C97" s="262">
        <f t="shared" si="51"/>
        <v>0.52083333333333337</v>
      </c>
      <c r="D97" s="262">
        <f t="shared" si="51"/>
        <v>0.54166666666666663</v>
      </c>
      <c r="E97" s="262">
        <f t="shared" si="51"/>
        <v>0.67708333333333337</v>
      </c>
      <c r="F97" s="263">
        <f t="shared" si="18"/>
        <v>0.28125000000000011</v>
      </c>
      <c r="G97" s="264"/>
      <c r="H97" s="265"/>
      <c r="I97" s="264"/>
      <c r="J97" s="261" t="s">
        <v>52</v>
      </c>
      <c r="K97" s="262">
        <f t="shared" si="41"/>
        <v>0.375</v>
      </c>
      <c r="L97" s="262">
        <f t="shared" si="41"/>
        <v>0.52083333333333337</v>
      </c>
      <c r="M97" s="262">
        <f t="shared" si="41"/>
        <v>0.54166666666666663</v>
      </c>
      <c r="N97" s="262">
        <f t="shared" si="41"/>
        <v>0.6875</v>
      </c>
      <c r="O97" s="263">
        <f t="shared" si="41"/>
        <v>0.29166666666666674</v>
      </c>
      <c r="P97" s="264"/>
    </row>
    <row r="98" spans="1:16">
      <c r="A98" s="261" t="s">
        <v>54</v>
      </c>
      <c r="B98" s="262">
        <f t="shared" ref="B98:E98" si="52">+B42</f>
        <v>0</v>
      </c>
      <c r="C98" s="262">
        <f t="shared" si="52"/>
        <v>0</v>
      </c>
      <c r="D98" s="262">
        <f t="shared" si="52"/>
        <v>0</v>
      </c>
      <c r="E98" s="262">
        <f t="shared" si="52"/>
        <v>0</v>
      </c>
      <c r="F98" s="263">
        <f t="shared" si="18"/>
        <v>0</v>
      </c>
      <c r="G98" s="264"/>
      <c r="H98" s="265"/>
      <c r="I98" s="264"/>
      <c r="J98" s="261" t="s">
        <v>54</v>
      </c>
      <c r="K98" s="262">
        <f t="shared" si="41"/>
        <v>0</v>
      </c>
      <c r="L98" s="262">
        <f t="shared" si="41"/>
        <v>0</v>
      </c>
      <c r="M98" s="262">
        <f t="shared" si="41"/>
        <v>0</v>
      </c>
      <c r="N98" s="262">
        <f t="shared" si="41"/>
        <v>0</v>
      </c>
      <c r="O98" s="263">
        <f t="shared" si="41"/>
        <v>0</v>
      </c>
      <c r="P98" s="264"/>
    </row>
    <row r="99" spans="1:16">
      <c r="A99" s="261" t="s">
        <v>56</v>
      </c>
      <c r="B99" s="262">
        <f t="shared" ref="B99:E99" si="53">+B43</f>
        <v>0</v>
      </c>
      <c r="C99" s="262">
        <f t="shared" si="53"/>
        <v>0</v>
      </c>
      <c r="D99" s="262">
        <f t="shared" si="53"/>
        <v>0</v>
      </c>
      <c r="E99" s="262">
        <f t="shared" si="53"/>
        <v>0</v>
      </c>
      <c r="F99" s="263">
        <f t="shared" si="18"/>
        <v>0</v>
      </c>
      <c r="G99" s="264"/>
      <c r="H99" s="265"/>
      <c r="I99" s="264"/>
      <c r="J99" s="261" t="s">
        <v>56</v>
      </c>
      <c r="K99" s="262">
        <f t="shared" si="41"/>
        <v>0</v>
      </c>
      <c r="L99" s="262">
        <f t="shared" si="41"/>
        <v>0</v>
      </c>
      <c r="M99" s="262">
        <f t="shared" si="41"/>
        <v>0</v>
      </c>
      <c r="N99" s="262">
        <f t="shared" si="41"/>
        <v>0</v>
      </c>
      <c r="O99" s="263">
        <f t="shared" si="41"/>
        <v>0</v>
      </c>
      <c r="P99" s="266"/>
    </row>
    <row r="100" spans="1:16">
      <c r="A100" s="261" t="s">
        <v>53</v>
      </c>
      <c r="B100" s="262">
        <f t="shared" ref="B100:E100" si="54">+B44</f>
        <v>0.375</v>
      </c>
      <c r="C100" s="262">
        <f t="shared" si="54"/>
        <v>0.52083333333333337</v>
      </c>
      <c r="D100" s="262">
        <f t="shared" si="54"/>
        <v>0.54166666666666663</v>
      </c>
      <c r="E100" s="262">
        <f t="shared" si="54"/>
        <v>0.69791666666666663</v>
      </c>
      <c r="F100" s="263">
        <f t="shared" si="18"/>
        <v>0.30208333333333337</v>
      </c>
      <c r="G100" s="264"/>
      <c r="H100" s="265"/>
      <c r="I100" s="264"/>
      <c r="J100" s="261" t="s">
        <v>53</v>
      </c>
      <c r="K100" s="262">
        <f t="shared" si="41"/>
        <v>0.375</v>
      </c>
      <c r="L100" s="262">
        <f t="shared" si="41"/>
        <v>0.52083333333333337</v>
      </c>
      <c r="M100" s="262">
        <f t="shared" si="41"/>
        <v>0.54166666666666663</v>
      </c>
      <c r="N100" s="262">
        <f t="shared" si="41"/>
        <v>0.66666666666666663</v>
      </c>
      <c r="O100" s="263">
        <f t="shared" si="41"/>
        <v>0.27083333333333337</v>
      </c>
      <c r="P100" s="264"/>
    </row>
    <row r="101" spans="1:16">
      <c r="A101" s="261" t="s">
        <v>51</v>
      </c>
      <c r="B101" s="262">
        <f t="shared" ref="B101:E101" si="55">+B45</f>
        <v>0.375</v>
      </c>
      <c r="C101" s="262">
        <f t="shared" si="55"/>
        <v>0.52083333333333337</v>
      </c>
      <c r="D101" s="262">
        <f t="shared" si="55"/>
        <v>0.54166666666666663</v>
      </c>
      <c r="E101" s="262">
        <f t="shared" si="55"/>
        <v>0.67708333333333337</v>
      </c>
      <c r="F101" s="263">
        <f t="shared" si="18"/>
        <v>0.28125000000000011</v>
      </c>
      <c r="G101" s="264"/>
      <c r="H101" s="265"/>
      <c r="I101" s="264"/>
      <c r="J101" s="261" t="s">
        <v>51</v>
      </c>
      <c r="K101" s="262">
        <f t="shared" si="41"/>
        <v>0.375</v>
      </c>
      <c r="L101" s="262">
        <f t="shared" si="41"/>
        <v>0.52083333333333337</v>
      </c>
      <c r="M101" s="262">
        <f t="shared" si="41"/>
        <v>0.54166666666666663</v>
      </c>
      <c r="N101" s="262">
        <f t="shared" si="41"/>
        <v>0.70833333333333337</v>
      </c>
      <c r="O101" s="263">
        <f t="shared" si="41"/>
        <v>0.31250000000000011</v>
      </c>
      <c r="P101" s="264"/>
    </row>
    <row r="102" spans="1:16">
      <c r="A102" s="261" t="s">
        <v>51</v>
      </c>
      <c r="B102" s="262">
        <f t="shared" ref="B102:E102" si="56">+B46</f>
        <v>0.35416666666666669</v>
      </c>
      <c r="C102" s="262">
        <f t="shared" si="56"/>
        <v>0.52083333333333337</v>
      </c>
      <c r="D102" s="262">
        <f t="shared" si="56"/>
        <v>0.54166666666666663</v>
      </c>
      <c r="E102" s="262">
        <f t="shared" si="56"/>
        <v>0.67708333333333337</v>
      </c>
      <c r="F102" s="263">
        <f t="shared" si="18"/>
        <v>0.30208333333333337</v>
      </c>
      <c r="G102" s="264"/>
      <c r="H102" s="265"/>
      <c r="I102" s="264"/>
      <c r="J102" s="261" t="s">
        <v>51</v>
      </c>
      <c r="K102" s="262">
        <f t="shared" si="41"/>
        <v>0.375</v>
      </c>
      <c r="L102" s="262">
        <f t="shared" si="41"/>
        <v>0.52083333333333337</v>
      </c>
      <c r="M102" s="262">
        <f t="shared" si="41"/>
        <v>0.54166666666666663</v>
      </c>
      <c r="N102" s="262">
        <f t="shared" si="41"/>
        <v>0.6875</v>
      </c>
      <c r="O102" s="263">
        <f t="shared" si="41"/>
        <v>0.29166666666666674</v>
      </c>
      <c r="P102" s="264"/>
    </row>
    <row r="103" spans="1:16">
      <c r="A103" s="261" t="s">
        <v>55</v>
      </c>
      <c r="B103" s="262">
        <f t="shared" ref="B103:E103" si="57">+B47</f>
        <v>0.375</v>
      </c>
      <c r="C103" s="262">
        <f t="shared" si="57"/>
        <v>0.52083333333333337</v>
      </c>
      <c r="D103" s="262">
        <f t="shared" si="57"/>
        <v>0.54166666666666663</v>
      </c>
      <c r="E103" s="262">
        <f t="shared" si="57"/>
        <v>0.6875</v>
      </c>
      <c r="F103" s="263">
        <f t="shared" si="18"/>
        <v>0.29166666666666674</v>
      </c>
      <c r="G103" s="264"/>
      <c r="H103" s="265"/>
      <c r="I103" s="264"/>
      <c r="J103" s="261" t="s">
        <v>55</v>
      </c>
      <c r="K103" s="262">
        <f t="shared" ref="K103:O118" si="58">K19</f>
        <v>0.375</v>
      </c>
      <c r="L103" s="262">
        <f t="shared" si="58"/>
        <v>0.52083333333333337</v>
      </c>
      <c r="M103" s="262">
        <f t="shared" si="58"/>
        <v>0.54166666666666663</v>
      </c>
      <c r="N103" s="262">
        <f t="shared" si="58"/>
        <v>0.6875</v>
      </c>
      <c r="O103" s="263">
        <f t="shared" si="58"/>
        <v>0.29166666666666674</v>
      </c>
      <c r="P103" s="264"/>
    </row>
    <row r="104" spans="1:16">
      <c r="A104" s="261" t="s">
        <v>52</v>
      </c>
      <c r="B104" s="262">
        <f t="shared" ref="B104:E104" si="59">+B48</f>
        <v>0.375</v>
      </c>
      <c r="C104" s="262">
        <f t="shared" si="59"/>
        <v>0.52083333333333337</v>
      </c>
      <c r="D104" s="262">
        <f t="shared" si="59"/>
        <v>0.54166666666666663</v>
      </c>
      <c r="E104" s="262">
        <f t="shared" si="59"/>
        <v>0.67708333333333337</v>
      </c>
      <c r="F104" s="263">
        <f t="shared" si="18"/>
        <v>0.28125000000000011</v>
      </c>
      <c r="G104" s="264"/>
      <c r="H104" s="265"/>
      <c r="I104" s="264"/>
      <c r="J104" s="261" t="s">
        <v>52</v>
      </c>
      <c r="K104" s="262">
        <f t="shared" si="58"/>
        <v>0.375</v>
      </c>
      <c r="L104" s="262">
        <f t="shared" si="58"/>
        <v>0.52083333333333337</v>
      </c>
      <c r="M104" s="262">
        <f t="shared" si="58"/>
        <v>0.54166666666666663</v>
      </c>
      <c r="N104" s="262">
        <f t="shared" si="58"/>
        <v>0.6875</v>
      </c>
      <c r="O104" s="263">
        <f t="shared" si="58"/>
        <v>0.29166666666666674</v>
      </c>
      <c r="P104" s="264"/>
    </row>
    <row r="105" spans="1:16">
      <c r="A105" s="261" t="s">
        <v>54</v>
      </c>
      <c r="B105" s="262">
        <f t="shared" ref="B105:E105" si="60">+B49</f>
        <v>0</v>
      </c>
      <c r="C105" s="262">
        <f t="shared" si="60"/>
        <v>0</v>
      </c>
      <c r="D105" s="262">
        <f t="shared" si="60"/>
        <v>0</v>
      </c>
      <c r="E105" s="262">
        <f t="shared" si="60"/>
        <v>0</v>
      </c>
      <c r="F105" s="263">
        <f t="shared" si="18"/>
        <v>0</v>
      </c>
      <c r="G105" s="264"/>
      <c r="H105" s="265"/>
      <c r="I105" s="264"/>
      <c r="J105" s="261" t="s">
        <v>54</v>
      </c>
      <c r="K105" s="262">
        <f t="shared" si="58"/>
        <v>0</v>
      </c>
      <c r="L105" s="262">
        <f t="shared" si="58"/>
        <v>0</v>
      </c>
      <c r="M105" s="262">
        <f t="shared" si="58"/>
        <v>0</v>
      </c>
      <c r="N105" s="262">
        <f t="shared" si="58"/>
        <v>0</v>
      </c>
      <c r="O105" s="263">
        <f t="shared" si="58"/>
        <v>0</v>
      </c>
      <c r="P105" s="264"/>
    </row>
    <row r="106" spans="1:16">
      <c r="A106" s="261" t="s">
        <v>56</v>
      </c>
      <c r="B106" s="262">
        <f t="shared" ref="B106:E106" si="61">+B50</f>
        <v>0</v>
      </c>
      <c r="C106" s="262">
        <f t="shared" si="61"/>
        <v>0</v>
      </c>
      <c r="D106" s="262">
        <f t="shared" si="61"/>
        <v>0</v>
      </c>
      <c r="E106" s="262">
        <f t="shared" si="61"/>
        <v>0</v>
      </c>
      <c r="F106" s="263">
        <f t="shared" si="18"/>
        <v>0</v>
      </c>
      <c r="G106" s="264"/>
      <c r="H106" s="265"/>
      <c r="I106" s="264"/>
      <c r="J106" s="261" t="s">
        <v>56</v>
      </c>
      <c r="K106" s="262">
        <f t="shared" si="58"/>
        <v>0</v>
      </c>
      <c r="L106" s="262">
        <f t="shared" si="58"/>
        <v>0</v>
      </c>
      <c r="M106" s="262">
        <f t="shared" si="58"/>
        <v>0</v>
      </c>
      <c r="N106" s="262">
        <f t="shared" si="58"/>
        <v>0</v>
      </c>
      <c r="O106" s="263">
        <f t="shared" si="58"/>
        <v>0</v>
      </c>
      <c r="P106" s="266"/>
    </row>
    <row r="107" spans="1:16">
      <c r="A107" s="261" t="s">
        <v>53</v>
      </c>
      <c r="B107" s="262">
        <f t="shared" ref="B107:E107" si="62">+B51</f>
        <v>0.375</v>
      </c>
      <c r="C107" s="262">
        <f t="shared" si="62"/>
        <v>0.52083333333333337</v>
      </c>
      <c r="D107" s="262">
        <f t="shared" si="62"/>
        <v>0.54166666666666663</v>
      </c>
      <c r="E107" s="262">
        <f t="shared" si="62"/>
        <v>0.69791666666666663</v>
      </c>
      <c r="F107" s="263">
        <f t="shared" si="18"/>
        <v>0.30208333333333337</v>
      </c>
      <c r="G107" s="264"/>
      <c r="H107" s="265"/>
      <c r="I107" s="264"/>
      <c r="J107" s="261" t="s">
        <v>53</v>
      </c>
      <c r="K107" s="262">
        <f t="shared" si="58"/>
        <v>0.375</v>
      </c>
      <c r="L107" s="262">
        <f t="shared" si="58"/>
        <v>0.52083333333333337</v>
      </c>
      <c r="M107" s="262">
        <f t="shared" si="58"/>
        <v>0.54166666666666663</v>
      </c>
      <c r="N107" s="262">
        <f t="shared" si="58"/>
        <v>0.6875</v>
      </c>
      <c r="O107" s="263">
        <f t="shared" si="58"/>
        <v>0.29166666666666674</v>
      </c>
      <c r="P107" s="264"/>
    </row>
    <row r="108" spans="1:16">
      <c r="A108" s="261" t="s">
        <v>51</v>
      </c>
      <c r="B108" s="262">
        <f t="shared" ref="B108:E108" si="63">+B52</f>
        <v>0.375</v>
      </c>
      <c r="C108" s="262">
        <f t="shared" si="63"/>
        <v>0.52083333333333337</v>
      </c>
      <c r="D108" s="262">
        <f t="shared" si="63"/>
        <v>0.54166666666666663</v>
      </c>
      <c r="E108" s="262">
        <f t="shared" si="63"/>
        <v>0.67708333333333337</v>
      </c>
      <c r="F108" s="263">
        <f t="shared" si="18"/>
        <v>0.28125000000000011</v>
      </c>
      <c r="G108" s="264"/>
      <c r="H108" s="265"/>
      <c r="I108" s="264"/>
      <c r="J108" s="261" t="s">
        <v>51</v>
      </c>
      <c r="K108" s="262">
        <f t="shared" si="58"/>
        <v>0.45833333333333331</v>
      </c>
      <c r="L108" s="262">
        <f t="shared" si="58"/>
        <v>0.58333333333333337</v>
      </c>
      <c r="M108" s="262">
        <f t="shared" si="58"/>
        <v>0.625</v>
      </c>
      <c r="N108" s="262">
        <f t="shared" si="58"/>
        <v>0.8125</v>
      </c>
      <c r="O108" s="263">
        <f t="shared" si="58"/>
        <v>0.3125</v>
      </c>
      <c r="P108" s="264"/>
    </row>
    <row r="109" spans="1:16">
      <c r="A109" s="261" t="s">
        <v>51</v>
      </c>
      <c r="B109" s="262">
        <f t="shared" ref="B109:E109" si="64">+B53</f>
        <v>0.35416666666666669</v>
      </c>
      <c r="C109" s="262">
        <f t="shared" si="64"/>
        <v>0.52083333333333337</v>
      </c>
      <c r="D109" s="262">
        <f t="shared" si="64"/>
        <v>0.54166666666666663</v>
      </c>
      <c r="E109" s="262">
        <f t="shared" si="64"/>
        <v>0.67708333333333337</v>
      </c>
      <c r="F109" s="263">
        <f t="shared" si="18"/>
        <v>0.30208333333333337</v>
      </c>
      <c r="G109" s="264"/>
      <c r="H109" s="265"/>
      <c r="I109" s="264"/>
      <c r="J109" s="261" t="s">
        <v>51</v>
      </c>
      <c r="K109" s="262">
        <f t="shared" si="58"/>
        <v>0.375</v>
      </c>
      <c r="L109" s="262">
        <f t="shared" si="58"/>
        <v>0.52083333333333337</v>
      </c>
      <c r="M109" s="262">
        <f t="shared" si="58"/>
        <v>0.54166666666666663</v>
      </c>
      <c r="N109" s="262">
        <f t="shared" si="58"/>
        <v>0.66666666666666663</v>
      </c>
      <c r="O109" s="263">
        <f t="shared" si="58"/>
        <v>0.27083333333333337</v>
      </c>
      <c r="P109" s="264"/>
    </row>
    <row r="110" spans="1:16">
      <c r="A110" s="261" t="s">
        <v>55</v>
      </c>
      <c r="B110" s="262">
        <f t="shared" ref="B110:E110" si="65">+B54</f>
        <v>0.375</v>
      </c>
      <c r="C110" s="262">
        <f t="shared" si="65"/>
        <v>0.52083333333333337</v>
      </c>
      <c r="D110" s="262">
        <f t="shared" si="65"/>
        <v>0.54166666666666663</v>
      </c>
      <c r="E110" s="262">
        <f t="shared" si="65"/>
        <v>0.6875</v>
      </c>
      <c r="F110" s="263">
        <f t="shared" si="18"/>
        <v>0.29166666666666674</v>
      </c>
      <c r="G110" s="264"/>
      <c r="H110" s="265"/>
      <c r="I110" s="264"/>
      <c r="J110" s="261" t="s">
        <v>55</v>
      </c>
      <c r="K110" s="262">
        <f t="shared" si="58"/>
        <v>0.375</v>
      </c>
      <c r="L110" s="262">
        <f t="shared" si="58"/>
        <v>0.52083333333333337</v>
      </c>
      <c r="M110" s="262">
        <f t="shared" si="58"/>
        <v>0</v>
      </c>
      <c r="N110" s="262">
        <f t="shared" si="58"/>
        <v>0</v>
      </c>
      <c r="O110" s="263">
        <f t="shared" si="58"/>
        <v>0.14583333333333337</v>
      </c>
      <c r="P110" s="264"/>
    </row>
    <row r="111" spans="1:16">
      <c r="A111" s="261" t="s">
        <v>52</v>
      </c>
      <c r="B111" s="262">
        <f t="shared" ref="B111:E111" si="66">+B55</f>
        <v>0.375</v>
      </c>
      <c r="C111" s="262">
        <f t="shared" si="66"/>
        <v>0.52083333333333337</v>
      </c>
      <c r="D111" s="262">
        <f t="shared" si="66"/>
        <v>0.54166666666666663</v>
      </c>
      <c r="E111" s="262">
        <f t="shared" si="66"/>
        <v>0.67708333333333337</v>
      </c>
      <c r="F111" s="263">
        <f t="shared" si="18"/>
        <v>0.28125000000000011</v>
      </c>
      <c r="G111" s="264"/>
      <c r="H111" s="265"/>
      <c r="I111" s="264"/>
      <c r="J111" s="261" t="s">
        <v>52</v>
      </c>
      <c r="K111" s="262">
        <f t="shared" si="58"/>
        <v>0.33333333333333331</v>
      </c>
      <c r="L111" s="262">
        <f t="shared" si="58"/>
        <v>0.52083333333333337</v>
      </c>
      <c r="M111" s="262">
        <f t="shared" si="58"/>
        <v>0.54166666666666663</v>
      </c>
      <c r="N111" s="262">
        <f t="shared" si="58"/>
        <v>0.75</v>
      </c>
      <c r="O111" s="263">
        <f t="shared" si="58"/>
        <v>0.39583333333333337</v>
      </c>
      <c r="P111" s="264"/>
    </row>
    <row r="112" spans="1:16">
      <c r="A112" s="261" t="s">
        <v>54</v>
      </c>
      <c r="B112" s="262">
        <f t="shared" ref="B112:E112" si="67">+B56</f>
        <v>0</v>
      </c>
      <c r="C112" s="262">
        <f t="shared" si="67"/>
        <v>0</v>
      </c>
      <c r="D112" s="262">
        <f t="shared" si="67"/>
        <v>0</v>
      </c>
      <c r="E112" s="262">
        <f t="shared" si="67"/>
        <v>0</v>
      </c>
      <c r="F112" s="263">
        <f t="shared" si="18"/>
        <v>0</v>
      </c>
      <c r="G112" s="264"/>
      <c r="H112" s="265"/>
      <c r="I112" s="264"/>
      <c r="J112" s="261" t="s">
        <v>54</v>
      </c>
      <c r="K112" s="262">
        <f t="shared" si="58"/>
        <v>0</v>
      </c>
      <c r="L112" s="262">
        <f t="shared" si="58"/>
        <v>0</v>
      </c>
      <c r="M112" s="262">
        <f t="shared" si="58"/>
        <v>0</v>
      </c>
      <c r="N112" s="262">
        <f t="shared" si="58"/>
        <v>0</v>
      </c>
      <c r="O112" s="263">
        <f t="shared" si="58"/>
        <v>0</v>
      </c>
      <c r="P112" s="264"/>
    </row>
    <row r="113" spans="1:16">
      <c r="A113" s="261" t="s">
        <v>56</v>
      </c>
      <c r="B113" s="262">
        <f t="shared" ref="B113:E113" si="68">+B57</f>
        <v>0</v>
      </c>
      <c r="C113" s="262">
        <f t="shared" si="68"/>
        <v>0</v>
      </c>
      <c r="D113" s="262">
        <f t="shared" si="68"/>
        <v>0</v>
      </c>
      <c r="E113" s="262">
        <f t="shared" si="68"/>
        <v>0</v>
      </c>
      <c r="F113" s="263">
        <f t="shared" si="18"/>
        <v>0</v>
      </c>
      <c r="G113" s="264"/>
      <c r="H113" s="265"/>
      <c r="I113" s="264"/>
      <c r="J113" s="261" t="s">
        <v>56</v>
      </c>
      <c r="K113" s="262">
        <f t="shared" si="58"/>
        <v>0</v>
      </c>
      <c r="L113" s="262">
        <f t="shared" si="58"/>
        <v>0</v>
      </c>
      <c r="M113" s="262">
        <f t="shared" si="58"/>
        <v>0</v>
      </c>
      <c r="N113" s="262">
        <f t="shared" si="58"/>
        <v>0</v>
      </c>
      <c r="O113" s="263">
        <f t="shared" si="58"/>
        <v>0</v>
      </c>
      <c r="P113" s="266"/>
    </row>
    <row r="114" spans="1:16">
      <c r="A114" s="261" t="s">
        <v>53</v>
      </c>
      <c r="B114" s="262">
        <f>+B2</f>
        <v>0.375</v>
      </c>
      <c r="C114" s="262">
        <f t="shared" ref="C114:E114" si="69">+C2</f>
        <v>0.52083333333333337</v>
      </c>
      <c r="D114" s="262">
        <f t="shared" si="69"/>
        <v>0.54166666666666663</v>
      </c>
      <c r="E114" s="262">
        <f t="shared" si="69"/>
        <v>0.69791666666666663</v>
      </c>
      <c r="F114" s="263">
        <f t="shared" si="18"/>
        <v>0.30208333333333337</v>
      </c>
      <c r="G114" s="264"/>
      <c r="H114" s="265"/>
      <c r="I114" s="264"/>
      <c r="J114" s="261" t="s">
        <v>53</v>
      </c>
      <c r="K114" s="262">
        <f t="shared" si="58"/>
        <v>0.375</v>
      </c>
      <c r="L114" s="262">
        <f t="shared" si="58"/>
        <v>0.52083333333333337</v>
      </c>
      <c r="M114" s="262">
        <f t="shared" si="58"/>
        <v>0.54166666666666663</v>
      </c>
      <c r="N114" s="262">
        <f t="shared" si="58"/>
        <v>0.72916666666666663</v>
      </c>
      <c r="O114" s="263">
        <f t="shared" si="58"/>
        <v>0.33333333333333337</v>
      </c>
      <c r="P114" s="264"/>
    </row>
    <row r="115" spans="1:16">
      <c r="A115" s="261" t="s">
        <v>51</v>
      </c>
      <c r="B115" s="262">
        <f t="shared" ref="B115:E115" si="70">+B3</f>
        <v>0.375</v>
      </c>
      <c r="C115" s="262">
        <f t="shared" si="70"/>
        <v>0.52083333333333337</v>
      </c>
      <c r="D115" s="262">
        <f t="shared" si="70"/>
        <v>0.54166666666666663</v>
      </c>
      <c r="E115" s="262">
        <f t="shared" si="70"/>
        <v>0.67708333333333337</v>
      </c>
      <c r="F115" s="263">
        <f t="shared" si="18"/>
        <v>0.28125000000000011</v>
      </c>
      <c r="G115" s="264"/>
      <c r="H115" s="265"/>
      <c r="I115" s="264"/>
      <c r="J115" s="261" t="s">
        <v>51</v>
      </c>
      <c r="K115" s="262">
        <f t="shared" si="58"/>
        <v>0.375</v>
      </c>
      <c r="L115" s="262">
        <f t="shared" si="58"/>
        <v>0.52083333333333337</v>
      </c>
      <c r="M115" s="262">
        <f t="shared" si="58"/>
        <v>0.54166666666666663</v>
      </c>
      <c r="N115" s="262">
        <f t="shared" si="58"/>
        <v>0.6875</v>
      </c>
      <c r="O115" s="263">
        <f t="shared" si="58"/>
        <v>0.29166666666666674</v>
      </c>
      <c r="P115" s="264"/>
    </row>
    <row r="116" spans="1:16">
      <c r="A116" s="261" t="s">
        <v>51</v>
      </c>
      <c r="B116" s="262">
        <f t="shared" ref="B116:E116" si="71">+B4</f>
        <v>0.35416666666666669</v>
      </c>
      <c r="C116" s="262">
        <f t="shared" si="71"/>
        <v>0.52083333333333337</v>
      </c>
      <c r="D116" s="262">
        <f t="shared" si="71"/>
        <v>0.54166666666666663</v>
      </c>
      <c r="E116" s="262">
        <f t="shared" si="71"/>
        <v>0.67708333333333337</v>
      </c>
      <c r="F116" s="263">
        <f t="shared" si="18"/>
        <v>0.30208333333333337</v>
      </c>
      <c r="G116" s="264"/>
      <c r="H116" s="265"/>
      <c r="I116" s="264"/>
      <c r="J116" s="261" t="s">
        <v>51</v>
      </c>
      <c r="K116" s="262">
        <f t="shared" si="58"/>
        <v>0.375</v>
      </c>
      <c r="L116" s="262">
        <f t="shared" si="58"/>
        <v>0.52083333333333337</v>
      </c>
      <c r="M116" s="262">
        <f t="shared" si="58"/>
        <v>0.54166666666666663</v>
      </c>
      <c r="N116" s="262">
        <f t="shared" si="58"/>
        <v>0.6875</v>
      </c>
      <c r="O116" s="263">
        <f t="shared" si="58"/>
        <v>0.29166666666666674</v>
      </c>
      <c r="P116" s="264"/>
    </row>
    <row r="117" spans="1:16">
      <c r="A117" s="261" t="s">
        <v>55</v>
      </c>
      <c r="B117" s="262">
        <f t="shared" ref="B117:E117" si="72">+B5</f>
        <v>0.375</v>
      </c>
      <c r="C117" s="262">
        <f t="shared" si="72"/>
        <v>0.52083333333333337</v>
      </c>
      <c r="D117" s="262">
        <f t="shared" si="72"/>
        <v>0.54166666666666663</v>
      </c>
      <c r="E117" s="262">
        <f t="shared" si="72"/>
        <v>0.6875</v>
      </c>
      <c r="F117" s="263">
        <f t="shared" si="18"/>
        <v>0.29166666666666674</v>
      </c>
      <c r="G117" s="264"/>
      <c r="H117" s="265"/>
      <c r="I117" s="264"/>
      <c r="J117" s="261" t="s">
        <v>55</v>
      </c>
      <c r="K117" s="262">
        <f t="shared" si="58"/>
        <v>0.375</v>
      </c>
      <c r="L117" s="262">
        <f t="shared" si="58"/>
        <v>0.52083333333333337</v>
      </c>
      <c r="M117" s="262">
        <f t="shared" si="58"/>
        <v>0.54166666666666663</v>
      </c>
      <c r="N117" s="262">
        <f t="shared" si="58"/>
        <v>0.6875</v>
      </c>
      <c r="O117" s="263">
        <f t="shared" si="58"/>
        <v>0.29166666666666674</v>
      </c>
      <c r="P117" s="264"/>
    </row>
    <row r="118" spans="1:16">
      <c r="A118" s="261" t="s">
        <v>52</v>
      </c>
      <c r="B118" s="262">
        <f t="shared" ref="B118:E118" si="73">+B6</f>
        <v>0.375</v>
      </c>
      <c r="C118" s="262">
        <f t="shared" si="73"/>
        <v>0.52083333333333337</v>
      </c>
      <c r="D118" s="262">
        <f t="shared" si="73"/>
        <v>0.54166666666666663</v>
      </c>
      <c r="E118" s="262">
        <f t="shared" si="73"/>
        <v>0.67708333333333337</v>
      </c>
      <c r="F118" s="263">
        <f t="shared" si="18"/>
        <v>0.28125000000000011</v>
      </c>
      <c r="G118" s="264"/>
      <c r="H118" s="265"/>
      <c r="I118" s="264"/>
      <c r="J118" s="261" t="s">
        <v>52</v>
      </c>
      <c r="K118" s="262">
        <f t="shared" si="58"/>
        <v>0.375</v>
      </c>
      <c r="L118" s="262">
        <f t="shared" si="58"/>
        <v>0.52083333333333337</v>
      </c>
      <c r="M118" s="262">
        <f t="shared" si="58"/>
        <v>0.54166666666666663</v>
      </c>
      <c r="N118" s="262">
        <f t="shared" si="58"/>
        <v>0.6875</v>
      </c>
      <c r="O118" s="263">
        <f t="shared" si="58"/>
        <v>0.29166666666666674</v>
      </c>
      <c r="P118" s="264"/>
    </row>
    <row r="119" spans="1:16">
      <c r="A119" s="261" t="s">
        <v>54</v>
      </c>
      <c r="B119" s="262">
        <f t="shared" ref="B119:E119" si="74">+B7</f>
        <v>0</v>
      </c>
      <c r="C119" s="262">
        <f t="shared" si="74"/>
        <v>0</v>
      </c>
      <c r="D119" s="262">
        <f t="shared" si="74"/>
        <v>0</v>
      </c>
      <c r="E119" s="262">
        <f t="shared" si="74"/>
        <v>0</v>
      </c>
      <c r="F119" s="263">
        <f t="shared" si="18"/>
        <v>0</v>
      </c>
      <c r="G119" s="264"/>
      <c r="H119" s="265"/>
      <c r="I119" s="264"/>
      <c r="J119" s="261" t="s">
        <v>54</v>
      </c>
      <c r="K119" s="262">
        <f t="shared" ref="K119:O127" si="75">K35</f>
        <v>0</v>
      </c>
      <c r="L119" s="262">
        <f t="shared" si="75"/>
        <v>0</v>
      </c>
      <c r="M119" s="262">
        <f t="shared" si="75"/>
        <v>0</v>
      </c>
      <c r="N119" s="262">
        <f t="shared" si="75"/>
        <v>0</v>
      </c>
      <c r="O119" s="263">
        <f t="shared" si="75"/>
        <v>0</v>
      </c>
      <c r="P119" s="264"/>
    </row>
    <row r="120" spans="1:16">
      <c r="A120" s="261" t="s">
        <v>56</v>
      </c>
      <c r="B120" s="262">
        <f t="shared" ref="B120:E120" si="76">+B8</f>
        <v>0</v>
      </c>
      <c r="C120" s="262">
        <f t="shared" si="76"/>
        <v>0</v>
      </c>
      <c r="D120" s="262">
        <f t="shared" si="76"/>
        <v>0</v>
      </c>
      <c r="E120" s="262">
        <f t="shared" si="76"/>
        <v>0</v>
      </c>
      <c r="F120" s="263">
        <f t="shared" si="18"/>
        <v>0</v>
      </c>
      <c r="G120" s="264"/>
      <c r="H120" s="265"/>
      <c r="I120" s="264"/>
      <c r="J120" s="261" t="s">
        <v>56</v>
      </c>
      <c r="K120" s="262">
        <f t="shared" si="75"/>
        <v>0</v>
      </c>
      <c r="L120" s="262">
        <f t="shared" si="75"/>
        <v>0</v>
      </c>
      <c r="M120" s="262">
        <f t="shared" si="75"/>
        <v>0</v>
      </c>
      <c r="N120" s="262">
        <f t="shared" si="75"/>
        <v>0</v>
      </c>
      <c r="O120" s="263">
        <f t="shared" si="75"/>
        <v>0</v>
      </c>
      <c r="P120" s="266"/>
    </row>
    <row r="121" spans="1:16">
      <c r="A121" s="261" t="s">
        <v>53</v>
      </c>
      <c r="B121" s="262">
        <f t="shared" ref="B121:E121" si="77">+B9</f>
        <v>0.375</v>
      </c>
      <c r="C121" s="262">
        <f t="shared" si="77"/>
        <v>0.52083333333333337</v>
      </c>
      <c r="D121" s="262">
        <f t="shared" si="77"/>
        <v>0.54166666666666663</v>
      </c>
      <c r="E121" s="262">
        <f t="shared" si="77"/>
        <v>0.69791666666666663</v>
      </c>
      <c r="F121" s="263">
        <f t="shared" si="18"/>
        <v>0.30208333333333337</v>
      </c>
      <c r="G121" s="264"/>
      <c r="H121" s="265"/>
      <c r="I121" s="264"/>
      <c r="J121" s="261" t="s">
        <v>53</v>
      </c>
      <c r="K121" s="262">
        <f t="shared" si="75"/>
        <v>0.375</v>
      </c>
      <c r="L121" s="262">
        <f t="shared" si="75"/>
        <v>0.52083333333333337</v>
      </c>
      <c r="M121" s="262">
        <f t="shared" si="75"/>
        <v>0.54166666666666663</v>
      </c>
      <c r="N121" s="262">
        <f t="shared" si="75"/>
        <v>0.66666666666666663</v>
      </c>
      <c r="O121" s="263">
        <f t="shared" si="75"/>
        <v>0.27083333333333337</v>
      </c>
      <c r="P121" s="264"/>
    </row>
    <row r="122" spans="1:16">
      <c r="A122" s="261" t="s">
        <v>51</v>
      </c>
      <c r="B122" s="262">
        <f t="shared" ref="B122:E122" si="78">+B10</f>
        <v>0.375</v>
      </c>
      <c r="C122" s="262">
        <f t="shared" si="78"/>
        <v>0.52083333333333337</v>
      </c>
      <c r="D122" s="262">
        <f t="shared" si="78"/>
        <v>0.54166666666666663</v>
      </c>
      <c r="E122" s="262">
        <f t="shared" si="78"/>
        <v>0.67708333333333337</v>
      </c>
      <c r="F122" s="263">
        <f t="shared" si="18"/>
        <v>0.28125000000000011</v>
      </c>
      <c r="G122" s="264"/>
      <c r="H122" s="265"/>
      <c r="I122" s="264"/>
      <c r="J122" s="261" t="s">
        <v>51</v>
      </c>
      <c r="K122" s="262">
        <f t="shared" si="75"/>
        <v>0.375</v>
      </c>
      <c r="L122" s="262">
        <f t="shared" si="75"/>
        <v>0.52083333333333337</v>
      </c>
      <c r="M122" s="262">
        <f t="shared" si="75"/>
        <v>0.54166666666666663</v>
      </c>
      <c r="N122" s="262">
        <f t="shared" si="75"/>
        <v>0.70833333333333337</v>
      </c>
      <c r="O122" s="263">
        <f t="shared" si="75"/>
        <v>0.31250000000000011</v>
      </c>
      <c r="P122" s="264"/>
    </row>
    <row r="123" spans="1:16">
      <c r="A123" s="261" t="s">
        <v>51</v>
      </c>
      <c r="B123" s="262">
        <f t="shared" ref="B123:E123" si="79">+B11</f>
        <v>0.35416666666666669</v>
      </c>
      <c r="C123" s="262">
        <f t="shared" si="79"/>
        <v>0.52083333333333337</v>
      </c>
      <c r="D123" s="262">
        <f t="shared" si="79"/>
        <v>0.54166666666666663</v>
      </c>
      <c r="E123" s="262">
        <f t="shared" si="79"/>
        <v>0.67708333333333337</v>
      </c>
      <c r="F123" s="263">
        <f t="shared" si="18"/>
        <v>0.30208333333333337</v>
      </c>
      <c r="G123" s="264"/>
      <c r="H123" s="265"/>
      <c r="I123" s="264"/>
      <c r="J123" s="261" t="s">
        <v>51</v>
      </c>
      <c r="K123" s="262">
        <f t="shared" si="75"/>
        <v>0.375</v>
      </c>
      <c r="L123" s="262">
        <f t="shared" si="75"/>
        <v>0.52083333333333337</v>
      </c>
      <c r="M123" s="262">
        <f t="shared" si="75"/>
        <v>0.54166666666666663</v>
      </c>
      <c r="N123" s="262">
        <f t="shared" si="75"/>
        <v>0.6875</v>
      </c>
      <c r="O123" s="263">
        <f t="shared" si="75"/>
        <v>0.29166666666666674</v>
      </c>
      <c r="P123" s="264"/>
    </row>
    <row r="124" spans="1:16">
      <c r="A124" s="261" t="s">
        <v>55</v>
      </c>
      <c r="B124" s="262">
        <f t="shared" ref="B124:E124" si="80">+B12</f>
        <v>0.375</v>
      </c>
      <c r="C124" s="262">
        <f t="shared" si="80"/>
        <v>0.52083333333333337</v>
      </c>
      <c r="D124" s="262">
        <f t="shared" si="80"/>
        <v>0.54166666666666663</v>
      </c>
      <c r="E124" s="262">
        <f t="shared" si="80"/>
        <v>0.6875</v>
      </c>
      <c r="F124" s="263">
        <f t="shared" si="18"/>
        <v>0.29166666666666674</v>
      </c>
      <c r="G124" s="264"/>
      <c r="H124" s="265"/>
      <c r="I124" s="264"/>
      <c r="J124" s="261" t="s">
        <v>55</v>
      </c>
      <c r="K124" s="262">
        <f t="shared" si="75"/>
        <v>0.375</v>
      </c>
      <c r="L124" s="262">
        <f t="shared" si="75"/>
        <v>0.52083333333333337</v>
      </c>
      <c r="M124" s="262">
        <f t="shared" si="75"/>
        <v>0.54166666666666663</v>
      </c>
      <c r="N124" s="262">
        <f t="shared" si="75"/>
        <v>0.6875</v>
      </c>
      <c r="O124" s="263">
        <f t="shared" si="75"/>
        <v>0.29166666666666674</v>
      </c>
      <c r="P124" s="264"/>
    </row>
    <row r="125" spans="1:16">
      <c r="A125" s="261" t="s">
        <v>52</v>
      </c>
      <c r="B125" s="262">
        <f t="shared" ref="B125:E125" si="81">+B13</f>
        <v>0.375</v>
      </c>
      <c r="C125" s="262">
        <f t="shared" si="81"/>
        <v>0.52083333333333337</v>
      </c>
      <c r="D125" s="262">
        <f t="shared" si="81"/>
        <v>0.54166666666666663</v>
      </c>
      <c r="E125" s="262">
        <f t="shared" si="81"/>
        <v>0.67708333333333337</v>
      </c>
      <c r="F125" s="263">
        <f t="shared" si="18"/>
        <v>0.28125000000000011</v>
      </c>
      <c r="G125" s="264"/>
      <c r="H125" s="265"/>
      <c r="I125" s="264"/>
      <c r="J125" s="261" t="s">
        <v>52</v>
      </c>
      <c r="K125" s="262">
        <f t="shared" si="75"/>
        <v>0.375</v>
      </c>
      <c r="L125" s="262">
        <f t="shared" si="75"/>
        <v>0.52083333333333337</v>
      </c>
      <c r="M125" s="262">
        <f t="shared" si="75"/>
        <v>0.54166666666666663</v>
      </c>
      <c r="N125" s="262">
        <f t="shared" si="75"/>
        <v>0.6875</v>
      </c>
      <c r="O125" s="263">
        <f t="shared" si="75"/>
        <v>0.29166666666666674</v>
      </c>
      <c r="P125" s="264"/>
    </row>
    <row r="126" spans="1:16">
      <c r="A126" s="261" t="s">
        <v>54</v>
      </c>
      <c r="B126" s="262">
        <f t="shared" ref="B126:E126" si="82">+B14</f>
        <v>0</v>
      </c>
      <c r="C126" s="262">
        <f t="shared" si="82"/>
        <v>0</v>
      </c>
      <c r="D126" s="262">
        <f t="shared" si="82"/>
        <v>0</v>
      </c>
      <c r="E126" s="262">
        <f t="shared" si="82"/>
        <v>0</v>
      </c>
      <c r="F126" s="263">
        <f t="shared" si="18"/>
        <v>0</v>
      </c>
      <c r="G126" s="264"/>
      <c r="H126" s="265"/>
      <c r="I126" s="264"/>
      <c r="J126" s="261" t="s">
        <v>54</v>
      </c>
      <c r="K126" s="262">
        <f t="shared" si="75"/>
        <v>0</v>
      </c>
      <c r="L126" s="262">
        <f t="shared" si="75"/>
        <v>0</v>
      </c>
      <c r="M126" s="262">
        <f t="shared" si="75"/>
        <v>0</v>
      </c>
      <c r="N126" s="262">
        <f t="shared" si="75"/>
        <v>0</v>
      </c>
      <c r="O126" s="263">
        <f t="shared" si="75"/>
        <v>0</v>
      </c>
      <c r="P126" s="264"/>
    </row>
    <row r="127" spans="1:16">
      <c r="A127" s="261" t="s">
        <v>56</v>
      </c>
      <c r="B127" s="262">
        <f t="shared" ref="B127:E127" si="83">+B15</f>
        <v>0</v>
      </c>
      <c r="C127" s="262">
        <f t="shared" si="83"/>
        <v>0</v>
      </c>
      <c r="D127" s="262">
        <f t="shared" si="83"/>
        <v>0</v>
      </c>
      <c r="E127" s="262">
        <f t="shared" si="83"/>
        <v>0</v>
      </c>
      <c r="F127" s="263">
        <f t="shared" si="18"/>
        <v>0</v>
      </c>
      <c r="G127" s="264"/>
      <c r="H127" s="265"/>
      <c r="I127" s="264"/>
      <c r="J127" s="261" t="s">
        <v>56</v>
      </c>
      <c r="K127" s="262">
        <f t="shared" si="75"/>
        <v>0</v>
      </c>
      <c r="L127" s="262">
        <f t="shared" si="75"/>
        <v>0</v>
      </c>
      <c r="M127" s="262">
        <f t="shared" si="75"/>
        <v>0</v>
      </c>
      <c r="N127" s="262">
        <f t="shared" si="75"/>
        <v>0</v>
      </c>
      <c r="O127" s="263">
        <f t="shared" si="75"/>
        <v>0</v>
      </c>
      <c r="P127" s="266"/>
    </row>
    <row r="128" spans="1:16">
      <c r="A128" s="261" t="s">
        <v>53</v>
      </c>
      <c r="B128" s="262">
        <f t="shared" ref="B128:E128" si="84">+B16</f>
        <v>0.375</v>
      </c>
      <c r="C128" s="262">
        <f t="shared" si="84"/>
        <v>0.52083333333333337</v>
      </c>
      <c r="D128" s="262">
        <f t="shared" si="84"/>
        <v>0.54166666666666663</v>
      </c>
      <c r="E128" s="262">
        <f t="shared" si="84"/>
        <v>0.69791666666666663</v>
      </c>
      <c r="F128" s="263">
        <f t="shared" si="18"/>
        <v>0.30208333333333337</v>
      </c>
      <c r="G128" s="264"/>
      <c r="H128" s="265"/>
      <c r="I128" s="264"/>
      <c r="J128" s="261" t="s">
        <v>53</v>
      </c>
      <c r="K128" s="262">
        <f>K2</f>
        <v>0.29166666666666669</v>
      </c>
      <c r="L128" s="262">
        <f t="shared" ref="L128:N128" si="85">L2</f>
        <v>0.52083333333333337</v>
      </c>
      <c r="M128" s="262">
        <f t="shared" si="85"/>
        <v>0.54166666666666663</v>
      </c>
      <c r="N128" s="262">
        <f t="shared" si="85"/>
        <v>0.625</v>
      </c>
      <c r="O128" s="263">
        <f>O2</f>
        <v>0.31250000000000011</v>
      </c>
      <c r="P128" s="264"/>
    </row>
    <row r="129" spans="1:16">
      <c r="A129" s="261" t="s">
        <v>51</v>
      </c>
      <c r="B129" s="262">
        <f t="shared" ref="B129:E129" si="86">+B17</f>
        <v>0.375</v>
      </c>
      <c r="C129" s="262">
        <f t="shared" si="86"/>
        <v>0.52083333333333337</v>
      </c>
      <c r="D129" s="262">
        <f t="shared" si="86"/>
        <v>0.54166666666666663</v>
      </c>
      <c r="E129" s="262">
        <f t="shared" si="86"/>
        <v>0.67708333333333337</v>
      </c>
      <c r="F129" s="263">
        <f t="shared" si="18"/>
        <v>0.28125000000000011</v>
      </c>
      <c r="G129" s="264"/>
      <c r="H129" s="265"/>
      <c r="I129" s="264"/>
      <c r="J129" s="261" t="s">
        <v>51</v>
      </c>
      <c r="K129" s="262">
        <f t="shared" ref="K129:O144" si="87">K3</f>
        <v>0.45833333333333331</v>
      </c>
      <c r="L129" s="262">
        <f t="shared" si="87"/>
        <v>0.58333333333333337</v>
      </c>
      <c r="M129" s="262">
        <f t="shared" si="87"/>
        <v>0.625</v>
      </c>
      <c r="N129" s="262">
        <f t="shared" si="87"/>
        <v>0.8125</v>
      </c>
      <c r="O129" s="263">
        <f t="shared" si="87"/>
        <v>0.3125</v>
      </c>
      <c r="P129" s="264"/>
    </row>
    <row r="130" spans="1:16">
      <c r="A130" s="261" t="s">
        <v>51</v>
      </c>
      <c r="B130" s="262">
        <f t="shared" ref="B130:E130" si="88">+B18</f>
        <v>0.35416666666666669</v>
      </c>
      <c r="C130" s="262">
        <f t="shared" si="88"/>
        <v>0.52083333333333337</v>
      </c>
      <c r="D130" s="262">
        <f t="shared" si="88"/>
        <v>0.54166666666666663</v>
      </c>
      <c r="E130" s="262">
        <f t="shared" si="88"/>
        <v>0.67708333333333337</v>
      </c>
      <c r="F130" s="263">
        <f t="shared" si="18"/>
        <v>0.30208333333333337</v>
      </c>
      <c r="G130" s="264"/>
      <c r="H130" s="265"/>
      <c r="I130" s="264"/>
      <c r="J130" s="261" t="s">
        <v>51</v>
      </c>
      <c r="K130" s="262">
        <f t="shared" si="87"/>
        <v>0.39583333333333331</v>
      </c>
      <c r="L130" s="262">
        <f t="shared" si="87"/>
        <v>0.52083333333333337</v>
      </c>
      <c r="M130" s="262">
        <f t="shared" si="87"/>
        <v>0.54166666666666663</v>
      </c>
      <c r="N130" s="262">
        <f t="shared" si="87"/>
        <v>0.66666666666666663</v>
      </c>
      <c r="O130" s="263">
        <f t="shared" si="87"/>
        <v>0.25000000000000011</v>
      </c>
      <c r="P130" s="264"/>
    </row>
    <row r="131" spans="1:16">
      <c r="A131" s="261" t="s">
        <v>55</v>
      </c>
      <c r="B131" s="262">
        <f t="shared" ref="B131:E131" si="89">+B19</f>
        <v>0.375</v>
      </c>
      <c r="C131" s="262">
        <f t="shared" si="89"/>
        <v>0.52083333333333337</v>
      </c>
      <c r="D131" s="262">
        <f t="shared" si="89"/>
        <v>0.54166666666666663</v>
      </c>
      <c r="E131" s="262">
        <f t="shared" si="89"/>
        <v>0.6875</v>
      </c>
      <c r="F131" s="263">
        <f t="shared" ref="F131:F169" si="90">C131-B131+E131-D131</f>
        <v>0.29166666666666674</v>
      </c>
      <c r="G131" s="264"/>
      <c r="H131" s="265"/>
      <c r="I131" s="264"/>
      <c r="J131" s="261" t="s">
        <v>55</v>
      </c>
      <c r="K131" s="262">
        <f t="shared" si="87"/>
        <v>0.29166666666666669</v>
      </c>
      <c r="L131" s="262">
        <f t="shared" si="87"/>
        <v>0.45833333333333331</v>
      </c>
      <c r="M131" s="262">
        <f t="shared" si="87"/>
        <v>0</v>
      </c>
      <c r="N131" s="262">
        <f t="shared" si="87"/>
        <v>0</v>
      </c>
      <c r="O131" s="263">
        <f t="shared" si="87"/>
        <v>0.16666666666666663</v>
      </c>
      <c r="P131" s="264"/>
    </row>
    <row r="132" spans="1:16">
      <c r="A132" s="261" t="s">
        <v>52</v>
      </c>
      <c r="B132" s="262">
        <f t="shared" ref="B132:E132" si="91">+B20</f>
        <v>0.375</v>
      </c>
      <c r="C132" s="262">
        <f t="shared" si="91"/>
        <v>0.52083333333333337</v>
      </c>
      <c r="D132" s="262">
        <f t="shared" si="91"/>
        <v>0.54166666666666663</v>
      </c>
      <c r="E132" s="262">
        <f t="shared" si="91"/>
        <v>0.67708333333333337</v>
      </c>
      <c r="F132" s="263">
        <f t="shared" si="90"/>
        <v>0.28125000000000011</v>
      </c>
      <c r="G132" s="264"/>
      <c r="H132" s="265"/>
      <c r="I132" s="264"/>
      <c r="J132" s="261" t="s">
        <v>52</v>
      </c>
      <c r="K132" s="262">
        <f t="shared" si="87"/>
        <v>0.33333333333333331</v>
      </c>
      <c r="L132" s="262">
        <f t="shared" si="87"/>
        <v>0.52083333333333337</v>
      </c>
      <c r="M132" s="262">
        <f t="shared" si="87"/>
        <v>0.54166666666666663</v>
      </c>
      <c r="N132" s="262">
        <f t="shared" si="87"/>
        <v>0.72916666666666663</v>
      </c>
      <c r="O132" s="263">
        <f t="shared" si="87"/>
        <v>0.37500000000000011</v>
      </c>
      <c r="P132" s="264"/>
    </row>
    <row r="133" spans="1:16">
      <c r="A133" s="261" t="s">
        <v>54</v>
      </c>
      <c r="B133" s="262">
        <f t="shared" ref="B133:E133" si="92">+B21</f>
        <v>0</v>
      </c>
      <c r="C133" s="262">
        <f t="shared" si="92"/>
        <v>0</v>
      </c>
      <c r="D133" s="262">
        <f t="shared" si="92"/>
        <v>0</v>
      </c>
      <c r="E133" s="262">
        <f t="shared" si="92"/>
        <v>0</v>
      </c>
      <c r="F133" s="263">
        <f t="shared" si="90"/>
        <v>0</v>
      </c>
      <c r="G133" s="264"/>
      <c r="H133" s="265"/>
      <c r="I133" s="264"/>
      <c r="J133" s="261" t="s">
        <v>54</v>
      </c>
      <c r="K133" s="262">
        <f t="shared" si="87"/>
        <v>0</v>
      </c>
      <c r="L133" s="262">
        <f t="shared" si="87"/>
        <v>0</v>
      </c>
      <c r="M133" s="262">
        <f t="shared" si="87"/>
        <v>0</v>
      </c>
      <c r="N133" s="262">
        <f t="shared" si="87"/>
        <v>0</v>
      </c>
      <c r="O133" s="263">
        <f t="shared" si="87"/>
        <v>0</v>
      </c>
      <c r="P133" s="264"/>
    </row>
    <row r="134" spans="1:16">
      <c r="A134" s="261" t="s">
        <v>56</v>
      </c>
      <c r="B134" s="262">
        <f t="shared" ref="B134:E134" si="93">+B22</f>
        <v>0</v>
      </c>
      <c r="C134" s="262">
        <f t="shared" si="93"/>
        <v>0</v>
      </c>
      <c r="D134" s="262">
        <f t="shared" si="93"/>
        <v>0</v>
      </c>
      <c r="E134" s="262">
        <f t="shared" si="93"/>
        <v>0</v>
      </c>
      <c r="F134" s="263">
        <f t="shared" si="90"/>
        <v>0</v>
      </c>
      <c r="G134" s="264"/>
      <c r="H134" s="265"/>
      <c r="I134" s="264"/>
      <c r="J134" s="261" t="s">
        <v>56</v>
      </c>
      <c r="K134" s="262">
        <f t="shared" si="87"/>
        <v>0</v>
      </c>
      <c r="L134" s="262">
        <f t="shared" si="87"/>
        <v>0</v>
      </c>
      <c r="M134" s="262">
        <f t="shared" si="87"/>
        <v>0</v>
      </c>
      <c r="N134" s="262">
        <f t="shared" si="87"/>
        <v>0</v>
      </c>
      <c r="O134" s="263">
        <f t="shared" si="87"/>
        <v>0</v>
      </c>
      <c r="P134" s="266"/>
    </row>
    <row r="135" spans="1:16">
      <c r="A135" s="261" t="s">
        <v>53</v>
      </c>
      <c r="B135" s="262">
        <f t="shared" ref="B135:E135" si="94">+B23</f>
        <v>0.375</v>
      </c>
      <c r="C135" s="262">
        <f t="shared" si="94"/>
        <v>0.52083333333333337</v>
      </c>
      <c r="D135" s="262">
        <f t="shared" si="94"/>
        <v>0.54166666666666663</v>
      </c>
      <c r="E135" s="262">
        <f t="shared" si="94"/>
        <v>0.69791666666666663</v>
      </c>
      <c r="F135" s="263">
        <f t="shared" si="90"/>
        <v>0.30208333333333337</v>
      </c>
      <c r="G135" s="264"/>
      <c r="H135" s="265"/>
      <c r="I135" s="264"/>
      <c r="J135" s="261" t="s">
        <v>53</v>
      </c>
      <c r="K135" s="262">
        <f t="shared" si="87"/>
        <v>0.375</v>
      </c>
      <c r="L135" s="262">
        <f t="shared" si="87"/>
        <v>0.52083333333333337</v>
      </c>
      <c r="M135" s="262">
        <f t="shared" si="87"/>
        <v>0.54166666666666663</v>
      </c>
      <c r="N135" s="262">
        <f t="shared" si="87"/>
        <v>0.72916666666666663</v>
      </c>
      <c r="O135" s="263">
        <f t="shared" si="87"/>
        <v>0.33333333333333337</v>
      </c>
      <c r="P135" s="264"/>
    </row>
    <row r="136" spans="1:16">
      <c r="A136" s="261" t="s">
        <v>51</v>
      </c>
      <c r="B136" s="262">
        <f t="shared" ref="B136:E136" si="95">+B24</f>
        <v>0.375</v>
      </c>
      <c r="C136" s="262">
        <f t="shared" si="95"/>
        <v>0.52083333333333337</v>
      </c>
      <c r="D136" s="262">
        <f t="shared" si="95"/>
        <v>0.54166666666666663</v>
      </c>
      <c r="E136" s="262">
        <f t="shared" si="95"/>
        <v>0.67708333333333337</v>
      </c>
      <c r="F136" s="263">
        <f t="shared" si="90"/>
        <v>0.28125000000000011</v>
      </c>
      <c r="G136" s="264"/>
      <c r="H136" s="265"/>
      <c r="I136" s="264"/>
      <c r="J136" s="261" t="s">
        <v>51</v>
      </c>
      <c r="K136" s="262">
        <f t="shared" si="87"/>
        <v>0.375</v>
      </c>
      <c r="L136" s="262">
        <f t="shared" si="87"/>
        <v>0.52083333333333337</v>
      </c>
      <c r="M136" s="262">
        <f t="shared" si="87"/>
        <v>0.54166666666666663</v>
      </c>
      <c r="N136" s="262">
        <f t="shared" si="87"/>
        <v>0.6875</v>
      </c>
      <c r="O136" s="263">
        <f t="shared" si="87"/>
        <v>0.29166666666666674</v>
      </c>
      <c r="P136" s="264"/>
    </row>
    <row r="137" spans="1:16">
      <c r="A137" s="261" t="s">
        <v>51</v>
      </c>
      <c r="B137" s="262">
        <f t="shared" ref="B137:E137" si="96">+B25</f>
        <v>0.35416666666666669</v>
      </c>
      <c r="C137" s="262">
        <f t="shared" si="96"/>
        <v>0.52083333333333337</v>
      </c>
      <c r="D137" s="262">
        <f t="shared" si="96"/>
        <v>0.54166666666666663</v>
      </c>
      <c r="E137" s="262">
        <f t="shared" si="96"/>
        <v>0.67708333333333337</v>
      </c>
      <c r="F137" s="263">
        <f t="shared" si="90"/>
        <v>0.30208333333333337</v>
      </c>
      <c r="G137" s="264"/>
      <c r="H137" s="265"/>
      <c r="I137" s="264"/>
      <c r="J137" s="261" t="s">
        <v>51</v>
      </c>
      <c r="K137" s="262">
        <f t="shared" si="87"/>
        <v>0.375</v>
      </c>
      <c r="L137" s="262">
        <f t="shared" si="87"/>
        <v>0.52083333333333337</v>
      </c>
      <c r="M137" s="262">
        <f t="shared" si="87"/>
        <v>0.54166666666666663</v>
      </c>
      <c r="N137" s="262">
        <f t="shared" si="87"/>
        <v>0.6875</v>
      </c>
      <c r="O137" s="263">
        <f t="shared" si="87"/>
        <v>0.29166666666666674</v>
      </c>
      <c r="P137" s="264"/>
    </row>
    <row r="138" spans="1:16">
      <c r="A138" s="261" t="s">
        <v>55</v>
      </c>
      <c r="B138" s="262">
        <f t="shared" ref="B138:E138" si="97">+B26</f>
        <v>0.375</v>
      </c>
      <c r="C138" s="262">
        <f t="shared" si="97"/>
        <v>0.52083333333333337</v>
      </c>
      <c r="D138" s="262">
        <f t="shared" si="97"/>
        <v>0.54166666666666663</v>
      </c>
      <c r="E138" s="262">
        <f t="shared" si="97"/>
        <v>0.6875</v>
      </c>
      <c r="F138" s="263">
        <f t="shared" si="90"/>
        <v>0.29166666666666674</v>
      </c>
      <c r="G138" s="264"/>
      <c r="H138" s="265"/>
      <c r="I138" s="264"/>
      <c r="J138" s="261" t="s">
        <v>55</v>
      </c>
      <c r="K138" s="262">
        <f t="shared" si="87"/>
        <v>0.375</v>
      </c>
      <c r="L138" s="262">
        <f t="shared" si="87"/>
        <v>0.52083333333333337</v>
      </c>
      <c r="M138" s="262">
        <f t="shared" si="87"/>
        <v>0.54166666666666663</v>
      </c>
      <c r="N138" s="262">
        <f t="shared" si="87"/>
        <v>0.6875</v>
      </c>
      <c r="O138" s="263">
        <f t="shared" si="87"/>
        <v>0.29166666666666674</v>
      </c>
      <c r="P138" s="264"/>
    </row>
    <row r="139" spans="1:16">
      <c r="A139" s="261" t="s">
        <v>52</v>
      </c>
      <c r="B139" s="262">
        <f t="shared" ref="B139:E139" si="98">+B27</f>
        <v>0.375</v>
      </c>
      <c r="C139" s="262">
        <f t="shared" si="98"/>
        <v>0.52083333333333337</v>
      </c>
      <c r="D139" s="262">
        <f t="shared" si="98"/>
        <v>0.54166666666666663</v>
      </c>
      <c r="E139" s="262">
        <f t="shared" si="98"/>
        <v>0.67708333333333337</v>
      </c>
      <c r="F139" s="263">
        <f t="shared" si="90"/>
        <v>0.28125000000000011</v>
      </c>
      <c r="G139" s="264"/>
      <c r="H139" s="265"/>
      <c r="I139" s="264"/>
      <c r="J139" s="261" t="s">
        <v>52</v>
      </c>
      <c r="K139" s="262">
        <f t="shared" si="87"/>
        <v>0.375</v>
      </c>
      <c r="L139" s="262">
        <f t="shared" si="87"/>
        <v>0.52083333333333337</v>
      </c>
      <c r="M139" s="262">
        <f t="shared" si="87"/>
        <v>0.54166666666666663</v>
      </c>
      <c r="N139" s="262">
        <f t="shared" si="87"/>
        <v>0.6875</v>
      </c>
      <c r="O139" s="263">
        <f t="shared" si="87"/>
        <v>0.29166666666666674</v>
      </c>
      <c r="P139" s="264"/>
    </row>
    <row r="140" spans="1:16">
      <c r="A140" s="261" t="s">
        <v>54</v>
      </c>
      <c r="B140" s="262">
        <f t="shared" ref="B140:E140" si="99">+B28</f>
        <v>0</v>
      </c>
      <c r="C140" s="262">
        <f t="shared" si="99"/>
        <v>0</v>
      </c>
      <c r="D140" s="262">
        <f t="shared" si="99"/>
        <v>0</v>
      </c>
      <c r="E140" s="262">
        <f t="shared" si="99"/>
        <v>0</v>
      </c>
      <c r="F140" s="263">
        <f t="shared" si="90"/>
        <v>0</v>
      </c>
      <c r="G140" s="264"/>
      <c r="H140" s="265"/>
      <c r="I140" s="264"/>
      <c r="J140" s="261" t="s">
        <v>54</v>
      </c>
      <c r="K140" s="262">
        <f t="shared" si="87"/>
        <v>0</v>
      </c>
      <c r="L140" s="262">
        <f t="shared" si="87"/>
        <v>0</v>
      </c>
      <c r="M140" s="262">
        <f t="shared" si="87"/>
        <v>0</v>
      </c>
      <c r="N140" s="262">
        <f t="shared" si="87"/>
        <v>0</v>
      </c>
      <c r="O140" s="263">
        <f t="shared" si="87"/>
        <v>0</v>
      </c>
      <c r="P140" s="264"/>
    </row>
    <row r="141" spans="1:16">
      <c r="A141" s="261" t="s">
        <v>56</v>
      </c>
      <c r="B141" s="262">
        <f t="shared" ref="B141:E141" si="100">+B29</f>
        <v>0</v>
      </c>
      <c r="C141" s="262">
        <f t="shared" si="100"/>
        <v>0</v>
      </c>
      <c r="D141" s="262">
        <f t="shared" si="100"/>
        <v>0</v>
      </c>
      <c r="E141" s="262">
        <f t="shared" si="100"/>
        <v>0</v>
      </c>
      <c r="F141" s="263">
        <f t="shared" si="90"/>
        <v>0</v>
      </c>
      <c r="G141" s="264"/>
      <c r="H141" s="265"/>
      <c r="I141" s="264"/>
      <c r="J141" s="261" t="s">
        <v>56</v>
      </c>
      <c r="K141" s="262">
        <f t="shared" si="87"/>
        <v>0</v>
      </c>
      <c r="L141" s="262">
        <f t="shared" si="87"/>
        <v>0</v>
      </c>
      <c r="M141" s="262">
        <f t="shared" si="87"/>
        <v>0</v>
      </c>
      <c r="N141" s="262">
        <f t="shared" si="87"/>
        <v>0</v>
      </c>
      <c r="O141" s="263">
        <f t="shared" si="87"/>
        <v>0</v>
      </c>
      <c r="P141" s="266"/>
    </row>
    <row r="142" spans="1:16">
      <c r="A142" s="261" t="s">
        <v>53</v>
      </c>
      <c r="B142" s="262">
        <f t="shared" ref="B142:E142" si="101">+B30</f>
        <v>0.375</v>
      </c>
      <c r="C142" s="262">
        <f t="shared" si="101"/>
        <v>0.52083333333333337</v>
      </c>
      <c r="D142" s="262">
        <f t="shared" si="101"/>
        <v>0.54166666666666663</v>
      </c>
      <c r="E142" s="262">
        <f t="shared" si="101"/>
        <v>0.69791666666666663</v>
      </c>
      <c r="F142" s="263">
        <f t="shared" si="90"/>
        <v>0.30208333333333337</v>
      </c>
      <c r="G142" s="264"/>
      <c r="H142" s="265"/>
      <c r="I142" s="264"/>
      <c r="J142" s="261" t="s">
        <v>53</v>
      </c>
      <c r="K142" s="262">
        <f t="shared" si="87"/>
        <v>0.375</v>
      </c>
      <c r="L142" s="262">
        <f t="shared" si="87"/>
        <v>0.52083333333333337</v>
      </c>
      <c r="M142" s="262">
        <f t="shared" si="87"/>
        <v>0.54166666666666663</v>
      </c>
      <c r="N142" s="262">
        <f t="shared" si="87"/>
        <v>0.66666666666666663</v>
      </c>
      <c r="O142" s="263">
        <f t="shared" si="87"/>
        <v>0.27083333333333337</v>
      </c>
      <c r="P142" s="264"/>
    </row>
    <row r="143" spans="1:16">
      <c r="A143" s="261" t="s">
        <v>51</v>
      </c>
      <c r="B143" s="262">
        <f t="shared" ref="B143:E143" si="102">+B31</f>
        <v>0.375</v>
      </c>
      <c r="C143" s="262">
        <f t="shared" si="102"/>
        <v>0.52083333333333337</v>
      </c>
      <c r="D143" s="262">
        <f t="shared" si="102"/>
        <v>0.54166666666666663</v>
      </c>
      <c r="E143" s="262">
        <f t="shared" si="102"/>
        <v>0.67708333333333337</v>
      </c>
      <c r="F143" s="263">
        <f t="shared" si="90"/>
        <v>0.28125000000000011</v>
      </c>
      <c r="G143" s="264"/>
      <c r="H143" s="265"/>
      <c r="I143" s="264"/>
      <c r="J143" s="261" t="s">
        <v>51</v>
      </c>
      <c r="K143" s="262">
        <f t="shared" si="87"/>
        <v>0.375</v>
      </c>
      <c r="L143" s="262">
        <f t="shared" si="87"/>
        <v>0.52083333333333337</v>
      </c>
      <c r="M143" s="262">
        <f t="shared" si="87"/>
        <v>0.54166666666666663</v>
      </c>
      <c r="N143" s="262">
        <f t="shared" si="87"/>
        <v>0.70833333333333337</v>
      </c>
      <c r="O143" s="263">
        <f t="shared" si="87"/>
        <v>0.31250000000000011</v>
      </c>
      <c r="P143" s="264"/>
    </row>
    <row r="144" spans="1:16">
      <c r="A144" s="261" t="s">
        <v>51</v>
      </c>
      <c r="B144" s="262">
        <f t="shared" ref="B144:E144" si="103">+B32</f>
        <v>0.35416666666666669</v>
      </c>
      <c r="C144" s="262">
        <f t="shared" si="103"/>
        <v>0.52083333333333337</v>
      </c>
      <c r="D144" s="262">
        <f t="shared" si="103"/>
        <v>0.54166666666666663</v>
      </c>
      <c r="E144" s="262">
        <f t="shared" si="103"/>
        <v>0.67708333333333337</v>
      </c>
      <c r="F144" s="263">
        <f t="shared" si="90"/>
        <v>0.30208333333333337</v>
      </c>
      <c r="G144" s="264"/>
      <c r="H144" s="265"/>
      <c r="I144" s="264"/>
      <c r="J144" s="261" t="s">
        <v>51</v>
      </c>
      <c r="K144" s="262">
        <f t="shared" si="87"/>
        <v>0.375</v>
      </c>
      <c r="L144" s="262">
        <f t="shared" si="87"/>
        <v>0.52083333333333337</v>
      </c>
      <c r="M144" s="262">
        <f t="shared" si="87"/>
        <v>0.54166666666666663</v>
      </c>
      <c r="N144" s="262">
        <f t="shared" si="87"/>
        <v>0.6875</v>
      </c>
      <c r="O144" s="263">
        <f t="shared" si="87"/>
        <v>0.29166666666666674</v>
      </c>
      <c r="P144" s="264"/>
    </row>
    <row r="145" spans="1:16">
      <c r="A145" s="261" t="s">
        <v>55</v>
      </c>
      <c r="B145" s="262">
        <f t="shared" ref="B145:E145" si="104">+B33</f>
        <v>0.375</v>
      </c>
      <c r="C145" s="262">
        <f t="shared" si="104"/>
        <v>0.52083333333333337</v>
      </c>
      <c r="D145" s="262">
        <f t="shared" si="104"/>
        <v>0.54166666666666663</v>
      </c>
      <c r="E145" s="262">
        <f t="shared" si="104"/>
        <v>0.6875</v>
      </c>
      <c r="F145" s="263">
        <f t="shared" si="90"/>
        <v>0.29166666666666674</v>
      </c>
      <c r="G145" s="264"/>
      <c r="H145" s="265"/>
      <c r="I145" s="264"/>
      <c r="J145" s="261" t="s">
        <v>55</v>
      </c>
      <c r="K145" s="262">
        <f t="shared" ref="K145:O160" si="105">K19</f>
        <v>0.375</v>
      </c>
      <c r="L145" s="262">
        <f t="shared" si="105"/>
        <v>0.52083333333333337</v>
      </c>
      <c r="M145" s="262">
        <f t="shared" si="105"/>
        <v>0.54166666666666663</v>
      </c>
      <c r="N145" s="262">
        <f t="shared" si="105"/>
        <v>0.6875</v>
      </c>
      <c r="O145" s="263">
        <f t="shared" si="105"/>
        <v>0.29166666666666674</v>
      </c>
      <c r="P145" s="264"/>
    </row>
    <row r="146" spans="1:16">
      <c r="A146" s="261" t="s">
        <v>52</v>
      </c>
      <c r="B146" s="262">
        <f t="shared" ref="B146:E146" si="106">+B34</f>
        <v>0.375</v>
      </c>
      <c r="C146" s="262">
        <f t="shared" si="106"/>
        <v>0.52083333333333337</v>
      </c>
      <c r="D146" s="262">
        <f t="shared" si="106"/>
        <v>0.54166666666666663</v>
      </c>
      <c r="E146" s="262">
        <f t="shared" si="106"/>
        <v>0.67708333333333337</v>
      </c>
      <c r="F146" s="263">
        <f t="shared" si="90"/>
        <v>0.28125000000000011</v>
      </c>
      <c r="G146" s="264"/>
      <c r="H146" s="265"/>
      <c r="I146" s="264"/>
      <c r="J146" s="261" t="s">
        <v>52</v>
      </c>
      <c r="K146" s="262">
        <f t="shared" si="105"/>
        <v>0.375</v>
      </c>
      <c r="L146" s="262">
        <f t="shared" si="105"/>
        <v>0.52083333333333337</v>
      </c>
      <c r="M146" s="262">
        <f t="shared" si="105"/>
        <v>0.54166666666666663</v>
      </c>
      <c r="N146" s="262">
        <f t="shared" si="105"/>
        <v>0.6875</v>
      </c>
      <c r="O146" s="263">
        <f t="shared" si="105"/>
        <v>0.29166666666666674</v>
      </c>
      <c r="P146" s="264"/>
    </row>
    <row r="147" spans="1:16">
      <c r="A147" s="261" t="s">
        <v>54</v>
      </c>
      <c r="B147" s="262">
        <f t="shared" ref="B147:E147" si="107">+B35</f>
        <v>0</v>
      </c>
      <c r="C147" s="262">
        <f t="shared" si="107"/>
        <v>0</v>
      </c>
      <c r="D147" s="262">
        <f t="shared" si="107"/>
        <v>0</v>
      </c>
      <c r="E147" s="262">
        <f t="shared" si="107"/>
        <v>0</v>
      </c>
      <c r="F147" s="263">
        <f t="shared" si="90"/>
        <v>0</v>
      </c>
      <c r="G147" s="264"/>
      <c r="H147" s="265"/>
      <c r="I147" s="264"/>
      <c r="J147" s="261" t="s">
        <v>54</v>
      </c>
      <c r="K147" s="262">
        <f t="shared" si="105"/>
        <v>0</v>
      </c>
      <c r="L147" s="262">
        <f t="shared" si="105"/>
        <v>0</v>
      </c>
      <c r="M147" s="262">
        <f t="shared" si="105"/>
        <v>0</v>
      </c>
      <c r="N147" s="262">
        <f t="shared" si="105"/>
        <v>0</v>
      </c>
      <c r="O147" s="263">
        <f t="shared" si="105"/>
        <v>0</v>
      </c>
      <c r="P147" s="264"/>
    </row>
    <row r="148" spans="1:16">
      <c r="A148" s="261" t="s">
        <v>56</v>
      </c>
      <c r="B148" s="262">
        <f t="shared" ref="B148:E148" si="108">+B36</f>
        <v>0</v>
      </c>
      <c r="C148" s="262">
        <f t="shared" si="108"/>
        <v>0</v>
      </c>
      <c r="D148" s="262">
        <f t="shared" si="108"/>
        <v>0</v>
      </c>
      <c r="E148" s="262">
        <f t="shared" si="108"/>
        <v>0</v>
      </c>
      <c r="F148" s="263">
        <f t="shared" si="90"/>
        <v>0</v>
      </c>
      <c r="G148" s="264"/>
      <c r="H148" s="265"/>
      <c r="I148" s="264"/>
      <c r="J148" s="261" t="s">
        <v>56</v>
      </c>
      <c r="K148" s="262">
        <f t="shared" si="105"/>
        <v>0</v>
      </c>
      <c r="L148" s="262">
        <f t="shared" si="105"/>
        <v>0</v>
      </c>
      <c r="M148" s="262">
        <f t="shared" si="105"/>
        <v>0</v>
      </c>
      <c r="N148" s="262">
        <f t="shared" si="105"/>
        <v>0</v>
      </c>
      <c r="O148" s="263">
        <f t="shared" si="105"/>
        <v>0</v>
      </c>
      <c r="P148" s="266"/>
    </row>
    <row r="149" spans="1:16">
      <c r="A149" s="261" t="s">
        <v>53</v>
      </c>
      <c r="B149" s="262">
        <f t="shared" ref="B149:E149" si="109">+B37</f>
        <v>0.375</v>
      </c>
      <c r="C149" s="262">
        <f t="shared" si="109"/>
        <v>0.52083333333333337</v>
      </c>
      <c r="D149" s="262">
        <f t="shared" si="109"/>
        <v>0.54166666666666663</v>
      </c>
      <c r="E149" s="262">
        <f t="shared" si="109"/>
        <v>0.69791666666666663</v>
      </c>
      <c r="F149" s="263">
        <f t="shared" si="90"/>
        <v>0.30208333333333337</v>
      </c>
      <c r="G149" s="264"/>
      <c r="H149" s="265"/>
      <c r="I149" s="264"/>
      <c r="J149" s="261" t="s">
        <v>53</v>
      </c>
      <c r="K149" s="262">
        <f t="shared" si="105"/>
        <v>0.375</v>
      </c>
      <c r="L149" s="262">
        <f t="shared" si="105"/>
        <v>0.52083333333333337</v>
      </c>
      <c r="M149" s="262">
        <f t="shared" si="105"/>
        <v>0.54166666666666663</v>
      </c>
      <c r="N149" s="262">
        <f t="shared" si="105"/>
        <v>0.6875</v>
      </c>
      <c r="O149" s="263">
        <f t="shared" si="105"/>
        <v>0.29166666666666674</v>
      </c>
      <c r="P149" s="264"/>
    </row>
    <row r="150" spans="1:16">
      <c r="A150" s="261" t="s">
        <v>51</v>
      </c>
      <c r="B150" s="262">
        <f t="shared" ref="B150:E150" si="110">+B38</f>
        <v>0.375</v>
      </c>
      <c r="C150" s="262">
        <f t="shared" si="110"/>
        <v>0.52083333333333337</v>
      </c>
      <c r="D150" s="262">
        <f t="shared" si="110"/>
        <v>0.54166666666666663</v>
      </c>
      <c r="E150" s="262">
        <f t="shared" si="110"/>
        <v>0.67708333333333337</v>
      </c>
      <c r="F150" s="263">
        <f t="shared" si="90"/>
        <v>0.28125000000000011</v>
      </c>
      <c r="G150" s="264"/>
      <c r="H150" s="265"/>
      <c r="I150" s="264"/>
      <c r="J150" s="261" t="s">
        <v>51</v>
      </c>
      <c r="K150" s="262">
        <f t="shared" si="105"/>
        <v>0.45833333333333331</v>
      </c>
      <c r="L150" s="262">
        <f t="shared" si="105"/>
        <v>0.58333333333333337</v>
      </c>
      <c r="M150" s="262">
        <f t="shared" si="105"/>
        <v>0.625</v>
      </c>
      <c r="N150" s="262">
        <f t="shared" si="105"/>
        <v>0.8125</v>
      </c>
      <c r="O150" s="263">
        <f t="shared" si="105"/>
        <v>0.3125</v>
      </c>
      <c r="P150" s="264"/>
    </row>
    <row r="151" spans="1:16">
      <c r="A151" s="261" t="s">
        <v>51</v>
      </c>
      <c r="B151" s="262">
        <f t="shared" ref="B151:E151" si="111">+B39</f>
        <v>0.35416666666666669</v>
      </c>
      <c r="C151" s="262">
        <f t="shared" si="111"/>
        <v>0.52083333333333337</v>
      </c>
      <c r="D151" s="262">
        <f t="shared" si="111"/>
        <v>0.54166666666666663</v>
      </c>
      <c r="E151" s="262">
        <f t="shared" si="111"/>
        <v>0.67708333333333337</v>
      </c>
      <c r="F151" s="263">
        <f t="shared" si="90"/>
        <v>0.30208333333333337</v>
      </c>
      <c r="G151" s="264"/>
      <c r="H151" s="265"/>
      <c r="I151" s="264"/>
      <c r="J151" s="261" t="s">
        <v>51</v>
      </c>
      <c r="K151" s="262">
        <f t="shared" si="105"/>
        <v>0.375</v>
      </c>
      <c r="L151" s="262">
        <f t="shared" si="105"/>
        <v>0.52083333333333337</v>
      </c>
      <c r="M151" s="262">
        <f t="shared" si="105"/>
        <v>0.54166666666666663</v>
      </c>
      <c r="N151" s="262">
        <f t="shared" si="105"/>
        <v>0.66666666666666663</v>
      </c>
      <c r="O151" s="263">
        <f t="shared" si="105"/>
        <v>0.27083333333333337</v>
      </c>
      <c r="P151" s="264"/>
    </row>
    <row r="152" spans="1:16">
      <c r="A152" s="261" t="s">
        <v>55</v>
      </c>
      <c r="B152" s="262">
        <f t="shared" ref="B152:E152" si="112">+B40</f>
        <v>0.375</v>
      </c>
      <c r="C152" s="262">
        <f t="shared" si="112"/>
        <v>0.52083333333333337</v>
      </c>
      <c r="D152" s="262">
        <f t="shared" si="112"/>
        <v>0.54166666666666663</v>
      </c>
      <c r="E152" s="262">
        <f t="shared" si="112"/>
        <v>0.6875</v>
      </c>
      <c r="F152" s="263">
        <f t="shared" si="90"/>
        <v>0.29166666666666674</v>
      </c>
      <c r="G152" s="264"/>
      <c r="H152" s="265"/>
      <c r="I152" s="264"/>
      <c r="J152" s="261" t="s">
        <v>55</v>
      </c>
      <c r="K152" s="262">
        <f t="shared" si="105"/>
        <v>0.375</v>
      </c>
      <c r="L152" s="262">
        <f t="shared" si="105"/>
        <v>0.52083333333333337</v>
      </c>
      <c r="M152" s="262">
        <f t="shared" si="105"/>
        <v>0</v>
      </c>
      <c r="N152" s="262">
        <f t="shared" si="105"/>
        <v>0</v>
      </c>
      <c r="O152" s="263">
        <f t="shared" si="105"/>
        <v>0.14583333333333337</v>
      </c>
      <c r="P152" s="264"/>
    </row>
    <row r="153" spans="1:16">
      <c r="A153" s="261" t="s">
        <v>52</v>
      </c>
      <c r="B153" s="262">
        <f t="shared" ref="B153:E153" si="113">+B41</f>
        <v>0.375</v>
      </c>
      <c r="C153" s="262">
        <f t="shared" si="113"/>
        <v>0.52083333333333337</v>
      </c>
      <c r="D153" s="262">
        <f t="shared" si="113"/>
        <v>0.54166666666666663</v>
      </c>
      <c r="E153" s="262">
        <f t="shared" si="113"/>
        <v>0.67708333333333337</v>
      </c>
      <c r="F153" s="263">
        <f t="shared" si="90"/>
        <v>0.28125000000000011</v>
      </c>
      <c r="G153" s="264"/>
      <c r="H153" s="265"/>
      <c r="I153" s="264"/>
      <c r="J153" s="261" t="s">
        <v>52</v>
      </c>
      <c r="K153" s="262">
        <f t="shared" si="105"/>
        <v>0.33333333333333331</v>
      </c>
      <c r="L153" s="262">
        <f t="shared" si="105"/>
        <v>0.52083333333333337</v>
      </c>
      <c r="M153" s="262">
        <f t="shared" si="105"/>
        <v>0.54166666666666663</v>
      </c>
      <c r="N153" s="262">
        <f t="shared" si="105"/>
        <v>0.75</v>
      </c>
      <c r="O153" s="263">
        <f t="shared" si="105"/>
        <v>0.39583333333333337</v>
      </c>
      <c r="P153" s="264"/>
    </row>
    <row r="154" spans="1:16">
      <c r="A154" s="261" t="s">
        <v>54</v>
      </c>
      <c r="B154" s="262">
        <f t="shared" ref="B154:E154" si="114">+B42</f>
        <v>0</v>
      </c>
      <c r="C154" s="262">
        <f t="shared" si="114"/>
        <v>0</v>
      </c>
      <c r="D154" s="262">
        <f t="shared" si="114"/>
        <v>0</v>
      </c>
      <c r="E154" s="262">
        <f t="shared" si="114"/>
        <v>0</v>
      </c>
      <c r="F154" s="263">
        <f t="shared" si="90"/>
        <v>0</v>
      </c>
      <c r="G154" s="264"/>
      <c r="H154" s="265"/>
      <c r="I154" s="264"/>
      <c r="J154" s="261" t="s">
        <v>54</v>
      </c>
      <c r="K154" s="262">
        <f t="shared" si="105"/>
        <v>0</v>
      </c>
      <c r="L154" s="262">
        <f t="shared" si="105"/>
        <v>0</v>
      </c>
      <c r="M154" s="262">
        <f t="shared" si="105"/>
        <v>0</v>
      </c>
      <c r="N154" s="262">
        <f t="shared" si="105"/>
        <v>0</v>
      </c>
      <c r="O154" s="263">
        <f t="shared" si="105"/>
        <v>0</v>
      </c>
      <c r="P154" s="264"/>
    </row>
    <row r="155" spans="1:16">
      <c r="A155" s="261" t="s">
        <v>56</v>
      </c>
      <c r="B155" s="262">
        <f t="shared" ref="B155:E155" si="115">+B43</f>
        <v>0</v>
      </c>
      <c r="C155" s="262">
        <f t="shared" si="115"/>
        <v>0</v>
      </c>
      <c r="D155" s="262">
        <f t="shared" si="115"/>
        <v>0</v>
      </c>
      <c r="E155" s="262">
        <f t="shared" si="115"/>
        <v>0</v>
      </c>
      <c r="F155" s="263">
        <f t="shared" si="90"/>
        <v>0</v>
      </c>
      <c r="G155" s="264"/>
      <c r="H155" s="265"/>
      <c r="I155" s="264"/>
      <c r="J155" s="261" t="s">
        <v>56</v>
      </c>
      <c r="K155" s="262">
        <f t="shared" si="105"/>
        <v>0</v>
      </c>
      <c r="L155" s="262">
        <f t="shared" si="105"/>
        <v>0</v>
      </c>
      <c r="M155" s="262">
        <f t="shared" si="105"/>
        <v>0</v>
      </c>
      <c r="N155" s="262">
        <f t="shared" si="105"/>
        <v>0</v>
      </c>
      <c r="O155" s="263">
        <f t="shared" si="105"/>
        <v>0</v>
      </c>
      <c r="P155" s="266"/>
    </row>
    <row r="156" spans="1:16">
      <c r="A156" s="261" t="s">
        <v>53</v>
      </c>
      <c r="B156" s="262">
        <f t="shared" ref="B156:E156" si="116">+B44</f>
        <v>0.375</v>
      </c>
      <c r="C156" s="262">
        <f t="shared" si="116"/>
        <v>0.52083333333333337</v>
      </c>
      <c r="D156" s="262">
        <f t="shared" si="116"/>
        <v>0.54166666666666663</v>
      </c>
      <c r="E156" s="262">
        <f t="shared" si="116"/>
        <v>0.69791666666666663</v>
      </c>
      <c r="F156" s="263">
        <f t="shared" si="90"/>
        <v>0.30208333333333337</v>
      </c>
      <c r="G156" s="264"/>
      <c r="H156" s="265"/>
      <c r="I156" s="264"/>
      <c r="J156" s="261" t="s">
        <v>53</v>
      </c>
      <c r="K156" s="262">
        <f t="shared" si="105"/>
        <v>0.375</v>
      </c>
      <c r="L156" s="262">
        <f t="shared" si="105"/>
        <v>0.52083333333333337</v>
      </c>
      <c r="M156" s="262">
        <f t="shared" si="105"/>
        <v>0.54166666666666663</v>
      </c>
      <c r="N156" s="262">
        <f t="shared" si="105"/>
        <v>0.72916666666666663</v>
      </c>
      <c r="O156" s="263">
        <f t="shared" si="105"/>
        <v>0.33333333333333337</v>
      </c>
      <c r="P156" s="264"/>
    </row>
    <row r="157" spans="1:16">
      <c r="A157" s="261" t="s">
        <v>51</v>
      </c>
      <c r="B157" s="262">
        <f t="shared" ref="B157:E157" si="117">+B45</f>
        <v>0.375</v>
      </c>
      <c r="C157" s="262">
        <f t="shared" si="117"/>
        <v>0.52083333333333337</v>
      </c>
      <c r="D157" s="262">
        <f t="shared" si="117"/>
        <v>0.54166666666666663</v>
      </c>
      <c r="E157" s="262">
        <f t="shared" si="117"/>
        <v>0.67708333333333337</v>
      </c>
      <c r="F157" s="263">
        <f t="shared" si="90"/>
        <v>0.28125000000000011</v>
      </c>
      <c r="G157" s="264"/>
      <c r="H157" s="265"/>
      <c r="I157" s="264"/>
      <c r="J157" s="261" t="s">
        <v>51</v>
      </c>
      <c r="K157" s="262">
        <f t="shared" si="105"/>
        <v>0.375</v>
      </c>
      <c r="L157" s="262">
        <f t="shared" si="105"/>
        <v>0.52083333333333337</v>
      </c>
      <c r="M157" s="262">
        <f t="shared" si="105"/>
        <v>0.54166666666666663</v>
      </c>
      <c r="N157" s="262">
        <f t="shared" si="105"/>
        <v>0.6875</v>
      </c>
      <c r="O157" s="263">
        <f t="shared" si="105"/>
        <v>0.29166666666666674</v>
      </c>
      <c r="P157" s="264"/>
    </row>
    <row r="158" spans="1:16">
      <c r="A158" s="261" t="s">
        <v>51</v>
      </c>
      <c r="B158" s="262">
        <f t="shared" ref="B158:E158" si="118">+B46</f>
        <v>0.35416666666666669</v>
      </c>
      <c r="C158" s="262">
        <f t="shared" si="118"/>
        <v>0.52083333333333337</v>
      </c>
      <c r="D158" s="262">
        <f t="shared" si="118"/>
        <v>0.54166666666666663</v>
      </c>
      <c r="E158" s="262">
        <f t="shared" si="118"/>
        <v>0.67708333333333337</v>
      </c>
      <c r="F158" s="263">
        <f t="shared" si="90"/>
        <v>0.30208333333333337</v>
      </c>
      <c r="G158" s="264"/>
      <c r="H158" s="265"/>
      <c r="I158" s="264"/>
      <c r="J158" s="261" t="s">
        <v>51</v>
      </c>
      <c r="K158" s="262">
        <f t="shared" si="105"/>
        <v>0.375</v>
      </c>
      <c r="L158" s="262">
        <f t="shared" si="105"/>
        <v>0.52083333333333337</v>
      </c>
      <c r="M158" s="262">
        <f t="shared" si="105"/>
        <v>0.54166666666666663</v>
      </c>
      <c r="N158" s="262">
        <f t="shared" si="105"/>
        <v>0.6875</v>
      </c>
      <c r="O158" s="263">
        <f t="shared" si="105"/>
        <v>0.29166666666666674</v>
      </c>
      <c r="P158" s="264"/>
    </row>
    <row r="159" spans="1:16">
      <c r="A159" s="261" t="s">
        <v>55</v>
      </c>
      <c r="B159" s="262">
        <f t="shared" ref="B159:E159" si="119">+B47</f>
        <v>0.375</v>
      </c>
      <c r="C159" s="262">
        <f t="shared" si="119"/>
        <v>0.52083333333333337</v>
      </c>
      <c r="D159" s="262">
        <f t="shared" si="119"/>
        <v>0.54166666666666663</v>
      </c>
      <c r="E159" s="262">
        <f t="shared" si="119"/>
        <v>0.6875</v>
      </c>
      <c r="F159" s="263">
        <f t="shared" si="90"/>
        <v>0.29166666666666674</v>
      </c>
      <c r="G159" s="264"/>
      <c r="H159" s="265"/>
      <c r="I159" s="264"/>
      <c r="J159" s="261" t="s">
        <v>55</v>
      </c>
      <c r="K159" s="262">
        <f t="shared" si="105"/>
        <v>0.375</v>
      </c>
      <c r="L159" s="262">
        <f t="shared" si="105"/>
        <v>0.52083333333333337</v>
      </c>
      <c r="M159" s="262">
        <f t="shared" si="105"/>
        <v>0.54166666666666663</v>
      </c>
      <c r="N159" s="262">
        <f t="shared" si="105"/>
        <v>0.6875</v>
      </c>
      <c r="O159" s="263">
        <f t="shared" si="105"/>
        <v>0.29166666666666674</v>
      </c>
      <c r="P159" s="264"/>
    </row>
    <row r="160" spans="1:16">
      <c r="A160" s="261" t="s">
        <v>52</v>
      </c>
      <c r="B160" s="262">
        <f t="shared" ref="B160:E160" si="120">+B48</f>
        <v>0.375</v>
      </c>
      <c r="C160" s="262">
        <f t="shared" si="120"/>
        <v>0.52083333333333337</v>
      </c>
      <c r="D160" s="262">
        <f t="shared" si="120"/>
        <v>0.54166666666666663</v>
      </c>
      <c r="E160" s="262">
        <f t="shared" si="120"/>
        <v>0.67708333333333337</v>
      </c>
      <c r="F160" s="263">
        <f t="shared" si="90"/>
        <v>0.28125000000000011</v>
      </c>
      <c r="G160" s="264"/>
      <c r="H160" s="265"/>
      <c r="I160" s="264"/>
      <c r="J160" s="261" t="s">
        <v>52</v>
      </c>
      <c r="K160" s="262">
        <f t="shared" si="105"/>
        <v>0.375</v>
      </c>
      <c r="L160" s="262">
        <f t="shared" si="105"/>
        <v>0.52083333333333337</v>
      </c>
      <c r="M160" s="262">
        <f t="shared" si="105"/>
        <v>0.54166666666666663</v>
      </c>
      <c r="N160" s="262">
        <f t="shared" si="105"/>
        <v>0.6875</v>
      </c>
      <c r="O160" s="263">
        <f t="shared" si="105"/>
        <v>0.29166666666666674</v>
      </c>
      <c r="P160" s="264"/>
    </row>
    <row r="161" spans="1:16">
      <c r="A161" s="261" t="s">
        <v>54</v>
      </c>
      <c r="B161" s="262">
        <f t="shared" ref="B161:E161" si="121">+B49</f>
        <v>0</v>
      </c>
      <c r="C161" s="262">
        <f t="shared" si="121"/>
        <v>0</v>
      </c>
      <c r="D161" s="262">
        <f t="shared" si="121"/>
        <v>0</v>
      </c>
      <c r="E161" s="262">
        <f t="shared" si="121"/>
        <v>0</v>
      </c>
      <c r="F161" s="263">
        <f t="shared" si="90"/>
        <v>0</v>
      </c>
      <c r="G161" s="264"/>
      <c r="H161" s="265"/>
      <c r="I161" s="264"/>
      <c r="J161" s="261" t="s">
        <v>54</v>
      </c>
      <c r="K161" s="262">
        <f t="shared" ref="K161:O169" si="122">K35</f>
        <v>0</v>
      </c>
      <c r="L161" s="262">
        <f t="shared" si="122"/>
        <v>0</v>
      </c>
      <c r="M161" s="262">
        <f t="shared" si="122"/>
        <v>0</v>
      </c>
      <c r="N161" s="262">
        <f t="shared" si="122"/>
        <v>0</v>
      </c>
      <c r="O161" s="263">
        <f t="shared" si="122"/>
        <v>0</v>
      </c>
      <c r="P161" s="264"/>
    </row>
    <row r="162" spans="1:16">
      <c r="A162" s="261" t="s">
        <v>56</v>
      </c>
      <c r="B162" s="262">
        <f t="shared" ref="B162:E162" si="123">+B50</f>
        <v>0</v>
      </c>
      <c r="C162" s="262">
        <f t="shared" si="123"/>
        <v>0</v>
      </c>
      <c r="D162" s="262">
        <f t="shared" si="123"/>
        <v>0</v>
      </c>
      <c r="E162" s="262">
        <f t="shared" si="123"/>
        <v>0</v>
      </c>
      <c r="F162" s="263">
        <f t="shared" si="90"/>
        <v>0</v>
      </c>
      <c r="G162" s="264"/>
      <c r="H162" s="265"/>
      <c r="I162" s="264"/>
      <c r="J162" s="261" t="s">
        <v>56</v>
      </c>
      <c r="K162" s="262">
        <f t="shared" si="122"/>
        <v>0</v>
      </c>
      <c r="L162" s="262">
        <f t="shared" si="122"/>
        <v>0</v>
      </c>
      <c r="M162" s="262">
        <f t="shared" si="122"/>
        <v>0</v>
      </c>
      <c r="N162" s="262">
        <f t="shared" si="122"/>
        <v>0</v>
      </c>
      <c r="O162" s="263">
        <f t="shared" si="122"/>
        <v>0</v>
      </c>
      <c r="P162" s="266"/>
    </row>
    <row r="163" spans="1:16">
      <c r="A163" s="261" t="s">
        <v>53</v>
      </c>
      <c r="B163" s="262">
        <f t="shared" ref="B163:E163" si="124">+B51</f>
        <v>0.375</v>
      </c>
      <c r="C163" s="262">
        <f t="shared" si="124"/>
        <v>0.52083333333333337</v>
      </c>
      <c r="D163" s="262">
        <f t="shared" si="124"/>
        <v>0.54166666666666663</v>
      </c>
      <c r="E163" s="262">
        <f t="shared" si="124"/>
        <v>0.69791666666666663</v>
      </c>
      <c r="F163" s="263">
        <f t="shared" si="90"/>
        <v>0.30208333333333337</v>
      </c>
      <c r="G163" s="264"/>
      <c r="H163" s="265"/>
      <c r="I163" s="264"/>
      <c r="J163" s="261" t="s">
        <v>53</v>
      </c>
      <c r="K163" s="262">
        <f t="shared" si="122"/>
        <v>0.375</v>
      </c>
      <c r="L163" s="262">
        <f t="shared" si="122"/>
        <v>0.52083333333333337</v>
      </c>
      <c r="M163" s="262">
        <f t="shared" si="122"/>
        <v>0.54166666666666663</v>
      </c>
      <c r="N163" s="262">
        <f t="shared" si="122"/>
        <v>0.66666666666666663</v>
      </c>
      <c r="O163" s="263">
        <f t="shared" si="122"/>
        <v>0.27083333333333337</v>
      </c>
      <c r="P163" s="264"/>
    </row>
    <row r="164" spans="1:16">
      <c r="A164" s="261" t="s">
        <v>51</v>
      </c>
      <c r="B164" s="262">
        <f t="shared" ref="B164:E164" si="125">+B52</f>
        <v>0.375</v>
      </c>
      <c r="C164" s="262">
        <f t="shared" si="125"/>
        <v>0.52083333333333337</v>
      </c>
      <c r="D164" s="262">
        <f t="shared" si="125"/>
        <v>0.54166666666666663</v>
      </c>
      <c r="E164" s="262">
        <f t="shared" si="125"/>
        <v>0.67708333333333337</v>
      </c>
      <c r="F164" s="263">
        <f t="shared" si="90"/>
        <v>0.28125000000000011</v>
      </c>
      <c r="G164" s="264"/>
      <c r="H164" s="265"/>
      <c r="I164" s="264"/>
      <c r="J164" s="261" t="s">
        <v>51</v>
      </c>
      <c r="K164" s="262">
        <f t="shared" si="122"/>
        <v>0.375</v>
      </c>
      <c r="L164" s="262">
        <f t="shared" si="122"/>
        <v>0.52083333333333337</v>
      </c>
      <c r="M164" s="262">
        <f t="shared" si="122"/>
        <v>0.54166666666666663</v>
      </c>
      <c r="N164" s="262">
        <f t="shared" si="122"/>
        <v>0.70833333333333337</v>
      </c>
      <c r="O164" s="263">
        <f t="shared" si="122"/>
        <v>0.31250000000000011</v>
      </c>
      <c r="P164" s="264"/>
    </row>
    <row r="165" spans="1:16">
      <c r="A165" s="261" t="s">
        <v>51</v>
      </c>
      <c r="B165" s="262">
        <f t="shared" ref="B165:E165" si="126">+B53</f>
        <v>0.35416666666666669</v>
      </c>
      <c r="C165" s="262">
        <f t="shared" si="126"/>
        <v>0.52083333333333337</v>
      </c>
      <c r="D165" s="262">
        <f t="shared" si="126"/>
        <v>0.54166666666666663</v>
      </c>
      <c r="E165" s="262">
        <f t="shared" si="126"/>
        <v>0.67708333333333337</v>
      </c>
      <c r="F165" s="263">
        <f t="shared" si="90"/>
        <v>0.30208333333333337</v>
      </c>
      <c r="G165" s="264"/>
      <c r="H165" s="265"/>
      <c r="I165" s="264"/>
      <c r="J165" s="261" t="s">
        <v>51</v>
      </c>
      <c r="K165" s="262">
        <f t="shared" si="122"/>
        <v>0.375</v>
      </c>
      <c r="L165" s="262">
        <f t="shared" si="122"/>
        <v>0.52083333333333337</v>
      </c>
      <c r="M165" s="262">
        <f t="shared" si="122"/>
        <v>0.54166666666666663</v>
      </c>
      <c r="N165" s="262">
        <f t="shared" si="122"/>
        <v>0.6875</v>
      </c>
      <c r="O165" s="263">
        <f t="shared" si="122"/>
        <v>0.29166666666666674</v>
      </c>
      <c r="P165" s="264"/>
    </row>
    <row r="166" spans="1:16">
      <c r="A166" s="261" t="s">
        <v>55</v>
      </c>
      <c r="B166" s="262">
        <f t="shared" ref="B166:E166" si="127">+B54</f>
        <v>0.375</v>
      </c>
      <c r="C166" s="262">
        <f t="shared" si="127"/>
        <v>0.52083333333333337</v>
      </c>
      <c r="D166" s="262">
        <f t="shared" si="127"/>
        <v>0.54166666666666663</v>
      </c>
      <c r="E166" s="262">
        <f t="shared" si="127"/>
        <v>0.6875</v>
      </c>
      <c r="F166" s="263">
        <f t="shared" si="90"/>
        <v>0.29166666666666674</v>
      </c>
      <c r="G166" s="264"/>
      <c r="H166" s="265"/>
      <c r="I166" s="264"/>
      <c r="J166" s="261" t="s">
        <v>55</v>
      </c>
      <c r="K166" s="262">
        <f t="shared" si="122"/>
        <v>0.375</v>
      </c>
      <c r="L166" s="262">
        <f t="shared" si="122"/>
        <v>0.52083333333333337</v>
      </c>
      <c r="M166" s="262">
        <f t="shared" si="122"/>
        <v>0.54166666666666663</v>
      </c>
      <c r="N166" s="262">
        <f t="shared" si="122"/>
        <v>0.6875</v>
      </c>
      <c r="O166" s="263">
        <f t="shared" si="122"/>
        <v>0.29166666666666674</v>
      </c>
      <c r="P166" s="264"/>
    </row>
    <row r="167" spans="1:16">
      <c r="A167" s="261" t="s">
        <v>52</v>
      </c>
      <c r="B167" s="262">
        <f t="shared" ref="B167:E167" si="128">+B55</f>
        <v>0.375</v>
      </c>
      <c r="C167" s="262">
        <f t="shared" si="128"/>
        <v>0.52083333333333337</v>
      </c>
      <c r="D167" s="262">
        <f t="shared" si="128"/>
        <v>0.54166666666666663</v>
      </c>
      <c r="E167" s="262">
        <f t="shared" si="128"/>
        <v>0.67708333333333337</v>
      </c>
      <c r="F167" s="263">
        <f t="shared" si="90"/>
        <v>0.28125000000000011</v>
      </c>
      <c r="G167" s="264"/>
      <c r="H167" s="265"/>
      <c r="I167" s="264"/>
      <c r="J167" s="261" t="s">
        <v>52</v>
      </c>
      <c r="K167" s="262">
        <f t="shared" si="122"/>
        <v>0.375</v>
      </c>
      <c r="L167" s="262">
        <f t="shared" si="122"/>
        <v>0.52083333333333337</v>
      </c>
      <c r="M167" s="262">
        <f t="shared" si="122"/>
        <v>0.54166666666666663</v>
      </c>
      <c r="N167" s="262">
        <f t="shared" si="122"/>
        <v>0.6875</v>
      </c>
      <c r="O167" s="263">
        <f t="shared" si="122"/>
        <v>0.29166666666666674</v>
      </c>
      <c r="P167" s="264"/>
    </row>
    <row r="168" spans="1:16">
      <c r="A168" s="261" t="s">
        <v>54</v>
      </c>
      <c r="B168" s="262">
        <f t="shared" ref="B168:E168" si="129">+B56</f>
        <v>0</v>
      </c>
      <c r="C168" s="262">
        <f t="shared" si="129"/>
        <v>0</v>
      </c>
      <c r="D168" s="262">
        <f t="shared" si="129"/>
        <v>0</v>
      </c>
      <c r="E168" s="262">
        <f t="shared" si="129"/>
        <v>0</v>
      </c>
      <c r="F168" s="263">
        <f t="shared" si="90"/>
        <v>0</v>
      </c>
      <c r="G168" s="264"/>
      <c r="H168" s="265"/>
      <c r="I168" s="264"/>
      <c r="J168" s="261" t="s">
        <v>54</v>
      </c>
      <c r="K168" s="262">
        <f t="shared" si="122"/>
        <v>0</v>
      </c>
      <c r="L168" s="262">
        <f t="shared" si="122"/>
        <v>0</v>
      </c>
      <c r="M168" s="262">
        <f t="shared" si="122"/>
        <v>0</v>
      </c>
      <c r="N168" s="262">
        <f t="shared" si="122"/>
        <v>0</v>
      </c>
      <c r="O168" s="263">
        <f t="shared" si="122"/>
        <v>0</v>
      </c>
      <c r="P168" s="264"/>
    </row>
    <row r="169" spans="1:16">
      <c r="A169" s="261" t="s">
        <v>56</v>
      </c>
      <c r="B169" s="262">
        <f t="shared" ref="B169:E169" si="130">+B57</f>
        <v>0</v>
      </c>
      <c r="C169" s="262">
        <f t="shared" si="130"/>
        <v>0</v>
      </c>
      <c r="D169" s="262">
        <f t="shared" si="130"/>
        <v>0</v>
      </c>
      <c r="E169" s="262">
        <f t="shared" si="130"/>
        <v>0</v>
      </c>
      <c r="F169" s="263">
        <f t="shared" si="90"/>
        <v>0</v>
      </c>
      <c r="G169" s="264"/>
      <c r="H169" s="265"/>
      <c r="I169" s="264"/>
      <c r="J169" s="261" t="s">
        <v>56</v>
      </c>
      <c r="K169" s="262">
        <f t="shared" si="122"/>
        <v>0</v>
      </c>
      <c r="L169" s="262">
        <f t="shared" si="122"/>
        <v>0</v>
      </c>
      <c r="M169" s="262">
        <f t="shared" si="122"/>
        <v>0</v>
      </c>
      <c r="N169" s="262">
        <f t="shared" si="122"/>
        <v>0</v>
      </c>
      <c r="O169" s="263">
        <f t="shared" si="122"/>
        <v>0</v>
      </c>
      <c r="P169" s="266"/>
    </row>
  </sheetData>
  <mergeCells count="2">
    <mergeCell ref="A1:B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9585-7EE3-4836-8BE7-B38D1F9762BB}">
  <sheetPr>
    <pageSetUpPr fitToPage="1"/>
  </sheetPr>
  <dimension ref="A1:BI87"/>
  <sheetViews>
    <sheetView topLeftCell="A53" zoomScale="80" zoomScaleNormal="80" workbookViewId="0">
      <selection activeCell="L74" sqref="L74:M74"/>
    </sheetView>
  </sheetViews>
  <sheetFormatPr baseColWidth="10" defaultColWidth="11.44140625" defaultRowHeight="14.4"/>
  <cols>
    <col min="1" max="1" width="2.5546875" style="105" customWidth="1"/>
    <col min="2" max="2" width="8.5546875" style="105" customWidth="1"/>
    <col min="3" max="6" width="6.5546875" style="105" customWidth="1"/>
    <col min="7" max="7" width="4.5546875" style="105" customWidth="1"/>
    <col min="8" max="8" width="2.5546875" style="105" customWidth="1"/>
    <col min="9" max="9" width="8.5546875" style="105" customWidth="1"/>
    <col min="10" max="13" width="6.5546875" style="105" customWidth="1"/>
    <col min="14" max="14" width="4.5546875" style="105" customWidth="1"/>
    <col min="15" max="15" width="2.5546875" style="105" customWidth="1"/>
    <col min="16" max="16" width="8.5546875" style="105" customWidth="1"/>
    <col min="17" max="20" width="6.5546875" style="105" customWidth="1"/>
    <col min="21" max="21" width="4.5546875" style="105" customWidth="1"/>
    <col min="22" max="22" width="2.5546875" style="105" customWidth="1"/>
    <col min="23" max="23" width="8.5546875" style="105" customWidth="1"/>
    <col min="24" max="27" width="6.5546875" style="105" customWidth="1"/>
    <col min="28" max="28" width="4.5546875" style="105" customWidth="1"/>
    <col min="29" max="29" width="2.5546875" style="105" customWidth="1"/>
    <col min="30" max="30" width="8.5546875" style="105" customWidth="1"/>
    <col min="31" max="31" width="8.44140625" style="105" customWidth="1"/>
    <col min="32" max="34" width="6.5546875" style="105" customWidth="1"/>
    <col min="35" max="35" width="4.5546875" style="105" customWidth="1"/>
    <col min="36" max="36" width="2.5546875" style="105" customWidth="1"/>
    <col min="37" max="37" width="8.5546875" style="105" customWidth="1"/>
    <col min="38" max="41" width="6.5546875" style="105" customWidth="1"/>
    <col min="42" max="42" width="4.5546875" style="105" customWidth="1"/>
  </cols>
  <sheetData>
    <row r="1" spans="1:61" ht="39.9" customHeight="1" thickBot="1">
      <c r="A1" s="443" t="str">
        <f>'suivi annualisation'!B6</f>
        <v>Maeva DE OLIVEIRA</v>
      </c>
      <c r="B1" s="444"/>
      <c r="C1" s="444"/>
      <c r="D1" s="444"/>
      <c r="E1" s="444"/>
      <c r="F1" s="444"/>
      <c r="G1" s="444"/>
      <c r="H1" s="444"/>
      <c r="I1" s="444"/>
      <c r="J1" s="444"/>
      <c r="K1" s="445"/>
      <c r="L1" s="446" t="s">
        <v>44</v>
      </c>
      <c r="M1" s="447"/>
      <c r="N1" s="447"/>
      <c r="O1" s="447"/>
      <c r="P1" s="447"/>
      <c r="Q1" s="447"/>
      <c r="R1" s="447"/>
      <c r="S1" s="448"/>
      <c r="T1" s="449" t="s">
        <v>216</v>
      </c>
      <c r="U1" s="450"/>
      <c r="V1" s="450"/>
      <c r="W1" s="450"/>
      <c r="X1" s="450"/>
      <c r="Y1" s="450"/>
      <c r="Z1" s="450"/>
      <c r="AA1" s="450"/>
      <c r="AB1" s="450"/>
      <c r="AC1" s="451"/>
      <c r="AD1" s="452" t="s">
        <v>217</v>
      </c>
      <c r="AE1" s="453"/>
      <c r="AF1" s="453"/>
      <c r="AG1" s="453"/>
      <c r="AH1" s="453"/>
      <c r="AI1" s="453"/>
      <c r="AJ1" s="453"/>
      <c r="AK1" s="453"/>
      <c r="AL1" s="453"/>
      <c r="AM1" s="453"/>
      <c r="AN1" s="453"/>
      <c r="AO1" s="453"/>
      <c r="AP1" s="60"/>
    </row>
    <row r="2" spans="1:61" ht="36.75" customHeight="1">
      <c r="AK2" s="454" t="s">
        <v>193</v>
      </c>
      <c r="AL2" s="454"/>
      <c r="AM2" s="455" t="s">
        <v>195</v>
      </c>
      <c r="AN2" s="455"/>
      <c r="AO2" s="455"/>
    </row>
    <row r="3" spans="1:61">
      <c r="A3" s="427" t="s">
        <v>45</v>
      </c>
      <c r="B3" s="428"/>
      <c r="C3" s="428"/>
      <c r="D3" s="428"/>
      <c r="E3" s="428"/>
      <c r="F3" s="428"/>
      <c r="G3" s="429"/>
      <c r="H3" s="427" t="s">
        <v>46</v>
      </c>
      <c r="I3" s="428"/>
      <c r="J3" s="428"/>
      <c r="K3" s="428"/>
      <c r="L3" s="428"/>
      <c r="M3" s="428"/>
      <c r="N3" s="429"/>
      <c r="O3" s="427" t="s">
        <v>47</v>
      </c>
      <c r="P3" s="428"/>
      <c r="Q3" s="428"/>
      <c r="R3" s="428"/>
      <c r="S3" s="428"/>
      <c r="T3" s="428"/>
      <c r="U3" s="429"/>
      <c r="V3" s="427" t="s">
        <v>48</v>
      </c>
      <c r="W3" s="428"/>
      <c r="X3" s="428"/>
      <c r="Y3" s="428"/>
      <c r="Z3" s="428"/>
      <c r="AA3" s="428"/>
      <c r="AB3" s="429"/>
      <c r="AC3" s="427" t="s">
        <v>49</v>
      </c>
      <c r="AD3" s="428"/>
      <c r="AE3" s="428"/>
      <c r="AF3" s="428"/>
      <c r="AG3" s="428"/>
      <c r="AH3" s="428"/>
      <c r="AI3" s="429"/>
      <c r="AJ3" s="427" t="s">
        <v>50</v>
      </c>
      <c r="AK3" s="428"/>
      <c r="AL3" s="428"/>
      <c r="AM3" s="428"/>
      <c r="AN3" s="428"/>
      <c r="AO3" s="428"/>
      <c r="AP3" s="429"/>
      <c r="BI3" s="260" t="s">
        <v>194</v>
      </c>
    </row>
    <row r="4" spans="1:61">
      <c r="A4" s="67" t="s">
        <v>53</v>
      </c>
      <c r="B4" s="68">
        <v>45292</v>
      </c>
      <c r="C4" s="174"/>
      <c r="D4" s="174"/>
      <c r="E4" s="174"/>
      <c r="F4" s="174"/>
      <c r="G4" s="61">
        <f>D4-C4+F4-E4</f>
        <v>0</v>
      </c>
      <c r="H4" s="62" t="s">
        <v>55</v>
      </c>
      <c r="I4" s="63">
        <f>B34+1</f>
        <v>45323</v>
      </c>
      <c r="J4" s="64">
        <f>IF($AM$2="3/6 semaines",'Planning hebdo'!K33,'Planning hebdo'!B33)</f>
        <v>0.375</v>
      </c>
      <c r="K4" s="64">
        <f>IF($AM$2="3/6 semaines",'Planning hebdo'!L33,'Planning hebdo'!C33)</f>
        <v>0.52083333333333337</v>
      </c>
      <c r="L4" s="64">
        <f>IF($AM$2="3/6 semaines",'Planning hebdo'!M33,'Planning hebdo'!D33)</f>
        <v>0.54166666666666663</v>
      </c>
      <c r="M4" s="64">
        <f>IF($AM$2="3/6 semaines",'Planning hebdo'!N33,'Planning hebdo'!E33)</f>
        <v>0.6875</v>
      </c>
      <c r="N4" s="61">
        <f>K4-J4+M4-L4</f>
        <v>0.29166666666666674</v>
      </c>
      <c r="O4" s="62" t="s">
        <v>52</v>
      </c>
      <c r="P4" s="63">
        <v>45352</v>
      </c>
      <c r="Q4" s="64">
        <f>IF($AM$2="3/6 semaines",'Planning hebdo'!K62,'Planning hebdo'!B62)</f>
        <v>0.375</v>
      </c>
      <c r="R4" s="64">
        <f>IF($AM$2="3/6 semaines",'Planning hebdo'!L62,'Planning hebdo'!C62)</f>
        <v>0.52083333333333337</v>
      </c>
      <c r="S4" s="64">
        <f>IF($AM$2="3/6 semaines",'Planning hebdo'!M62,'Planning hebdo'!D62)</f>
        <v>0.54166666666666663</v>
      </c>
      <c r="T4" s="64">
        <f>IF($AM$2="3/6 semaines",'Planning hebdo'!N62,'Planning hebdo'!E62)</f>
        <v>0.67708333333333337</v>
      </c>
      <c r="U4" s="61">
        <f>R4-Q4+T4-S4</f>
        <v>0.28125000000000011</v>
      </c>
      <c r="V4" s="67" t="s">
        <v>53</v>
      </c>
      <c r="W4" s="68">
        <f>P34+1</f>
        <v>45383</v>
      </c>
      <c r="X4" s="64"/>
      <c r="Y4" s="64"/>
      <c r="Z4" s="64"/>
      <c r="AA4" s="64"/>
      <c r="AB4" s="61">
        <f>Y4-X4+AA4-Z4</f>
        <v>0</v>
      </c>
      <c r="AC4" s="67" t="s">
        <v>51</v>
      </c>
      <c r="AD4" s="68">
        <f>W33+1</f>
        <v>45413</v>
      </c>
      <c r="AE4" s="174"/>
      <c r="AF4" s="174"/>
      <c r="AG4" s="174"/>
      <c r="AH4" s="174"/>
      <c r="AI4" s="61">
        <f>AF4-AE4+AH4-AG4</f>
        <v>0</v>
      </c>
      <c r="AJ4" s="69" t="s">
        <v>54</v>
      </c>
      <c r="AK4" s="70">
        <f>AD34+1</f>
        <v>45444</v>
      </c>
      <c r="AL4" s="174">
        <f>IF($AM$2="3/6 semaines",'Planning hebdo'!K154,'Planning hebdo'!B154)</f>
        <v>0</v>
      </c>
      <c r="AM4" s="174">
        <f>IF($AM$2="3/6 semaines",'Planning hebdo'!L154,'Planning hebdo'!C154)</f>
        <v>0</v>
      </c>
      <c r="AN4" s="174">
        <f>IF($AM$2="3/6 semaines",'Planning hebdo'!M154,'Planning hebdo'!D154)</f>
        <v>0</v>
      </c>
      <c r="AO4" s="174">
        <f>IF($AM$2="3/6 semaines",'Planning hebdo'!N154,'Planning hebdo'!E154)</f>
        <v>0</v>
      </c>
      <c r="AP4" s="71">
        <f t="shared" ref="AP4:AP33" si="0">AM4-AL4+AO4-AN4</f>
        <v>0</v>
      </c>
      <c r="BI4" t="s">
        <v>195</v>
      </c>
    </row>
    <row r="5" spans="1:61">
      <c r="A5" s="66" t="s">
        <v>51</v>
      </c>
      <c r="B5" s="63">
        <v>45293</v>
      </c>
      <c r="C5" s="174">
        <f>IF($AM$2="3/6 semaines",'Planning hebdo'!K3,'Planning hebdo'!B3)</f>
        <v>0.375</v>
      </c>
      <c r="D5" s="174">
        <f>IF($AM$2="3/6 semaines",'Planning hebdo'!L3,'Planning hebdo'!C3)</f>
        <v>0.52083333333333337</v>
      </c>
      <c r="E5" s="174">
        <f>IF($AM$2="3/6 semaines",'Planning hebdo'!M3,'Planning hebdo'!D3)</f>
        <v>0.54166666666666663</v>
      </c>
      <c r="F5" s="174">
        <f>IF($AM$2="3/6 semaines",'Planning hebdo'!N3,'Planning hebdo'!E3)</f>
        <v>0.67708333333333337</v>
      </c>
      <c r="G5" s="61">
        <f t="shared" ref="G5:G34" si="1">D5-C5+F5-E5</f>
        <v>0.28125000000000011</v>
      </c>
      <c r="H5" s="66" t="s">
        <v>52</v>
      </c>
      <c r="I5" s="74">
        <f>I4+1</f>
        <v>45324</v>
      </c>
      <c r="J5" s="64">
        <f>IF($AM$2="3/6 semaines",'Planning hebdo'!K34,'Planning hebdo'!B34)</f>
        <v>0.375</v>
      </c>
      <c r="K5" s="64">
        <f>IF($AM$2="3/6 semaines",'Planning hebdo'!L34,'Planning hebdo'!C34)</f>
        <v>0.52083333333333337</v>
      </c>
      <c r="L5" s="64">
        <f>IF($AM$2="3/6 semaines",'Planning hebdo'!M34,'Planning hebdo'!D34)</f>
        <v>0.54166666666666663</v>
      </c>
      <c r="M5" s="64">
        <f>IF($AM$2="3/6 semaines",'Planning hebdo'!N34,'Planning hebdo'!E34)</f>
        <v>0.67708333333333337</v>
      </c>
      <c r="N5" s="61">
        <f t="shared" ref="N5:N32" si="2">K5-J5+M5-L5</f>
        <v>0.28125000000000011</v>
      </c>
      <c r="O5" s="72" t="s">
        <v>54</v>
      </c>
      <c r="P5" s="73">
        <f>P4+1</f>
        <v>45353</v>
      </c>
      <c r="Q5" s="64">
        <f>IF($AM$2="3/6 semaines",'Planning hebdo'!K63,'Planning hebdo'!B63)</f>
        <v>0</v>
      </c>
      <c r="R5" s="64">
        <f>IF($AM$2="3/6 semaines",'Planning hebdo'!L63,'Planning hebdo'!C63)</f>
        <v>0</v>
      </c>
      <c r="S5" s="64">
        <f>IF($AM$2="3/6 semaines",'Planning hebdo'!M63,'Planning hebdo'!D63)</f>
        <v>0</v>
      </c>
      <c r="T5" s="64">
        <f>IF($AM$2="3/6 semaines",'Planning hebdo'!N63,'Planning hebdo'!E63)</f>
        <v>0</v>
      </c>
      <c r="U5" s="61">
        <f t="shared" ref="U5:U34" si="3">R5-Q5+T5-S5</f>
        <v>0</v>
      </c>
      <c r="V5" s="66" t="s">
        <v>51</v>
      </c>
      <c r="W5" s="74">
        <f>W4+1</f>
        <v>45384</v>
      </c>
      <c r="X5" s="64">
        <f>IF($AM$2="3/6 semaines",'Planning hebdo'!K94,'Planning hebdo'!B94)</f>
        <v>0.375</v>
      </c>
      <c r="Y5" s="64">
        <f>IF($AM$2="3/6 semaines",'Planning hebdo'!L94,'Planning hebdo'!C94)</f>
        <v>0.52083333333333337</v>
      </c>
      <c r="Z5" s="64">
        <f>IF($AM$2="3/6 semaines",'Planning hebdo'!M94,'Planning hebdo'!D94)</f>
        <v>0.54166666666666663</v>
      </c>
      <c r="AA5" s="64">
        <f>IF($AM$2="3/6 semaines",'Planning hebdo'!N94,'Planning hebdo'!E94)</f>
        <v>0.67708333333333337</v>
      </c>
      <c r="AB5" s="61">
        <f t="shared" ref="AB5:AB33" si="4">Y5-X5+AA5-Z5</f>
        <v>0.28125000000000011</v>
      </c>
      <c r="AC5" s="66" t="s">
        <v>55</v>
      </c>
      <c r="AD5" s="74">
        <f>AD4+1</f>
        <v>45414</v>
      </c>
      <c r="AE5" s="174">
        <f>IF($AM$2="3/6 semaines",'Planning hebdo'!K124,'Planning hebdo'!B124)</f>
        <v>0.375</v>
      </c>
      <c r="AF5" s="174">
        <f>IF($AM$2="3/6 semaines",'Planning hebdo'!L124,'Planning hebdo'!C124)</f>
        <v>0.52083333333333337</v>
      </c>
      <c r="AG5" s="174">
        <f>IF($AM$2="3/6 semaines",'Planning hebdo'!M124,'Planning hebdo'!D124)</f>
        <v>0.54166666666666663</v>
      </c>
      <c r="AH5" s="174">
        <f>IF($AM$2="3/6 semaines",'Planning hebdo'!N124,'Planning hebdo'!E124)</f>
        <v>0.6875</v>
      </c>
      <c r="AI5" s="61">
        <f t="shared" ref="AI5:AI34" si="5">AF5-AE5+AH5-AG5</f>
        <v>0.29166666666666674</v>
      </c>
      <c r="AJ5" s="72" t="s">
        <v>56</v>
      </c>
      <c r="AK5" s="73">
        <f>AK4+1</f>
        <v>45445</v>
      </c>
      <c r="AL5" s="174">
        <f>IF($AM$2="3/6 semaines",'Planning hebdo'!K155,'Planning hebdo'!B155)</f>
        <v>0</v>
      </c>
      <c r="AM5" s="174">
        <f>IF($AM$2="3/6 semaines",'Planning hebdo'!L155,'Planning hebdo'!C155)</f>
        <v>0</v>
      </c>
      <c r="AN5" s="174">
        <f>IF($AM$2="3/6 semaines",'Planning hebdo'!M155,'Planning hebdo'!D155)</f>
        <v>0</v>
      </c>
      <c r="AO5" s="174">
        <f>IF($AM$2="3/6 semaines",'Planning hebdo'!N155,'Planning hebdo'!E155)</f>
        <v>0</v>
      </c>
      <c r="AP5" s="71">
        <f t="shared" si="0"/>
        <v>0</v>
      </c>
    </row>
    <row r="6" spans="1:61">
      <c r="A6" s="66" t="s">
        <v>51</v>
      </c>
      <c r="B6" s="63">
        <v>45294</v>
      </c>
      <c r="C6" s="174">
        <f>IF($AM$2="3/6 semaines",'Planning hebdo'!K4,'Planning hebdo'!B4)</f>
        <v>0.35416666666666669</v>
      </c>
      <c r="D6" s="174">
        <f>IF($AM$2="3/6 semaines",'Planning hebdo'!L4,'Planning hebdo'!C4)</f>
        <v>0.52083333333333337</v>
      </c>
      <c r="E6" s="174">
        <f>IF($AM$2="3/6 semaines",'Planning hebdo'!M4,'Planning hebdo'!D4)</f>
        <v>0.54166666666666663</v>
      </c>
      <c r="F6" s="174">
        <f>IF($AM$2="3/6 semaines",'Planning hebdo'!N4,'Planning hebdo'!E4)</f>
        <v>0.67708333333333337</v>
      </c>
      <c r="G6" s="61">
        <f t="shared" si="1"/>
        <v>0.30208333333333337</v>
      </c>
      <c r="H6" s="72" t="s">
        <v>54</v>
      </c>
      <c r="I6" s="73">
        <f t="shared" ref="I6:I32" si="6">I5+1</f>
        <v>45325</v>
      </c>
      <c r="J6" s="64">
        <f>IF($AM$2="3/6 semaines",'Planning hebdo'!K35,'Planning hebdo'!B35)</f>
        <v>0</v>
      </c>
      <c r="K6" s="64">
        <f>IF($AM$2="3/6 semaines",'Planning hebdo'!L35,'Planning hebdo'!C35)</f>
        <v>0</v>
      </c>
      <c r="L6" s="64">
        <f>IF($AM$2="3/6 semaines",'Planning hebdo'!M35,'Planning hebdo'!D35)</f>
        <v>0</v>
      </c>
      <c r="M6" s="64">
        <f>IF($AM$2="3/6 semaines",'Planning hebdo'!N35,'Planning hebdo'!E35)</f>
        <v>0</v>
      </c>
      <c r="N6" s="61">
        <f t="shared" si="2"/>
        <v>0</v>
      </c>
      <c r="O6" s="72" t="s">
        <v>56</v>
      </c>
      <c r="P6" s="73">
        <f t="shared" ref="P6:P34" si="7">P5+1</f>
        <v>45354</v>
      </c>
      <c r="Q6" s="64">
        <f>IF($AM$2="3/6 semaines",'Planning hebdo'!K64,'Planning hebdo'!B64)</f>
        <v>0</v>
      </c>
      <c r="R6" s="64">
        <f>IF($AM$2="3/6 semaines",'Planning hebdo'!L64,'Planning hebdo'!C64)</f>
        <v>0</v>
      </c>
      <c r="S6" s="64">
        <f>IF($AM$2="3/6 semaines",'Planning hebdo'!M64,'Planning hebdo'!D64)</f>
        <v>0</v>
      </c>
      <c r="T6" s="64">
        <f>IF($AM$2="3/6 semaines",'Planning hebdo'!N64,'Planning hebdo'!E64)</f>
        <v>0</v>
      </c>
      <c r="U6" s="61">
        <f t="shared" si="3"/>
        <v>0</v>
      </c>
      <c r="V6" s="66" t="s">
        <v>51</v>
      </c>
      <c r="W6" s="74">
        <f t="shared" ref="W6:W33" si="8">W5+1</f>
        <v>45385</v>
      </c>
      <c r="X6" s="64">
        <f>IF($AM$2="3/6 semaines",'Planning hebdo'!K95,'Planning hebdo'!B95)</f>
        <v>0.35416666666666669</v>
      </c>
      <c r="Y6" s="64">
        <f>IF($AM$2="3/6 semaines",'Planning hebdo'!L95,'Planning hebdo'!C95)</f>
        <v>0.52083333333333337</v>
      </c>
      <c r="Z6" s="64">
        <f>IF($AM$2="3/6 semaines",'Planning hebdo'!M95,'Planning hebdo'!D95)</f>
        <v>0.54166666666666663</v>
      </c>
      <c r="AA6" s="64">
        <f>IF($AM$2="3/6 semaines",'Planning hebdo'!N95,'Planning hebdo'!E95)</f>
        <v>0.67708333333333337</v>
      </c>
      <c r="AB6" s="61">
        <f t="shared" si="4"/>
        <v>0.30208333333333337</v>
      </c>
      <c r="AC6" s="66" t="s">
        <v>52</v>
      </c>
      <c r="AD6" s="74">
        <f t="shared" ref="AD6:AD34" si="9">AD5+1</f>
        <v>45415</v>
      </c>
      <c r="AE6" s="174">
        <f>IF($AM$2="3/6 semaines",'Planning hebdo'!K125,'Planning hebdo'!B125)</f>
        <v>0.375</v>
      </c>
      <c r="AF6" s="174">
        <f>IF($AM$2="3/6 semaines",'Planning hebdo'!L125,'Planning hebdo'!C125)</f>
        <v>0.52083333333333337</v>
      </c>
      <c r="AG6" s="174">
        <f>IF($AM$2="3/6 semaines",'Planning hebdo'!M125,'Planning hebdo'!D125)</f>
        <v>0.54166666666666663</v>
      </c>
      <c r="AH6" s="174">
        <f>IF($AM$2="3/6 semaines",'Planning hebdo'!N125,'Planning hebdo'!E125)</f>
        <v>0.67708333333333337</v>
      </c>
      <c r="AI6" s="61">
        <f t="shared" si="5"/>
        <v>0.28125000000000011</v>
      </c>
      <c r="AJ6" s="66" t="s">
        <v>53</v>
      </c>
      <c r="AK6" s="74">
        <f t="shared" ref="AK6:AK33" si="10">AK5+1</f>
        <v>45446</v>
      </c>
      <c r="AL6" s="174">
        <f>IF($AM$2="3/6 semaines",'Planning hebdo'!K156,'Planning hebdo'!B156)</f>
        <v>0.375</v>
      </c>
      <c r="AM6" s="174">
        <f>IF($AM$2="3/6 semaines",'Planning hebdo'!L156,'Planning hebdo'!C156)</f>
        <v>0.52083333333333337</v>
      </c>
      <c r="AN6" s="174">
        <f>IF($AM$2="3/6 semaines",'Planning hebdo'!M156,'Planning hebdo'!D156)</f>
        <v>0.54166666666666663</v>
      </c>
      <c r="AO6" s="174">
        <f>IF($AM$2="3/6 semaines",'Planning hebdo'!N156,'Planning hebdo'!E156)</f>
        <v>0.69791666666666663</v>
      </c>
      <c r="AP6" s="71">
        <f t="shared" si="0"/>
        <v>0.30208333333333337</v>
      </c>
    </row>
    <row r="7" spans="1:61">
      <c r="A7" s="66" t="s">
        <v>55</v>
      </c>
      <c r="B7" s="63">
        <v>45295</v>
      </c>
      <c r="C7" s="174">
        <f>IF($AM$2="3/6 semaines",'Planning hebdo'!K5,'Planning hebdo'!B5)</f>
        <v>0.375</v>
      </c>
      <c r="D7" s="174">
        <f>IF($AM$2="3/6 semaines",'Planning hebdo'!L5,'Planning hebdo'!C5)</f>
        <v>0.52083333333333337</v>
      </c>
      <c r="E7" s="174">
        <f>IF($AM$2="3/6 semaines",'Planning hebdo'!M5,'Planning hebdo'!D5)</f>
        <v>0.54166666666666663</v>
      </c>
      <c r="F7" s="174">
        <f>IF($AM$2="3/6 semaines",'Planning hebdo'!N5,'Planning hebdo'!E5)</f>
        <v>0.6875</v>
      </c>
      <c r="G7" s="61">
        <f t="shared" si="1"/>
        <v>0.29166666666666674</v>
      </c>
      <c r="H7" s="72" t="s">
        <v>56</v>
      </c>
      <c r="I7" s="73">
        <f t="shared" si="6"/>
        <v>45326</v>
      </c>
      <c r="J7" s="64">
        <f>IF($AM$2="3/6 semaines",'Planning hebdo'!K36,'Planning hebdo'!B36)</f>
        <v>0</v>
      </c>
      <c r="K7" s="64">
        <f>IF($AM$2="3/6 semaines",'Planning hebdo'!L36,'Planning hebdo'!C36)</f>
        <v>0</v>
      </c>
      <c r="L7" s="64">
        <f>IF($AM$2="3/6 semaines",'Planning hebdo'!M36,'Planning hebdo'!D36)</f>
        <v>0</v>
      </c>
      <c r="M7" s="64">
        <f>IF($AM$2="3/6 semaines",'Planning hebdo'!N36,'Planning hebdo'!E36)</f>
        <v>0</v>
      </c>
      <c r="N7" s="61">
        <f t="shared" si="2"/>
        <v>0</v>
      </c>
      <c r="O7" s="66" t="s">
        <v>53</v>
      </c>
      <c r="P7" s="74">
        <f t="shared" si="7"/>
        <v>45355</v>
      </c>
      <c r="Q7" s="64">
        <f>IF($AM$2="3/6 semaines",'Planning hebdo'!K65,'Planning hebdo'!B65)</f>
        <v>0.375</v>
      </c>
      <c r="R7" s="64">
        <f>IF($AM$2="3/6 semaines",'Planning hebdo'!L65,'Planning hebdo'!C65)</f>
        <v>0.52083333333333337</v>
      </c>
      <c r="S7" s="64">
        <f>IF($AM$2="3/6 semaines",'Planning hebdo'!M65,'Planning hebdo'!D65)</f>
        <v>0.54166666666666663</v>
      </c>
      <c r="T7" s="64">
        <f>IF($AM$2="3/6 semaines",'Planning hebdo'!N65,'Planning hebdo'!E65)</f>
        <v>0.69791666666666663</v>
      </c>
      <c r="U7" s="61">
        <f t="shared" si="3"/>
        <v>0.30208333333333337</v>
      </c>
      <c r="V7" s="66" t="s">
        <v>55</v>
      </c>
      <c r="W7" s="74">
        <f t="shared" si="8"/>
        <v>45386</v>
      </c>
      <c r="X7" s="64">
        <f>IF($AM$2="3/6 semaines",'Planning hebdo'!K96,'Planning hebdo'!B96)</f>
        <v>0.375</v>
      </c>
      <c r="Y7" s="64">
        <f>IF($AM$2="3/6 semaines",'Planning hebdo'!L96,'Planning hebdo'!C96)</f>
        <v>0.52083333333333337</v>
      </c>
      <c r="Z7" s="64">
        <f>IF($AM$2="3/6 semaines",'Planning hebdo'!M96,'Planning hebdo'!D96)</f>
        <v>0.54166666666666663</v>
      </c>
      <c r="AA7" s="64">
        <f>IF($AM$2="3/6 semaines",'Planning hebdo'!N96,'Planning hebdo'!E96)</f>
        <v>0.6875</v>
      </c>
      <c r="AB7" s="61">
        <f t="shared" si="4"/>
        <v>0.29166666666666674</v>
      </c>
      <c r="AC7" s="72" t="s">
        <v>54</v>
      </c>
      <c r="AD7" s="73">
        <f t="shared" si="9"/>
        <v>45416</v>
      </c>
      <c r="AE7" s="174">
        <f>IF($AM$2="3/6 semaines",'Planning hebdo'!K126,'Planning hebdo'!B126)</f>
        <v>0</v>
      </c>
      <c r="AF7" s="174">
        <f>IF($AM$2="3/6 semaines",'Planning hebdo'!L126,'Planning hebdo'!C126)</f>
        <v>0</v>
      </c>
      <c r="AG7" s="174">
        <f>IF($AM$2="3/6 semaines",'Planning hebdo'!M126,'Planning hebdo'!D126)</f>
        <v>0</v>
      </c>
      <c r="AH7" s="174">
        <f>IF($AM$2="3/6 semaines",'Planning hebdo'!N126,'Planning hebdo'!E126)</f>
        <v>0</v>
      </c>
      <c r="AI7" s="61">
        <f t="shared" si="5"/>
        <v>0</v>
      </c>
      <c r="AJ7" s="66" t="s">
        <v>51</v>
      </c>
      <c r="AK7" s="74">
        <f t="shared" si="10"/>
        <v>45447</v>
      </c>
      <c r="AL7" s="174">
        <f>IF($AM$2="3/6 semaines",'Planning hebdo'!K157,'Planning hebdo'!B157)</f>
        <v>0.375</v>
      </c>
      <c r="AM7" s="174">
        <f>IF($AM$2="3/6 semaines",'Planning hebdo'!L157,'Planning hebdo'!C157)</f>
        <v>0.52083333333333337</v>
      </c>
      <c r="AN7" s="174">
        <f>IF($AM$2="3/6 semaines",'Planning hebdo'!M157,'Planning hebdo'!D157)</f>
        <v>0.54166666666666663</v>
      </c>
      <c r="AO7" s="174">
        <f>IF($AM$2="3/6 semaines",'Planning hebdo'!N157,'Planning hebdo'!E157)</f>
        <v>0.67708333333333337</v>
      </c>
      <c r="AP7" s="71">
        <f t="shared" si="0"/>
        <v>0.28125000000000011</v>
      </c>
    </row>
    <row r="8" spans="1:61">
      <c r="A8" s="66" t="s">
        <v>52</v>
      </c>
      <c r="B8" s="63">
        <v>45296</v>
      </c>
      <c r="C8" s="174">
        <f>IF($AM$2="3/6 semaines",'Planning hebdo'!K6,'Planning hebdo'!B6)</f>
        <v>0.375</v>
      </c>
      <c r="D8" s="174">
        <f>IF($AM$2="3/6 semaines",'Planning hebdo'!L6,'Planning hebdo'!C6)</f>
        <v>0.52083333333333337</v>
      </c>
      <c r="E8" s="174">
        <f>IF($AM$2="3/6 semaines",'Planning hebdo'!M6,'Planning hebdo'!D6)</f>
        <v>0.54166666666666663</v>
      </c>
      <c r="F8" s="174">
        <f>IF($AM$2="3/6 semaines",'Planning hebdo'!N6,'Planning hebdo'!E6)</f>
        <v>0.67708333333333337</v>
      </c>
      <c r="G8" s="61">
        <f t="shared" si="1"/>
        <v>0.28125000000000011</v>
      </c>
      <c r="H8" s="66" t="s">
        <v>53</v>
      </c>
      <c r="I8" s="74">
        <f t="shared" si="6"/>
        <v>45327</v>
      </c>
      <c r="J8" s="64">
        <f>IF($AM$2="3/6 semaines",'Planning hebdo'!K37,'Planning hebdo'!B37)</f>
        <v>0.375</v>
      </c>
      <c r="K8" s="64">
        <f>IF($AM$2="3/6 semaines",'Planning hebdo'!L37,'Planning hebdo'!C37)</f>
        <v>0.52083333333333337</v>
      </c>
      <c r="L8" s="64">
        <f>IF($AM$2="3/6 semaines",'Planning hebdo'!M37,'Planning hebdo'!D37)</f>
        <v>0.54166666666666663</v>
      </c>
      <c r="M8" s="64">
        <f>IF($AM$2="3/6 semaines",'Planning hebdo'!N37,'Planning hebdo'!E37)</f>
        <v>0.69791666666666663</v>
      </c>
      <c r="N8" s="61">
        <f t="shared" si="2"/>
        <v>0.30208333333333337</v>
      </c>
      <c r="O8" s="66" t="s">
        <v>51</v>
      </c>
      <c r="P8" s="74">
        <f t="shared" si="7"/>
        <v>45356</v>
      </c>
      <c r="Q8" s="64">
        <f>IF($AM$2="3/6 semaines",'Planning hebdo'!K66,'Planning hebdo'!B66)</f>
        <v>0.375</v>
      </c>
      <c r="R8" s="64">
        <f>IF($AM$2="3/6 semaines",'Planning hebdo'!L66,'Planning hebdo'!C66)</f>
        <v>0.52083333333333337</v>
      </c>
      <c r="S8" s="64">
        <f>IF($AM$2="3/6 semaines",'Planning hebdo'!M66,'Planning hebdo'!D66)</f>
        <v>0.54166666666666663</v>
      </c>
      <c r="T8" s="64">
        <f>IF($AM$2="3/6 semaines",'Planning hebdo'!N66,'Planning hebdo'!E66)</f>
        <v>0.67708333333333337</v>
      </c>
      <c r="U8" s="61">
        <f t="shared" si="3"/>
        <v>0.28125000000000011</v>
      </c>
      <c r="V8" s="66" t="s">
        <v>52</v>
      </c>
      <c r="W8" s="74">
        <f t="shared" si="8"/>
        <v>45387</v>
      </c>
      <c r="X8" s="64">
        <f>IF($AM$2="3/6 semaines",'Planning hebdo'!K97,'Planning hebdo'!B97)</f>
        <v>0.375</v>
      </c>
      <c r="Y8" s="64">
        <f>IF($AM$2="3/6 semaines",'Planning hebdo'!L97,'Planning hebdo'!C97)</f>
        <v>0.52083333333333337</v>
      </c>
      <c r="Z8" s="64">
        <f>IF($AM$2="3/6 semaines",'Planning hebdo'!M97,'Planning hebdo'!D97)</f>
        <v>0.54166666666666663</v>
      </c>
      <c r="AA8" s="64">
        <f>IF($AM$2="3/6 semaines",'Planning hebdo'!N97,'Planning hebdo'!E97)</f>
        <v>0.67708333333333337</v>
      </c>
      <c r="AB8" s="61">
        <f t="shared" si="4"/>
        <v>0.28125000000000011</v>
      </c>
      <c r="AC8" s="72" t="s">
        <v>56</v>
      </c>
      <c r="AD8" s="73">
        <f t="shared" si="9"/>
        <v>45417</v>
      </c>
      <c r="AE8" s="174">
        <f>IF($AM$2="3/6 semaines",'Planning hebdo'!K127,'Planning hebdo'!B127)</f>
        <v>0</v>
      </c>
      <c r="AF8" s="174">
        <f>IF($AM$2="3/6 semaines",'Planning hebdo'!L127,'Planning hebdo'!C127)</f>
        <v>0</v>
      </c>
      <c r="AG8" s="174">
        <f>IF($AM$2="3/6 semaines",'Planning hebdo'!M127,'Planning hebdo'!D127)</f>
        <v>0</v>
      </c>
      <c r="AH8" s="174">
        <f>IF($AM$2="3/6 semaines",'Planning hebdo'!N127,'Planning hebdo'!E127)</f>
        <v>0</v>
      </c>
      <c r="AI8" s="61">
        <f t="shared" si="5"/>
        <v>0</v>
      </c>
      <c r="AJ8" s="66" t="s">
        <v>51</v>
      </c>
      <c r="AK8" s="74">
        <f t="shared" si="10"/>
        <v>45448</v>
      </c>
      <c r="AL8" s="174">
        <f>IF($AM$2="3/6 semaines",'Planning hebdo'!K158,'Planning hebdo'!B158)</f>
        <v>0.35416666666666669</v>
      </c>
      <c r="AM8" s="174">
        <f>IF($AM$2="3/6 semaines",'Planning hebdo'!L158,'Planning hebdo'!C158)</f>
        <v>0.52083333333333337</v>
      </c>
      <c r="AN8" s="174">
        <f>IF($AM$2="3/6 semaines",'Planning hebdo'!M158,'Planning hebdo'!D158)</f>
        <v>0.54166666666666663</v>
      </c>
      <c r="AO8" s="174">
        <f>IF($AM$2="3/6 semaines",'Planning hebdo'!N158,'Planning hebdo'!E158)</f>
        <v>0.67708333333333337</v>
      </c>
      <c r="AP8" s="71">
        <f t="shared" si="0"/>
        <v>0.30208333333333337</v>
      </c>
    </row>
    <row r="9" spans="1:61">
      <c r="A9" s="73" t="s">
        <v>54</v>
      </c>
      <c r="B9" s="73">
        <v>45297</v>
      </c>
      <c r="C9" s="174">
        <f>IF($AM$2="3/6 semaines",'Planning hebdo'!K7,'Planning hebdo'!B7)</f>
        <v>0</v>
      </c>
      <c r="D9" s="174">
        <f>IF($AM$2="3/6 semaines",'Planning hebdo'!L7,'Planning hebdo'!C7)</f>
        <v>0</v>
      </c>
      <c r="E9" s="174">
        <f>IF($AM$2="3/6 semaines",'Planning hebdo'!M7,'Planning hebdo'!D7)</f>
        <v>0</v>
      </c>
      <c r="F9" s="174">
        <f>IF($AM$2="3/6 semaines",'Planning hebdo'!N7,'Planning hebdo'!E7)</f>
        <v>0</v>
      </c>
      <c r="G9" s="61">
        <f t="shared" si="1"/>
        <v>0</v>
      </c>
      <c r="H9" s="66" t="s">
        <v>51</v>
      </c>
      <c r="I9" s="74">
        <f t="shared" si="6"/>
        <v>45328</v>
      </c>
      <c r="J9" s="64">
        <f>IF($AM$2="3/6 semaines",'Planning hebdo'!K38,'Planning hebdo'!B38)</f>
        <v>0.375</v>
      </c>
      <c r="K9" s="64">
        <f>IF($AM$2="3/6 semaines",'Planning hebdo'!L38,'Planning hebdo'!C38)</f>
        <v>0.52083333333333337</v>
      </c>
      <c r="L9" s="64">
        <f>IF($AM$2="3/6 semaines",'Planning hebdo'!M38,'Planning hebdo'!D38)</f>
        <v>0.54166666666666663</v>
      </c>
      <c r="M9" s="64">
        <f>IF($AM$2="3/6 semaines",'Planning hebdo'!N38,'Planning hebdo'!E38)</f>
        <v>0.67708333333333337</v>
      </c>
      <c r="N9" s="61">
        <f t="shared" si="2"/>
        <v>0.28125000000000011</v>
      </c>
      <c r="O9" s="66" t="s">
        <v>51</v>
      </c>
      <c r="P9" s="74">
        <f t="shared" si="7"/>
        <v>45357</v>
      </c>
      <c r="Q9" s="64">
        <f>IF($AM$2="3/6 semaines",'Planning hebdo'!K67,'Planning hebdo'!B67)</f>
        <v>0.35416666666666669</v>
      </c>
      <c r="R9" s="64">
        <f>IF($AM$2="3/6 semaines",'Planning hebdo'!L67,'Planning hebdo'!C67)</f>
        <v>0.52083333333333337</v>
      </c>
      <c r="S9" s="64">
        <f>IF($AM$2="3/6 semaines",'Planning hebdo'!M67,'Planning hebdo'!D67)</f>
        <v>0.54166666666666663</v>
      </c>
      <c r="T9" s="64">
        <f>IF($AM$2="3/6 semaines",'Planning hebdo'!N67,'Planning hebdo'!E67)</f>
        <v>0.67708333333333337</v>
      </c>
      <c r="U9" s="61">
        <f t="shared" si="3"/>
        <v>0.30208333333333337</v>
      </c>
      <c r="V9" s="72" t="s">
        <v>54</v>
      </c>
      <c r="W9" s="73">
        <f t="shared" si="8"/>
        <v>45388</v>
      </c>
      <c r="X9" s="64">
        <f>IF($AM$2="3/6 semaines",'Planning hebdo'!K98,'Planning hebdo'!B98)</f>
        <v>0</v>
      </c>
      <c r="Y9" s="64">
        <f>IF($AM$2="3/6 semaines",'Planning hebdo'!L98,'Planning hebdo'!C98)</f>
        <v>0</v>
      </c>
      <c r="Z9" s="64">
        <f>IF($AM$2="3/6 semaines",'Planning hebdo'!M98,'Planning hebdo'!D98)</f>
        <v>0</v>
      </c>
      <c r="AA9" s="64">
        <f>IF($AM$2="3/6 semaines",'Planning hebdo'!N98,'Planning hebdo'!E98)</f>
        <v>0</v>
      </c>
      <c r="AB9" s="61">
        <f t="shared" si="4"/>
        <v>0</v>
      </c>
      <c r="AC9" s="66" t="s">
        <v>53</v>
      </c>
      <c r="AD9" s="74">
        <f t="shared" si="9"/>
        <v>45418</v>
      </c>
      <c r="AE9" s="174">
        <f>IF($AM$2="3/6 semaines",'Planning hebdo'!K128,'Planning hebdo'!B128)</f>
        <v>0.375</v>
      </c>
      <c r="AF9" s="174">
        <f>IF($AM$2="3/6 semaines",'Planning hebdo'!L128,'Planning hebdo'!C128)</f>
        <v>0.52083333333333337</v>
      </c>
      <c r="AG9" s="174">
        <f>IF($AM$2="3/6 semaines",'Planning hebdo'!M128,'Planning hebdo'!D128)</f>
        <v>0.54166666666666663</v>
      </c>
      <c r="AH9" s="174">
        <f>IF($AM$2="3/6 semaines",'Planning hebdo'!N128,'Planning hebdo'!E128)</f>
        <v>0.69791666666666663</v>
      </c>
      <c r="AI9" s="61">
        <f t="shared" si="5"/>
        <v>0.30208333333333337</v>
      </c>
      <c r="AJ9" s="66" t="s">
        <v>55</v>
      </c>
      <c r="AK9" s="74">
        <f t="shared" si="10"/>
        <v>45449</v>
      </c>
      <c r="AL9" s="174">
        <f>IF($AM$2="3/6 semaines",'Planning hebdo'!K159,'Planning hebdo'!B159)</f>
        <v>0.375</v>
      </c>
      <c r="AM9" s="174">
        <f>IF($AM$2="3/6 semaines",'Planning hebdo'!L159,'Planning hebdo'!C159)</f>
        <v>0.52083333333333337</v>
      </c>
      <c r="AN9" s="174">
        <f>IF($AM$2="3/6 semaines",'Planning hebdo'!M159,'Planning hebdo'!D159)</f>
        <v>0.54166666666666663</v>
      </c>
      <c r="AO9" s="174">
        <f>IF($AM$2="3/6 semaines",'Planning hebdo'!N159,'Planning hebdo'!E159)</f>
        <v>0.6875</v>
      </c>
      <c r="AP9" s="71">
        <f t="shared" si="0"/>
        <v>0.29166666666666674</v>
      </c>
    </row>
    <row r="10" spans="1:61">
      <c r="A10" s="73" t="s">
        <v>56</v>
      </c>
      <c r="B10" s="73">
        <v>45298</v>
      </c>
      <c r="C10" s="174">
        <f>IF($AM$2="3/6 semaines",'Planning hebdo'!K8,'Planning hebdo'!B8)</f>
        <v>0</v>
      </c>
      <c r="D10" s="174">
        <f>IF($AM$2="3/6 semaines",'Planning hebdo'!L8,'Planning hebdo'!C8)</f>
        <v>0</v>
      </c>
      <c r="E10" s="174">
        <f>IF($AM$2="3/6 semaines",'Planning hebdo'!M8,'Planning hebdo'!D8)</f>
        <v>0</v>
      </c>
      <c r="F10" s="174">
        <f>IF($AM$2="3/6 semaines",'Planning hebdo'!N8,'Planning hebdo'!E8)</f>
        <v>0</v>
      </c>
      <c r="G10" s="61">
        <f t="shared" si="1"/>
        <v>0</v>
      </c>
      <c r="H10" s="66" t="s">
        <v>51</v>
      </c>
      <c r="I10" s="74">
        <f t="shared" si="6"/>
        <v>45329</v>
      </c>
      <c r="J10" s="64">
        <f>IF($AM$2="3/6 semaines",'Planning hebdo'!K39,'Planning hebdo'!B39)</f>
        <v>0.35416666666666669</v>
      </c>
      <c r="K10" s="64">
        <f>IF($AM$2="3/6 semaines",'Planning hebdo'!L39,'Planning hebdo'!C39)</f>
        <v>0.52083333333333337</v>
      </c>
      <c r="L10" s="64">
        <f>IF($AM$2="3/6 semaines",'Planning hebdo'!M39,'Planning hebdo'!D39)</f>
        <v>0.54166666666666663</v>
      </c>
      <c r="M10" s="64">
        <f>IF($AM$2="3/6 semaines",'Planning hebdo'!N39,'Planning hebdo'!E39)</f>
        <v>0.67708333333333337</v>
      </c>
      <c r="N10" s="61">
        <f t="shared" si="2"/>
        <v>0.30208333333333337</v>
      </c>
      <c r="O10" s="66" t="s">
        <v>55</v>
      </c>
      <c r="P10" s="74">
        <f t="shared" si="7"/>
        <v>45358</v>
      </c>
      <c r="Q10" s="64">
        <f>IF($AM$2="3/6 semaines",'Planning hebdo'!K68,'Planning hebdo'!B68)</f>
        <v>0.375</v>
      </c>
      <c r="R10" s="64">
        <f>IF($AM$2="3/6 semaines",'Planning hebdo'!L68,'Planning hebdo'!C68)</f>
        <v>0.52083333333333337</v>
      </c>
      <c r="S10" s="64">
        <f>IF($AM$2="3/6 semaines",'Planning hebdo'!M68,'Planning hebdo'!D68)</f>
        <v>0.54166666666666663</v>
      </c>
      <c r="T10" s="64">
        <f>IF($AM$2="3/6 semaines",'Planning hebdo'!N68,'Planning hebdo'!E68)</f>
        <v>0.6875</v>
      </c>
      <c r="U10" s="61">
        <f t="shared" si="3"/>
        <v>0.29166666666666674</v>
      </c>
      <c r="V10" s="72" t="s">
        <v>56</v>
      </c>
      <c r="W10" s="73">
        <f t="shared" si="8"/>
        <v>45389</v>
      </c>
      <c r="X10" s="64">
        <f>IF($AM$2="3/6 semaines",'Planning hebdo'!K99,'Planning hebdo'!B99)</f>
        <v>0</v>
      </c>
      <c r="Y10" s="64">
        <f>IF($AM$2="3/6 semaines",'Planning hebdo'!L99,'Planning hebdo'!C99)</f>
        <v>0</v>
      </c>
      <c r="Z10" s="64">
        <f>IF($AM$2="3/6 semaines",'Planning hebdo'!M99,'Planning hebdo'!D99)</f>
        <v>0</v>
      </c>
      <c r="AA10" s="64">
        <f>IF($AM$2="3/6 semaines",'Planning hebdo'!N99,'Planning hebdo'!E99)</f>
        <v>0</v>
      </c>
      <c r="AB10" s="61">
        <f t="shared" si="4"/>
        <v>0</v>
      </c>
      <c r="AC10" s="66" t="s">
        <v>51</v>
      </c>
      <c r="AD10" s="74">
        <f t="shared" si="9"/>
        <v>45419</v>
      </c>
      <c r="AE10" s="174">
        <f>IF($AM$2="3/6 semaines",'Planning hebdo'!K129,'Planning hebdo'!B129)</f>
        <v>0.375</v>
      </c>
      <c r="AF10" s="174">
        <f>IF($AM$2="3/6 semaines",'Planning hebdo'!L129,'Planning hebdo'!C129)</f>
        <v>0.52083333333333337</v>
      </c>
      <c r="AG10" s="174">
        <f>IF($AM$2="3/6 semaines",'Planning hebdo'!M129,'Planning hebdo'!D129)</f>
        <v>0.54166666666666663</v>
      </c>
      <c r="AH10" s="174">
        <f>IF($AM$2="3/6 semaines",'Planning hebdo'!N129,'Planning hebdo'!E129)</f>
        <v>0.67708333333333337</v>
      </c>
      <c r="AI10" s="61">
        <f t="shared" si="5"/>
        <v>0.28125000000000011</v>
      </c>
      <c r="AJ10" s="66" t="s">
        <v>52</v>
      </c>
      <c r="AK10" s="74">
        <f t="shared" si="10"/>
        <v>45450</v>
      </c>
      <c r="AL10" s="174">
        <f>IF($AM$2="3/6 semaines",'Planning hebdo'!K160,'Planning hebdo'!B160)</f>
        <v>0.375</v>
      </c>
      <c r="AM10" s="174">
        <f>IF($AM$2="3/6 semaines",'Planning hebdo'!L160,'Planning hebdo'!C160)</f>
        <v>0.52083333333333337</v>
      </c>
      <c r="AN10" s="174">
        <f>IF($AM$2="3/6 semaines",'Planning hebdo'!M160,'Planning hebdo'!D160)</f>
        <v>0.54166666666666663</v>
      </c>
      <c r="AO10" s="174">
        <f>IF($AM$2="3/6 semaines",'Planning hebdo'!N160,'Planning hebdo'!E160)</f>
        <v>0.67708333333333337</v>
      </c>
      <c r="AP10" s="71">
        <f t="shared" si="0"/>
        <v>0.28125000000000011</v>
      </c>
    </row>
    <row r="11" spans="1:61">
      <c r="A11" s="62" t="s">
        <v>53</v>
      </c>
      <c r="B11" s="63">
        <v>45299</v>
      </c>
      <c r="C11" s="174">
        <f>IF($AM$2="3/6 semaines",'Planning hebdo'!K9,'Planning hebdo'!B9)</f>
        <v>0.375</v>
      </c>
      <c r="D11" s="174">
        <f>IF($AM$2="3/6 semaines",'Planning hebdo'!L9,'Planning hebdo'!C9)</f>
        <v>0.52083333333333337</v>
      </c>
      <c r="E11" s="174">
        <f>IF($AM$2="3/6 semaines",'Planning hebdo'!M9,'Planning hebdo'!D9)</f>
        <v>0.54166666666666663</v>
      </c>
      <c r="F11" s="174">
        <f>IF($AM$2="3/6 semaines",'Planning hebdo'!N9,'Planning hebdo'!E9)</f>
        <v>0.69791666666666663</v>
      </c>
      <c r="G11" s="61">
        <f t="shared" si="1"/>
        <v>0.30208333333333337</v>
      </c>
      <c r="H11" s="66" t="s">
        <v>55</v>
      </c>
      <c r="I11" s="74">
        <f t="shared" si="6"/>
        <v>45330</v>
      </c>
      <c r="J11" s="64">
        <f>IF($AM$2="3/6 semaines",'Planning hebdo'!K40,'Planning hebdo'!B40)</f>
        <v>0.375</v>
      </c>
      <c r="K11" s="64">
        <f>IF($AM$2="3/6 semaines",'Planning hebdo'!L40,'Planning hebdo'!C40)</f>
        <v>0.52083333333333337</v>
      </c>
      <c r="L11" s="64">
        <f>IF($AM$2="3/6 semaines",'Planning hebdo'!M40,'Planning hebdo'!D40)</f>
        <v>0.54166666666666663</v>
      </c>
      <c r="M11" s="64">
        <f>IF($AM$2="3/6 semaines",'Planning hebdo'!N40,'Planning hebdo'!E40)</f>
        <v>0.6875</v>
      </c>
      <c r="N11" s="61">
        <f t="shared" si="2"/>
        <v>0.29166666666666674</v>
      </c>
      <c r="O11" s="66" t="s">
        <v>52</v>
      </c>
      <c r="P11" s="74">
        <f t="shared" si="7"/>
        <v>45359</v>
      </c>
      <c r="Q11" s="64">
        <f>IF($AM$2="3/6 semaines",'Planning hebdo'!K69,'Planning hebdo'!B69)</f>
        <v>0.375</v>
      </c>
      <c r="R11" s="64">
        <f>IF($AM$2="3/6 semaines",'Planning hebdo'!L69,'Planning hebdo'!C69)</f>
        <v>0.52083333333333337</v>
      </c>
      <c r="S11" s="64">
        <f>IF($AM$2="3/6 semaines",'Planning hebdo'!M69,'Planning hebdo'!D69)</f>
        <v>0.54166666666666663</v>
      </c>
      <c r="T11" s="64">
        <f>IF($AM$2="3/6 semaines",'Planning hebdo'!N69,'Planning hebdo'!E69)</f>
        <v>0.67708333333333337</v>
      </c>
      <c r="U11" s="61">
        <f t="shared" si="3"/>
        <v>0.28125000000000011</v>
      </c>
      <c r="V11" s="66" t="s">
        <v>53</v>
      </c>
      <c r="W11" s="74">
        <f t="shared" si="8"/>
        <v>45390</v>
      </c>
      <c r="X11" s="64">
        <f>IF($AM$2="3/6 semaines",'Planning hebdo'!K100,'Planning hebdo'!B100)</f>
        <v>0.375</v>
      </c>
      <c r="Y11" s="64">
        <f>IF($AM$2="3/6 semaines",'Planning hebdo'!L100,'Planning hebdo'!C100)</f>
        <v>0.52083333333333337</v>
      </c>
      <c r="Z11" s="64">
        <f>IF($AM$2="3/6 semaines",'Planning hebdo'!M100,'Planning hebdo'!D100)</f>
        <v>0.54166666666666663</v>
      </c>
      <c r="AA11" s="64">
        <f>IF($AM$2="3/6 semaines",'Planning hebdo'!N100,'Planning hebdo'!E100)</f>
        <v>0.69791666666666663</v>
      </c>
      <c r="AB11" s="61">
        <f t="shared" si="4"/>
        <v>0.30208333333333337</v>
      </c>
      <c r="AC11" s="75" t="s">
        <v>51</v>
      </c>
      <c r="AD11" s="76">
        <f t="shared" si="9"/>
        <v>45420</v>
      </c>
      <c r="AE11" s="174"/>
      <c r="AF11" s="174"/>
      <c r="AG11" s="174"/>
      <c r="AH11" s="174"/>
      <c r="AI11" s="61">
        <f t="shared" si="5"/>
        <v>0</v>
      </c>
      <c r="AJ11" s="72" t="s">
        <v>54</v>
      </c>
      <c r="AK11" s="73">
        <f t="shared" si="10"/>
        <v>45451</v>
      </c>
      <c r="AL11" s="174">
        <f>IF($AM$2="3/6 semaines",'Planning hebdo'!K161,'Planning hebdo'!B161)</f>
        <v>0</v>
      </c>
      <c r="AM11" s="174">
        <f>IF($AM$2="3/6 semaines",'Planning hebdo'!L161,'Planning hebdo'!C161)</f>
        <v>0</v>
      </c>
      <c r="AN11" s="174">
        <f>IF($AM$2="3/6 semaines",'Planning hebdo'!M161,'Planning hebdo'!D161)</f>
        <v>0</v>
      </c>
      <c r="AO11" s="174">
        <f>IF($AM$2="3/6 semaines",'Planning hebdo'!N161,'Planning hebdo'!E161)</f>
        <v>0</v>
      </c>
      <c r="AP11" s="71">
        <f t="shared" si="0"/>
        <v>0</v>
      </c>
    </row>
    <row r="12" spans="1:61">
      <c r="A12" s="66" t="s">
        <v>51</v>
      </c>
      <c r="B12" s="63">
        <v>45300</v>
      </c>
      <c r="C12" s="174">
        <f>IF($AM$2="3/6 semaines",'Planning hebdo'!K10,'Planning hebdo'!B10)</f>
        <v>0.375</v>
      </c>
      <c r="D12" s="174">
        <f>IF($AM$2="3/6 semaines",'Planning hebdo'!L10,'Planning hebdo'!C10)</f>
        <v>0.52083333333333337</v>
      </c>
      <c r="E12" s="174">
        <f>IF($AM$2="3/6 semaines",'Planning hebdo'!M10,'Planning hebdo'!D10)</f>
        <v>0.54166666666666663</v>
      </c>
      <c r="F12" s="174">
        <f>IF($AM$2="3/6 semaines",'Planning hebdo'!N10,'Planning hebdo'!E10)</f>
        <v>0.67708333333333337</v>
      </c>
      <c r="G12" s="61">
        <f t="shared" si="1"/>
        <v>0.28125000000000011</v>
      </c>
      <c r="H12" s="66" t="s">
        <v>52</v>
      </c>
      <c r="I12" s="74">
        <f t="shared" si="6"/>
        <v>45331</v>
      </c>
      <c r="J12" s="64">
        <f>IF($AM$2="3/6 semaines",'Planning hebdo'!K41,'Planning hebdo'!B41)</f>
        <v>0.375</v>
      </c>
      <c r="K12" s="64">
        <f>IF($AM$2="3/6 semaines",'Planning hebdo'!L41,'Planning hebdo'!C41)</f>
        <v>0.52083333333333337</v>
      </c>
      <c r="L12" s="64">
        <f>IF($AM$2="3/6 semaines",'Planning hebdo'!M41,'Planning hebdo'!D41)</f>
        <v>0.54166666666666663</v>
      </c>
      <c r="M12" s="64">
        <f>IF($AM$2="3/6 semaines",'Planning hebdo'!N41,'Planning hebdo'!E41)</f>
        <v>0.67708333333333337</v>
      </c>
      <c r="N12" s="61">
        <f t="shared" si="2"/>
        <v>0.28125000000000011</v>
      </c>
      <c r="O12" s="72" t="s">
        <v>54</v>
      </c>
      <c r="P12" s="73">
        <f t="shared" si="7"/>
        <v>45360</v>
      </c>
      <c r="Q12" s="64">
        <f>IF($AM$2="3/6 semaines",'Planning hebdo'!K70,'Planning hebdo'!B70)</f>
        <v>0</v>
      </c>
      <c r="R12" s="64">
        <f>IF($AM$2="3/6 semaines",'Planning hebdo'!L70,'Planning hebdo'!C70)</f>
        <v>0</v>
      </c>
      <c r="S12" s="64">
        <f>IF($AM$2="3/6 semaines",'Planning hebdo'!M70,'Planning hebdo'!D70)</f>
        <v>0</v>
      </c>
      <c r="T12" s="64">
        <f>IF($AM$2="3/6 semaines",'Planning hebdo'!N70,'Planning hebdo'!E70)</f>
        <v>0</v>
      </c>
      <c r="U12" s="61">
        <f t="shared" si="3"/>
        <v>0</v>
      </c>
      <c r="V12" s="66" t="s">
        <v>51</v>
      </c>
      <c r="W12" s="74">
        <f t="shared" si="8"/>
        <v>45391</v>
      </c>
      <c r="X12" s="64">
        <f>IF($AM$2="3/6 semaines",'Planning hebdo'!K101,'Planning hebdo'!B101)</f>
        <v>0.375</v>
      </c>
      <c r="Y12" s="64">
        <f>IF($AM$2="3/6 semaines",'Planning hebdo'!L101,'Planning hebdo'!C101)</f>
        <v>0.52083333333333337</v>
      </c>
      <c r="Z12" s="64">
        <f>IF($AM$2="3/6 semaines",'Planning hebdo'!M101,'Planning hebdo'!D101)</f>
        <v>0.54166666666666663</v>
      </c>
      <c r="AA12" s="64">
        <f>IF($AM$2="3/6 semaines",'Planning hebdo'!N101,'Planning hebdo'!E101)</f>
        <v>0.67708333333333337</v>
      </c>
      <c r="AB12" s="61">
        <f t="shared" si="4"/>
        <v>0.28125000000000011</v>
      </c>
      <c r="AC12" s="67" t="s">
        <v>55</v>
      </c>
      <c r="AD12" s="68">
        <f t="shared" si="9"/>
        <v>45421</v>
      </c>
      <c r="AE12" s="174"/>
      <c r="AF12" s="174"/>
      <c r="AG12" s="174"/>
      <c r="AH12" s="174"/>
      <c r="AI12" s="61">
        <f t="shared" si="5"/>
        <v>0</v>
      </c>
      <c r="AJ12" s="72" t="s">
        <v>56</v>
      </c>
      <c r="AK12" s="73">
        <f t="shared" si="10"/>
        <v>45452</v>
      </c>
      <c r="AL12" s="174">
        <f>IF($AM$2="3/6 semaines",'Planning hebdo'!K162,'Planning hebdo'!B162)</f>
        <v>0</v>
      </c>
      <c r="AM12" s="174">
        <f>IF($AM$2="3/6 semaines",'Planning hebdo'!L162,'Planning hebdo'!C162)</f>
        <v>0</v>
      </c>
      <c r="AN12" s="174">
        <f>IF($AM$2="3/6 semaines",'Planning hebdo'!M162,'Planning hebdo'!D162)</f>
        <v>0</v>
      </c>
      <c r="AO12" s="174">
        <f>IF($AM$2="3/6 semaines",'Planning hebdo'!N162,'Planning hebdo'!E162)</f>
        <v>0</v>
      </c>
      <c r="AP12" s="71">
        <f t="shared" si="0"/>
        <v>0</v>
      </c>
    </row>
    <row r="13" spans="1:61">
      <c r="A13" s="66" t="s">
        <v>51</v>
      </c>
      <c r="B13" s="63">
        <v>45301</v>
      </c>
      <c r="C13" s="174">
        <f>IF($AM$2="3/6 semaines",'Planning hebdo'!K11,'Planning hebdo'!B11)</f>
        <v>0.35416666666666669</v>
      </c>
      <c r="D13" s="174">
        <f>IF($AM$2="3/6 semaines",'Planning hebdo'!L11,'Planning hebdo'!C11)</f>
        <v>0.52083333333333337</v>
      </c>
      <c r="E13" s="174">
        <f>IF($AM$2="3/6 semaines",'Planning hebdo'!M11,'Planning hebdo'!D11)</f>
        <v>0.54166666666666663</v>
      </c>
      <c r="F13" s="174">
        <f>IF($AM$2="3/6 semaines",'Planning hebdo'!N11,'Planning hebdo'!E11)</f>
        <v>0.67708333333333337</v>
      </c>
      <c r="G13" s="61">
        <f t="shared" si="1"/>
        <v>0.30208333333333337</v>
      </c>
      <c r="H13" s="72" t="s">
        <v>54</v>
      </c>
      <c r="I13" s="73">
        <f t="shared" si="6"/>
        <v>45332</v>
      </c>
      <c r="J13" s="64">
        <f>IF($AM$2="3/6 semaines",'Planning hebdo'!K42,'Planning hebdo'!B42)</f>
        <v>0</v>
      </c>
      <c r="K13" s="64">
        <f>IF($AM$2="3/6 semaines",'Planning hebdo'!L42,'Planning hebdo'!C42)</f>
        <v>0</v>
      </c>
      <c r="L13" s="64">
        <f>IF($AM$2="3/6 semaines",'Planning hebdo'!M42,'Planning hebdo'!D42)</f>
        <v>0</v>
      </c>
      <c r="M13" s="64">
        <f>IF($AM$2="3/6 semaines",'Planning hebdo'!N42,'Planning hebdo'!E42)</f>
        <v>0</v>
      </c>
      <c r="N13" s="61">
        <f t="shared" si="2"/>
        <v>0</v>
      </c>
      <c r="O13" s="72" t="s">
        <v>56</v>
      </c>
      <c r="P13" s="73">
        <f t="shared" si="7"/>
        <v>45361</v>
      </c>
      <c r="Q13" s="64">
        <f>IF($AM$2="3/6 semaines",'Planning hebdo'!K71,'Planning hebdo'!B71)</f>
        <v>0</v>
      </c>
      <c r="R13" s="64">
        <f>IF($AM$2="3/6 semaines",'Planning hebdo'!L71,'Planning hebdo'!C71)</f>
        <v>0</v>
      </c>
      <c r="S13" s="64">
        <f>IF($AM$2="3/6 semaines",'Planning hebdo'!M71,'Planning hebdo'!D71)</f>
        <v>0</v>
      </c>
      <c r="T13" s="64">
        <f>IF($AM$2="3/6 semaines",'Planning hebdo'!N71,'Planning hebdo'!E71)</f>
        <v>0</v>
      </c>
      <c r="U13" s="61">
        <f t="shared" si="3"/>
        <v>0</v>
      </c>
      <c r="V13" s="66" t="s">
        <v>51</v>
      </c>
      <c r="W13" s="74">
        <f t="shared" si="8"/>
        <v>45392</v>
      </c>
      <c r="X13" s="64">
        <f>IF($AM$2="3/6 semaines",'Planning hebdo'!K102,'Planning hebdo'!B102)</f>
        <v>0.35416666666666669</v>
      </c>
      <c r="Y13" s="64">
        <f>IF($AM$2="3/6 semaines",'Planning hebdo'!L102,'Planning hebdo'!C102)</f>
        <v>0.52083333333333337</v>
      </c>
      <c r="Z13" s="64">
        <f>IF($AM$2="3/6 semaines",'Planning hebdo'!M102,'Planning hebdo'!D102)</f>
        <v>0.54166666666666663</v>
      </c>
      <c r="AA13" s="64">
        <f>IF($AM$2="3/6 semaines",'Planning hebdo'!N102,'Planning hebdo'!E102)</f>
        <v>0.67708333333333337</v>
      </c>
      <c r="AB13" s="61">
        <f t="shared" si="4"/>
        <v>0.30208333333333337</v>
      </c>
      <c r="AC13" s="66" t="s">
        <v>52</v>
      </c>
      <c r="AD13" s="74">
        <f t="shared" si="9"/>
        <v>45422</v>
      </c>
      <c r="AE13" s="174">
        <f>IF($AM$2="3/6 semaines",'Planning hebdo'!K132,'Planning hebdo'!B132)</f>
        <v>0.375</v>
      </c>
      <c r="AF13" s="174">
        <f>IF($AM$2="3/6 semaines",'Planning hebdo'!L132,'Planning hebdo'!C132)</f>
        <v>0.52083333333333337</v>
      </c>
      <c r="AG13" s="174">
        <f>IF($AM$2="3/6 semaines",'Planning hebdo'!M132,'Planning hebdo'!D132)</f>
        <v>0.54166666666666663</v>
      </c>
      <c r="AH13" s="174">
        <f>IF($AM$2="3/6 semaines",'Planning hebdo'!N132,'Planning hebdo'!E132)</f>
        <v>0.67708333333333337</v>
      </c>
      <c r="AI13" s="61">
        <f t="shared" si="5"/>
        <v>0.28125000000000011</v>
      </c>
      <c r="AJ13" s="66" t="s">
        <v>53</v>
      </c>
      <c r="AK13" s="74">
        <f t="shared" si="10"/>
        <v>45453</v>
      </c>
      <c r="AL13" s="174">
        <f>IF($AM$2="3/6 semaines",'Planning hebdo'!K163,'Planning hebdo'!B163)</f>
        <v>0.375</v>
      </c>
      <c r="AM13" s="174">
        <f>IF($AM$2="3/6 semaines",'Planning hebdo'!L163,'Planning hebdo'!C163)</f>
        <v>0.52083333333333337</v>
      </c>
      <c r="AN13" s="174">
        <f>IF($AM$2="3/6 semaines",'Planning hebdo'!M163,'Planning hebdo'!D163)</f>
        <v>0.54166666666666663</v>
      </c>
      <c r="AO13" s="174">
        <f>IF($AM$2="3/6 semaines",'Planning hebdo'!N163,'Planning hebdo'!E163)</f>
        <v>0.69791666666666663</v>
      </c>
      <c r="AP13" s="71">
        <f t="shared" si="0"/>
        <v>0.30208333333333337</v>
      </c>
    </row>
    <row r="14" spans="1:61">
      <c r="A14" s="66" t="s">
        <v>55</v>
      </c>
      <c r="B14" s="63">
        <v>45302</v>
      </c>
      <c r="C14" s="174">
        <f>IF($AM$2="3/6 semaines",'Planning hebdo'!K12,'Planning hebdo'!B12)</f>
        <v>0.375</v>
      </c>
      <c r="D14" s="174">
        <f>IF($AM$2="3/6 semaines",'Planning hebdo'!L12,'Planning hebdo'!C12)</f>
        <v>0.52083333333333337</v>
      </c>
      <c r="E14" s="174">
        <f>IF($AM$2="3/6 semaines",'Planning hebdo'!M12,'Planning hebdo'!D12)</f>
        <v>0.54166666666666663</v>
      </c>
      <c r="F14" s="174">
        <f>IF($AM$2="3/6 semaines",'Planning hebdo'!N12,'Planning hebdo'!E12)</f>
        <v>0.6875</v>
      </c>
      <c r="G14" s="61">
        <f t="shared" si="1"/>
        <v>0.29166666666666674</v>
      </c>
      <c r="H14" s="72" t="s">
        <v>56</v>
      </c>
      <c r="I14" s="73">
        <f t="shared" si="6"/>
        <v>45333</v>
      </c>
      <c r="J14" s="64">
        <f>IF($AM$2="3/6 semaines",'Planning hebdo'!K43,'Planning hebdo'!B43)</f>
        <v>0</v>
      </c>
      <c r="K14" s="64">
        <f>IF($AM$2="3/6 semaines",'Planning hebdo'!L43,'Planning hebdo'!C43)</f>
        <v>0</v>
      </c>
      <c r="L14" s="64">
        <f>IF($AM$2="3/6 semaines",'Planning hebdo'!M43,'Planning hebdo'!D43)</f>
        <v>0</v>
      </c>
      <c r="M14" s="64">
        <f>IF($AM$2="3/6 semaines",'Planning hebdo'!N43,'Planning hebdo'!E43)</f>
        <v>0</v>
      </c>
      <c r="N14" s="61">
        <f t="shared" si="2"/>
        <v>0</v>
      </c>
      <c r="O14" s="66" t="s">
        <v>53</v>
      </c>
      <c r="P14" s="74">
        <f t="shared" si="7"/>
        <v>45362</v>
      </c>
      <c r="Q14" s="64">
        <f>IF($AM$2="3/6 semaines",'Planning hebdo'!K72,'Planning hebdo'!B72)</f>
        <v>0.375</v>
      </c>
      <c r="R14" s="64">
        <f>IF($AM$2="3/6 semaines",'Planning hebdo'!L72,'Planning hebdo'!C72)</f>
        <v>0.52083333333333337</v>
      </c>
      <c r="S14" s="64">
        <f>IF($AM$2="3/6 semaines",'Planning hebdo'!M72,'Planning hebdo'!D72)</f>
        <v>0.54166666666666663</v>
      </c>
      <c r="T14" s="64">
        <f>IF($AM$2="3/6 semaines",'Planning hebdo'!N72,'Planning hebdo'!E72)</f>
        <v>0.69791666666666663</v>
      </c>
      <c r="U14" s="61">
        <f t="shared" si="3"/>
        <v>0.30208333333333337</v>
      </c>
      <c r="V14" s="66" t="s">
        <v>55</v>
      </c>
      <c r="W14" s="74">
        <f t="shared" si="8"/>
        <v>45393</v>
      </c>
      <c r="X14" s="64">
        <f>IF($AM$2="3/6 semaines",'Planning hebdo'!K103,'Planning hebdo'!B103)</f>
        <v>0.375</v>
      </c>
      <c r="Y14" s="64">
        <f>IF($AM$2="3/6 semaines",'Planning hebdo'!L103,'Planning hebdo'!C103)</f>
        <v>0.52083333333333337</v>
      </c>
      <c r="Z14" s="64">
        <f>IF($AM$2="3/6 semaines",'Planning hebdo'!M103,'Planning hebdo'!D103)</f>
        <v>0.54166666666666663</v>
      </c>
      <c r="AA14" s="64">
        <f>IF($AM$2="3/6 semaines",'Planning hebdo'!N103,'Planning hebdo'!E103)</f>
        <v>0.6875</v>
      </c>
      <c r="AB14" s="61">
        <f t="shared" si="4"/>
        <v>0.29166666666666674</v>
      </c>
      <c r="AC14" s="72" t="s">
        <v>54</v>
      </c>
      <c r="AD14" s="73">
        <f t="shared" si="9"/>
        <v>45423</v>
      </c>
      <c r="AE14" s="174">
        <f>IF($AM$2="3/6 semaines",'Planning hebdo'!K133,'Planning hebdo'!B133)</f>
        <v>0</v>
      </c>
      <c r="AF14" s="174">
        <f>IF($AM$2="3/6 semaines",'Planning hebdo'!L133,'Planning hebdo'!C133)</f>
        <v>0</v>
      </c>
      <c r="AG14" s="174">
        <f>IF($AM$2="3/6 semaines",'Planning hebdo'!M133,'Planning hebdo'!D133)</f>
        <v>0</v>
      </c>
      <c r="AH14" s="174">
        <f>IF($AM$2="3/6 semaines",'Planning hebdo'!N133,'Planning hebdo'!E133)</f>
        <v>0</v>
      </c>
      <c r="AI14" s="61">
        <f t="shared" si="5"/>
        <v>0</v>
      </c>
      <c r="AJ14" s="66" t="s">
        <v>51</v>
      </c>
      <c r="AK14" s="74">
        <f t="shared" si="10"/>
        <v>45454</v>
      </c>
      <c r="AL14" s="174">
        <f>IF($AM$2="3/6 semaines",'Planning hebdo'!K164,'Planning hebdo'!B164)</f>
        <v>0.375</v>
      </c>
      <c r="AM14" s="174">
        <f>IF($AM$2="3/6 semaines",'Planning hebdo'!L164,'Planning hebdo'!C164)</f>
        <v>0.52083333333333337</v>
      </c>
      <c r="AN14" s="174">
        <f>IF($AM$2="3/6 semaines",'Planning hebdo'!M164,'Planning hebdo'!D164)</f>
        <v>0.54166666666666663</v>
      </c>
      <c r="AO14" s="174">
        <f>IF($AM$2="3/6 semaines",'Planning hebdo'!N164,'Planning hebdo'!E164)</f>
        <v>0.67708333333333337</v>
      </c>
      <c r="AP14" s="71">
        <f t="shared" si="0"/>
        <v>0.28125000000000011</v>
      </c>
    </row>
    <row r="15" spans="1:61">
      <c r="A15" s="66" t="s">
        <v>52</v>
      </c>
      <c r="B15" s="63">
        <v>45303</v>
      </c>
      <c r="C15" s="174">
        <f>IF($AM$2="3/6 semaines",'Planning hebdo'!K13,'Planning hebdo'!B13)</f>
        <v>0.375</v>
      </c>
      <c r="D15" s="174">
        <f>IF($AM$2="3/6 semaines",'Planning hebdo'!L13,'Planning hebdo'!C13)</f>
        <v>0.52083333333333337</v>
      </c>
      <c r="E15" s="174">
        <f>IF($AM$2="3/6 semaines",'Planning hebdo'!M13,'Planning hebdo'!D13)</f>
        <v>0.54166666666666663</v>
      </c>
      <c r="F15" s="174">
        <f>IF($AM$2="3/6 semaines",'Planning hebdo'!N13,'Planning hebdo'!E13)</f>
        <v>0.67708333333333337</v>
      </c>
      <c r="G15" s="61">
        <f t="shared" si="1"/>
        <v>0.28125000000000011</v>
      </c>
      <c r="H15" s="66" t="s">
        <v>53</v>
      </c>
      <c r="I15" s="78">
        <f t="shared" si="6"/>
        <v>45334</v>
      </c>
      <c r="J15" s="64">
        <f>IF($AM$2="3/6 semaines",'Planning hebdo'!K44,'Planning hebdo'!B44)</f>
        <v>0.375</v>
      </c>
      <c r="K15" s="64">
        <f>IF($AM$2="3/6 semaines",'Planning hebdo'!L44,'Planning hebdo'!C44)</f>
        <v>0.52083333333333337</v>
      </c>
      <c r="L15" s="64">
        <f>IF($AM$2="3/6 semaines",'Planning hebdo'!M44,'Planning hebdo'!D44)</f>
        <v>0.54166666666666663</v>
      </c>
      <c r="M15" s="64">
        <f>IF($AM$2="3/6 semaines",'Planning hebdo'!N44,'Planning hebdo'!E44)</f>
        <v>0.69791666666666663</v>
      </c>
      <c r="N15" s="61">
        <f t="shared" si="2"/>
        <v>0.30208333333333337</v>
      </c>
      <c r="O15" s="66" t="s">
        <v>51</v>
      </c>
      <c r="P15" s="74">
        <f t="shared" si="7"/>
        <v>45363</v>
      </c>
      <c r="Q15" s="64">
        <f>IF($AM$2="3/6 semaines",'Planning hebdo'!K73,'Planning hebdo'!B73)</f>
        <v>0.375</v>
      </c>
      <c r="R15" s="64">
        <f>IF($AM$2="3/6 semaines",'Planning hebdo'!L73,'Planning hebdo'!C73)</f>
        <v>0.52083333333333337</v>
      </c>
      <c r="S15" s="64">
        <f>IF($AM$2="3/6 semaines",'Planning hebdo'!M73,'Planning hebdo'!D73)</f>
        <v>0.54166666666666663</v>
      </c>
      <c r="T15" s="64">
        <f>IF($AM$2="3/6 semaines",'Planning hebdo'!N73,'Planning hebdo'!E73)</f>
        <v>0.67708333333333337</v>
      </c>
      <c r="U15" s="61">
        <f t="shared" si="3"/>
        <v>0.28125000000000011</v>
      </c>
      <c r="V15" s="77" t="s">
        <v>52</v>
      </c>
      <c r="W15" s="78">
        <f t="shared" si="8"/>
        <v>45394</v>
      </c>
      <c r="X15" s="64">
        <f>IF($AM$2="3/6 semaines",'Planning hebdo'!K104,'Planning hebdo'!B104)</f>
        <v>0.375</v>
      </c>
      <c r="Y15" s="64">
        <f>IF($AM$2="3/6 semaines",'Planning hebdo'!L104,'Planning hebdo'!C104)</f>
        <v>0.52083333333333337</v>
      </c>
      <c r="Z15" s="64">
        <f>IF($AM$2="3/6 semaines",'Planning hebdo'!M104,'Planning hebdo'!D104)</f>
        <v>0.54166666666666663</v>
      </c>
      <c r="AA15" s="64">
        <f>IF($AM$2="3/6 semaines",'Planning hebdo'!N104,'Planning hebdo'!E104)</f>
        <v>0.67708333333333337</v>
      </c>
      <c r="AB15" s="61">
        <f t="shared" si="4"/>
        <v>0.28125000000000011</v>
      </c>
      <c r="AC15" s="72" t="s">
        <v>56</v>
      </c>
      <c r="AD15" s="73">
        <f t="shared" si="9"/>
        <v>45424</v>
      </c>
      <c r="AE15" s="174">
        <f>IF($AM$2="3/6 semaines",'Planning hebdo'!K134,'Planning hebdo'!B134)</f>
        <v>0</v>
      </c>
      <c r="AF15" s="174">
        <f>IF($AM$2="3/6 semaines",'Planning hebdo'!L134,'Planning hebdo'!C134)</f>
        <v>0</v>
      </c>
      <c r="AG15" s="174">
        <f>IF($AM$2="3/6 semaines",'Planning hebdo'!M134,'Planning hebdo'!D134)</f>
        <v>0</v>
      </c>
      <c r="AH15" s="174">
        <f>IF($AM$2="3/6 semaines",'Planning hebdo'!N134,'Planning hebdo'!E134)</f>
        <v>0</v>
      </c>
      <c r="AI15" s="61">
        <f t="shared" si="5"/>
        <v>0</v>
      </c>
      <c r="AJ15" s="66" t="s">
        <v>51</v>
      </c>
      <c r="AK15" s="74">
        <f t="shared" si="10"/>
        <v>45455</v>
      </c>
      <c r="AL15" s="174">
        <f>IF($AM$2="3/6 semaines",'Planning hebdo'!K165,'Planning hebdo'!B165)</f>
        <v>0.35416666666666669</v>
      </c>
      <c r="AM15" s="174">
        <f>IF($AM$2="3/6 semaines",'Planning hebdo'!L165,'Planning hebdo'!C165)</f>
        <v>0.52083333333333337</v>
      </c>
      <c r="AN15" s="174">
        <f>IF($AM$2="3/6 semaines",'Planning hebdo'!M165,'Planning hebdo'!D165)</f>
        <v>0.54166666666666663</v>
      </c>
      <c r="AO15" s="174">
        <f>IF($AM$2="3/6 semaines",'Planning hebdo'!N165,'Planning hebdo'!E165)</f>
        <v>0.67708333333333337</v>
      </c>
      <c r="AP15" s="71">
        <f t="shared" si="0"/>
        <v>0.30208333333333337</v>
      </c>
    </row>
    <row r="16" spans="1:61">
      <c r="A16" s="73" t="s">
        <v>54</v>
      </c>
      <c r="B16" s="73">
        <v>45304</v>
      </c>
      <c r="C16" s="174">
        <f>IF($AM$2="3/6 semaines",'Planning hebdo'!K14,'Planning hebdo'!B14)</f>
        <v>0</v>
      </c>
      <c r="D16" s="174">
        <f>IF($AM$2="3/6 semaines",'Planning hebdo'!L14,'Planning hebdo'!C14)</f>
        <v>0</v>
      </c>
      <c r="E16" s="174">
        <f>IF($AM$2="3/6 semaines",'Planning hebdo'!M14,'Planning hebdo'!D14)</f>
        <v>0</v>
      </c>
      <c r="F16" s="174">
        <f>IF($AM$2="3/6 semaines",'Planning hebdo'!N14,'Planning hebdo'!E14)</f>
        <v>0</v>
      </c>
      <c r="G16" s="61">
        <f t="shared" si="1"/>
        <v>0</v>
      </c>
      <c r="H16" s="66" t="s">
        <v>51</v>
      </c>
      <c r="I16" s="78">
        <f t="shared" si="6"/>
        <v>45335</v>
      </c>
      <c r="J16" s="64">
        <f>IF($AM$2="3/6 semaines",'Planning hebdo'!K45,'Planning hebdo'!B45)</f>
        <v>0.375</v>
      </c>
      <c r="K16" s="64">
        <f>IF($AM$2="3/6 semaines",'Planning hebdo'!L45,'Planning hebdo'!C45)</f>
        <v>0.52083333333333337</v>
      </c>
      <c r="L16" s="64">
        <f>IF($AM$2="3/6 semaines",'Planning hebdo'!M45,'Planning hebdo'!D45)</f>
        <v>0.54166666666666663</v>
      </c>
      <c r="M16" s="64">
        <f>IF($AM$2="3/6 semaines",'Planning hebdo'!N45,'Planning hebdo'!E45)</f>
        <v>0.67708333333333337</v>
      </c>
      <c r="N16" s="61">
        <f t="shared" si="2"/>
        <v>0.28125000000000011</v>
      </c>
      <c r="O16" s="66" t="s">
        <v>51</v>
      </c>
      <c r="P16" s="74">
        <f t="shared" si="7"/>
        <v>45364</v>
      </c>
      <c r="Q16" s="64">
        <f>IF($AM$2="3/6 semaines",'Planning hebdo'!K74,'Planning hebdo'!B74)</f>
        <v>0.35416666666666669</v>
      </c>
      <c r="R16" s="64">
        <f>IF($AM$2="3/6 semaines",'Planning hebdo'!L74,'Planning hebdo'!C74)</f>
        <v>0.52083333333333337</v>
      </c>
      <c r="S16" s="64">
        <f>IF($AM$2="3/6 semaines",'Planning hebdo'!M74,'Planning hebdo'!D74)</f>
        <v>0.54166666666666663</v>
      </c>
      <c r="T16" s="64">
        <f>IF($AM$2="3/6 semaines",'Planning hebdo'!N74,'Planning hebdo'!E74)</f>
        <v>0.67708333333333337</v>
      </c>
      <c r="U16" s="61">
        <f t="shared" si="3"/>
        <v>0.30208333333333337</v>
      </c>
      <c r="V16" s="72" t="s">
        <v>54</v>
      </c>
      <c r="W16" s="73">
        <f t="shared" si="8"/>
        <v>45395</v>
      </c>
      <c r="X16" s="64">
        <f>IF($AM$2="3/6 semaines",'Planning hebdo'!K105,'Planning hebdo'!B105)</f>
        <v>0</v>
      </c>
      <c r="Y16" s="64">
        <f>IF($AM$2="3/6 semaines",'Planning hebdo'!L105,'Planning hebdo'!C105)</f>
        <v>0</v>
      </c>
      <c r="Z16" s="64">
        <f>IF($AM$2="3/6 semaines",'Planning hebdo'!M105,'Planning hebdo'!D105)</f>
        <v>0</v>
      </c>
      <c r="AA16" s="64">
        <f>IF($AM$2="3/6 semaines",'Planning hebdo'!N105,'Planning hebdo'!E105)</f>
        <v>0</v>
      </c>
      <c r="AB16" s="61">
        <f t="shared" si="4"/>
        <v>0</v>
      </c>
      <c r="AC16" s="66" t="s">
        <v>53</v>
      </c>
      <c r="AD16" s="74">
        <f t="shared" si="9"/>
        <v>45425</v>
      </c>
      <c r="AE16" s="174">
        <f>IF($AM$2="3/6 semaines",'Planning hebdo'!K135,'Planning hebdo'!B135)</f>
        <v>0.375</v>
      </c>
      <c r="AF16" s="174">
        <f>IF($AM$2="3/6 semaines",'Planning hebdo'!L135,'Planning hebdo'!C135)</f>
        <v>0.52083333333333337</v>
      </c>
      <c r="AG16" s="174">
        <f>IF($AM$2="3/6 semaines",'Planning hebdo'!M135,'Planning hebdo'!D135)</f>
        <v>0.54166666666666663</v>
      </c>
      <c r="AH16" s="174">
        <f>IF($AM$2="3/6 semaines",'Planning hebdo'!N135,'Planning hebdo'!E135)</f>
        <v>0.69791666666666663</v>
      </c>
      <c r="AI16" s="61">
        <f t="shared" si="5"/>
        <v>0.30208333333333337</v>
      </c>
      <c r="AJ16" s="66" t="s">
        <v>55</v>
      </c>
      <c r="AK16" s="74">
        <f t="shared" si="10"/>
        <v>45456</v>
      </c>
      <c r="AL16" s="174">
        <f>IF($AM$2="3/6 semaines",'Planning hebdo'!K166,'Planning hebdo'!B166)</f>
        <v>0.375</v>
      </c>
      <c r="AM16" s="174">
        <f>IF($AM$2="3/6 semaines",'Planning hebdo'!L166,'Planning hebdo'!C166)</f>
        <v>0.52083333333333337</v>
      </c>
      <c r="AN16" s="174">
        <f>IF($AM$2="3/6 semaines",'Planning hebdo'!M166,'Planning hebdo'!D166)</f>
        <v>0.54166666666666663</v>
      </c>
      <c r="AO16" s="174">
        <f>IF($AM$2="3/6 semaines",'Planning hebdo'!N166,'Planning hebdo'!E166)</f>
        <v>0.6875</v>
      </c>
      <c r="AP16" s="71">
        <f t="shared" si="0"/>
        <v>0.29166666666666674</v>
      </c>
    </row>
    <row r="17" spans="1:42">
      <c r="A17" s="73" t="s">
        <v>56</v>
      </c>
      <c r="B17" s="73">
        <v>45305</v>
      </c>
      <c r="C17" s="174">
        <f>IF($AM$2="3/6 semaines",'Planning hebdo'!K15,'Planning hebdo'!B15)</f>
        <v>0</v>
      </c>
      <c r="D17" s="174">
        <f>IF($AM$2="3/6 semaines",'Planning hebdo'!L15,'Planning hebdo'!C15)</f>
        <v>0</v>
      </c>
      <c r="E17" s="174">
        <f>IF($AM$2="3/6 semaines",'Planning hebdo'!M15,'Planning hebdo'!D15)</f>
        <v>0</v>
      </c>
      <c r="F17" s="174">
        <f>IF($AM$2="3/6 semaines",'Planning hebdo'!N15,'Planning hebdo'!E15)</f>
        <v>0</v>
      </c>
      <c r="G17" s="61">
        <f t="shared" si="1"/>
        <v>0</v>
      </c>
      <c r="H17" s="66" t="s">
        <v>51</v>
      </c>
      <c r="I17" s="78">
        <f t="shared" si="6"/>
        <v>45336</v>
      </c>
      <c r="J17" s="64">
        <f>IF($AM$2="3/6 semaines",'Planning hebdo'!K46,'Planning hebdo'!B46)</f>
        <v>0.35416666666666669</v>
      </c>
      <c r="K17" s="64">
        <f>IF($AM$2="3/6 semaines",'Planning hebdo'!L46,'Planning hebdo'!C46)</f>
        <v>0.52083333333333337</v>
      </c>
      <c r="L17" s="64">
        <f>IF($AM$2="3/6 semaines",'Planning hebdo'!M46,'Planning hebdo'!D46)</f>
        <v>0.54166666666666663</v>
      </c>
      <c r="M17" s="64">
        <f>IF($AM$2="3/6 semaines",'Planning hebdo'!N46,'Planning hebdo'!E46)</f>
        <v>0.67708333333333337</v>
      </c>
      <c r="N17" s="61">
        <f t="shared" si="2"/>
        <v>0.30208333333333337</v>
      </c>
      <c r="O17" s="66" t="s">
        <v>55</v>
      </c>
      <c r="P17" s="74">
        <f t="shared" si="7"/>
        <v>45365</v>
      </c>
      <c r="Q17" s="64">
        <f>IF($AM$2="3/6 semaines",'Planning hebdo'!K75,'Planning hebdo'!B75)</f>
        <v>0.375</v>
      </c>
      <c r="R17" s="64">
        <f>IF($AM$2="3/6 semaines",'Planning hebdo'!L75,'Planning hebdo'!C75)</f>
        <v>0.52083333333333337</v>
      </c>
      <c r="S17" s="64">
        <f>IF($AM$2="3/6 semaines",'Planning hebdo'!M75,'Planning hebdo'!D75)</f>
        <v>0.54166666666666663</v>
      </c>
      <c r="T17" s="64">
        <f>IF($AM$2="3/6 semaines",'Planning hebdo'!N75,'Planning hebdo'!E75)</f>
        <v>0.6875</v>
      </c>
      <c r="U17" s="61">
        <f t="shared" si="3"/>
        <v>0.29166666666666674</v>
      </c>
      <c r="V17" s="72" t="s">
        <v>56</v>
      </c>
      <c r="W17" s="73">
        <f t="shared" si="8"/>
        <v>45396</v>
      </c>
      <c r="X17" s="64">
        <f>IF($AM$2="3/6 semaines",'Planning hebdo'!K106,'Planning hebdo'!B106)</f>
        <v>0</v>
      </c>
      <c r="Y17" s="64">
        <f>IF($AM$2="3/6 semaines",'Planning hebdo'!L106,'Planning hebdo'!C106)</f>
        <v>0</v>
      </c>
      <c r="Z17" s="64">
        <f>IF($AM$2="3/6 semaines",'Planning hebdo'!M106,'Planning hebdo'!D106)</f>
        <v>0</v>
      </c>
      <c r="AA17" s="64">
        <f>IF($AM$2="3/6 semaines",'Planning hebdo'!N106,'Planning hebdo'!E106)</f>
        <v>0</v>
      </c>
      <c r="AB17" s="61">
        <f t="shared" si="4"/>
        <v>0</v>
      </c>
      <c r="AC17" s="66" t="s">
        <v>51</v>
      </c>
      <c r="AD17" s="74">
        <f t="shared" si="9"/>
        <v>45426</v>
      </c>
      <c r="AE17" s="174">
        <f>IF($AM$2="3/6 semaines",'Planning hebdo'!K136,'Planning hebdo'!B136)</f>
        <v>0.375</v>
      </c>
      <c r="AF17" s="174">
        <f>IF($AM$2="3/6 semaines",'Planning hebdo'!L136,'Planning hebdo'!C136)</f>
        <v>0.52083333333333337</v>
      </c>
      <c r="AG17" s="174">
        <f>IF($AM$2="3/6 semaines",'Planning hebdo'!M136,'Planning hebdo'!D136)</f>
        <v>0.54166666666666663</v>
      </c>
      <c r="AH17" s="174">
        <f>IF($AM$2="3/6 semaines",'Planning hebdo'!N136,'Planning hebdo'!E136)</f>
        <v>0.67708333333333337</v>
      </c>
      <c r="AI17" s="61">
        <f t="shared" si="5"/>
        <v>0.28125000000000011</v>
      </c>
      <c r="AJ17" s="77" t="s">
        <v>52</v>
      </c>
      <c r="AK17" s="78">
        <f t="shared" si="10"/>
        <v>45457</v>
      </c>
      <c r="AL17" s="174">
        <f>IF($AM$2="3/6 semaines",'Planning hebdo'!K167,'Planning hebdo'!B167)</f>
        <v>0.375</v>
      </c>
      <c r="AM17" s="174">
        <f>IF($AM$2="3/6 semaines",'Planning hebdo'!L167,'Planning hebdo'!C167)</f>
        <v>0.52083333333333337</v>
      </c>
      <c r="AN17" s="174">
        <f>IF($AM$2="3/6 semaines",'Planning hebdo'!M167,'Planning hebdo'!D167)</f>
        <v>0.54166666666666663</v>
      </c>
      <c r="AO17" s="174">
        <f>IF($AM$2="3/6 semaines",'Planning hebdo'!N167,'Planning hebdo'!E167)</f>
        <v>0.67708333333333337</v>
      </c>
      <c r="AP17" s="71">
        <f t="shared" si="0"/>
        <v>0.28125000000000011</v>
      </c>
    </row>
    <row r="18" spans="1:42">
      <c r="A18" s="62" t="s">
        <v>53</v>
      </c>
      <c r="B18" s="63">
        <v>45306</v>
      </c>
      <c r="C18" s="174">
        <f>IF($AM$2="3/6 semaines",'Planning hebdo'!K16,'Planning hebdo'!B16)</f>
        <v>0.375</v>
      </c>
      <c r="D18" s="174">
        <f>IF($AM$2="3/6 semaines",'Planning hebdo'!L16,'Planning hebdo'!C16)</f>
        <v>0.52083333333333337</v>
      </c>
      <c r="E18" s="174">
        <f>IF($AM$2="3/6 semaines",'Planning hebdo'!M16,'Planning hebdo'!D16)</f>
        <v>0.54166666666666663</v>
      </c>
      <c r="F18" s="174">
        <f>IF($AM$2="3/6 semaines",'Planning hebdo'!N16,'Planning hebdo'!E16)</f>
        <v>0.69791666666666663</v>
      </c>
      <c r="G18" s="61">
        <f t="shared" si="1"/>
        <v>0.30208333333333337</v>
      </c>
      <c r="H18" s="66" t="s">
        <v>55</v>
      </c>
      <c r="I18" s="78">
        <f t="shared" si="6"/>
        <v>45337</v>
      </c>
      <c r="J18" s="64">
        <f>IF($AM$2="3/6 semaines",'Planning hebdo'!K47,'Planning hebdo'!B47)</f>
        <v>0.375</v>
      </c>
      <c r="K18" s="64">
        <f>IF($AM$2="3/6 semaines",'Planning hebdo'!L47,'Planning hebdo'!C47)</f>
        <v>0.52083333333333337</v>
      </c>
      <c r="L18" s="64">
        <f>IF($AM$2="3/6 semaines",'Planning hebdo'!M47,'Planning hebdo'!D47)</f>
        <v>0.54166666666666663</v>
      </c>
      <c r="M18" s="64">
        <f>IF($AM$2="3/6 semaines",'Planning hebdo'!N47,'Planning hebdo'!E47)</f>
        <v>0.6875</v>
      </c>
      <c r="N18" s="61">
        <f t="shared" si="2"/>
        <v>0.29166666666666674</v>
      </c>
      <c r="O18" s="77" t="s">
        <v>52</v>
      </c>
      <c r="P18" s="78">
        <f t="shared" si="7"/>
        <v>45366</v>
      </c>
      <c r="Q18" s="64">
        <f>IF($AM$2="3/6 semaines",'Planning hebdo'!K76,'Planning hebdo'!B76)</f>
        <v>0.375</v>
      </c>
      <c r="R18" s="64">
        <f>IF($AM$2="3/6 semaines",'Planning hebdo'!L76,'Planning hebdo'!C76)</f>
        <v>0.52083333333333337</v>
      </c>
      <c r="S18" s="64">
        <f>IF($AM$2="3/6 semaines",'Planning hebdo'!M76,'Planning hebdo'!D76)</f>
        <v>0.54166666666666663</v>
      </c>
      <c r="T18" s="64">
        <f>IF($AM$2="3/6 semaines",'Planning hebdo'!N76,'Planning hebdo'!E76)</f>
        <v>0.67708333333333337</v>
      </c>
      <c r="U18" s="61">
        <f t="shared" si="3"/>
        <v>0.28125000000000011</v>
      </c>
      <c r="V18" s="74" t="s">
        <v>53</v>
      </c>
      <c r="W18" s="74">
        <f t="shared" si="8"/>
        <v>45397</v>
      </c>
      <c r="X18" s="64">
        <f>IF($AM$2="3/6 semaines",'Planning hebdo'!K107,'Planning hebdo'!B107)</f>
        <v>0.375</v>
      </c>
      <c r="Y18" s="64">
        <f>IF($AM$2="3/6 semaines",'Planning hebdo'!L107,'Planning hebdo'!C107)</f>
        <v>0.52083333333333337</v>
      </c>
      <c r="Z18" s="64">
        <f>IF($AM$2="3/6 semaines",'Planning hebdo'!M107,'Planning hebdo'!D107)</f>
        <v>0.54166666666666663</v>
      </c>
      <c r="AA18" s="64">
        <f>IF($AM$2="3/6 semaines",'Planning hebdo'!N107,'Planning hebdo'!E107)</f>
        <v>0.69791666666666663</v>
      </c>
      <c r="AB18" s="61">
        <f t="shared" si="4"/>
        <v>0.30208333333333337</v>
      </c>
      <c r="AC18" s="66" t="s">
        <v>51</v>
      </c>
      <c r="AD18" s="74">
        <f t="shared" si="9"/>
        <v>45427</v>
      </c>
      <c r="AE18" s="174">
        <f>IF($AM$2="3/6 semaines",'Planning hebdo'!K137,'Planning hebdo'!B137)</f>
        <v>0.35416666666666669</v>
      </c>
      <c r="AF18" s="174">
        <f>IF($AM$2="3/6 semaines",'Planning hebdo'!L137,'Planning hebdo'!C137)</f>
        <v>0.52083333333333337</v>
      </c>
      <c r="AG18" s="174">
        <f>IF($AM$2="3/6 semaines",'Planning hebdo'!M137,'Planning hebdo'!D137)</f>
        <v>0.54166666666666663</v>
      </c>
      <c r="AH18" s="174">
        <f>IF($AM$2="3/6 semaines",'Planning hebdo'!N137,'Planning hebdo'!E137)</f>
        <v>0.67708333333333337</v>
      </c>
      <c r="AI18" s="61">
        <f t="shared" si="5"/>
        <v>0.30208333333333337</v>
      </c>
      <c r="AJ18" s="72" t="s">
        <v>54</v>
      </c>
      <c r="AK18" s="73">
        <f t="shared" si="10"/>
        <v>45458</v>
      </c>
      <c r="AL18" s="174">
        <f>IF($AM$2="3/6 semaines",'Planning hebdo'!K168,'Planning hebdo'!B168)</f>
        <v>0</v>
      </c>
      <c r="AM18" s="174">
        <f>IF($AM$2="3/6 semaines",'Planning hebdo'!L168,'Planning hebdo'!C168)</f>
        <v>0</v>
      </c>
      <c r="AN18" s="174">
        <f>IF($AM$2="3/6 semaines",'Planning hebdo'!M168,'Planning hebdo'!D168)</f>
        <v>0</v>
      </c>
      <c r="AO18" s="174">
        <f>IF($AM$2="3/6 semaines",'Planning hebdo'!N168,'Planning hebdo'!E168)</f>
        <v>0</v>
      </c>
      <c r="AP18" s="71">
        <f t="shared" si="0"/>
        <v>0</v>
      </c>
    </row>
    <row r="19" spans="1:42">
      <c r="A19" s="66" t="s">
        <v>51</v>
      </c>
      <c r="B19" s="63">
        <v>45307</v>
      </c>
      <c r="C19" s="174">
        <f>IF($AM$2="3/6 semaines",'Planning hebdo'!K17,'Planning hebdo'!B17)</f>
        <v>0.375</v>
      </c>
      <c r="D19" s="174">
        <f>IF($AM$2="3/6 semaines",'Planning hebdo'!L17,'Planning hebdo'!C17)</f>
        <v>0.52083333333333337</v>
      </c>
      <c r="E19" s="174">
        <f>IF($AM$2="3/6 semaines",'Planning hebdo'!M17,'Planning hebdo'!D17)</f>
        <v>0.54166666666666663</v>
      </c>
      <c r="F19" s="174">
        <f>IF($AM$2="3/6 semaines",'Planning hebdo'!N17,'Planning hebdo'!E17)</f>
        <v>0.67708333333333337</v>
      </c>
      <c r="G19" s="61">
        <f t="shared" si="1"/>
        <v>0.28125000000000011</v>
      </c>
      <c r="H19" s="66" t="s">
        <v>52</v>
      </c>
      <c r="I19" s="78">
        <f t="shared" si="6"/>
        <v>45338</v>
      </c>
      <c r="J19" s="64">
        <f>IF($AM$2="3/6 semaines",'Planning hebdo'!K48,'Planning hebdo'!B48)</f>
        <v>0.375</v>
      </c>
      <c r="K19" s="64">
        <f>IF($AM$2="3/6 semaines",'Planning hebdo'!L48,'Planning hebdo'!C48)</f>
        <v>0.52083333333333337</v>
      </c>
      <c r="L19" s="64">
        <f>IF($AM$2="3/6 semaines",'Planning hebdo'!M48,'Planning hebdo'!D48)</f>
        <v>0.54166666666666663</v>
      </c>
      <c r="M19" s="64">
        <f>IF($AM$2="3/6 semaines",'Planning hebdo'!N48,'Planning hebdo'!E48)</f>
        <v>0.67708333333333337</v>
      </c>
      <c r="N19" s="61">
        <f t="shared" si="2"/>
        <v>0.28125000000000011</v>
      </c>
      <c r="O19" s="72" t="s">
        <v>54</v>
      </c>
      <c r="P19" s="73">
        <f t="shared" si="7"/>
        <v>45367</v>
      </c>
      <c r="Q19" s="64">
        <f>IF($AM$2="3/6 semaines",'Planning hebdo'!K77,'Planning hebdo'!B77)</f>
        <v>0</v>
      </c>
      <c r="R19" s="64">
        <f>IF($AM$2="3/6 semaines",'Planning hebdo'!L77,'Planning hebdo'!C77)</f>
        <v>0</v>
      </c>
      <c r="S19" s="64">
        <f>IF($AM$2="3/6 semaines",'Planning hebdo'!M77,'Planning hebdo'!D77)</f>
        <v>0</v>
      </c>
      <c r="T19" s="64">
        <f>IF($AM$2="3/6 semaines",'Planning hebdo'!N77,'Planning hebdo'!E77)</f>
        <v>0</v>
      </c>
      <c r="U19" s="61">
        <f t="shared" si="3"/>
        <v>0</v>
      </c>
      <c r="V19" s="74" t="s">
        <v>51</v>
      </c>
      <c r="W19" s="74">
        <f t="shared" si="8"/>
        <v>45398</v>
      </c>
      <c r="X19" s="64">
        <f>IF($AM$2="3/6 semaines",'Planning hebdo'!K108,'Planning hebdo'!B108)</f>
        <v>0.375</v>
      </c>
      <c r="Y19" s="64">
        <f>IF($AM$2="3/6 semaines",'Planning hebdo'!L108,'Planning hebdo'!C108)</f>
        <v>0.52083333333333337</v>
      </c>
      <c r="Z19" s="64">
        <f>IF($AM$2="3/6 semaines",'Planning hebdo'!M108,'Planning hebdo'!D108)</f>
        <v>0.54166666666666663</v>
      </c>
      <c r="AA19" s="64">
        <f>IF($AM$2="3/6 semaines",'Planning hebdo'!N108,'Planning hebdo'!E108)</f>
        <v>0.67708333333333337</v>
      </c>
      <c r="AB19" s="61">
        <f t="shared" si="4"/>
        <v>0.28125000000000011</v>
      </c>
      <c r="AC19" s="66" t="s">
        <v>55</v>
      </c>
      <c r="AD19" s="74">
        <f t="shared" si="9"/>
        <v>45428</v>
      </c>
      <c r="AE19" s="174">
        <f>IF($AM$2="3/6 semaines",'Planning hebdo'!K138,'Planning hebdo'!B138)</f>
        <v>0.375</v>
      </c>
      <c r="AF19" s="174">
        <f>IF($AM$2="3/6 semaines",'Planning hebdo'!L138,'Planning hebdo'!C138)</f>
        <v>0.52083333333333337</v>
      </c>
      <c r="AG19" s="174">
        <f>IF($AM$2="3/6 semaines",'Planning hebdo'!M138,'Planning hebdo'!D138)</f>
        <v>0.54166666666666663</v>
      </c>
      <c r="AH19" s="174">
        <f>IF($AM$2="3/6 semaines",'Planning hebdo'!N138,'Planning hebdo'!E138)</f>
        <v>0.6875</v>
      </c>
      <c r="AI19" s="61">
        <f t="shared" si="5"/>
        <v>0.29166666666666674</v>
      </c>
      <c r="AJ19" s="72" t="s">
        <v>56</v>
      </c>
      <c r="AK19" s="73">
        <f t="shared" si="10"/>
        <v>45459</v>
      </c>
      <c r="AL19" s="174">
        <f>IF($AM$2="3/6 semaines",'Planning hebdo'!K169,'Planning hebdo'!B169)</f>
        <v>0</v>
      </c>
      <c r="AM19" s="174">
        <f>IF($AM$2="3/6 semaines",'Planning hebdo'!L169,'Planning hebdo'!C169)</f>
        <v>0</v>
      </c>
      <c r="AN19" s="174">
        <f>IF($AM$2="3/6 semaines",'Planning hebdo'!M169,'Planning hebdo'!D169)</f>
        <v>0</v>
      </c>
      <c r="AO19" s="174">
        <f>IF($AM$2="3/6 semaines",'Planning hebdo'!N169,'Planning hebdo'!E169)</f>
        <v>0</v>
      </c>
      <c r="AP19" s="71">
        <f t="shared" si="0"/>
        <v>0</v>
      </c>
    </row>
    <row r="20" spans="1:42">
      <c r="A20" s="66" t="s">
        <v>51</v>
      </c>
      <c r="B20" s="63">
        <v>45308</v>
      </c>
      <c r="C20" s="174">
        <f>IF($AM$2="3/6 semaines",'Planning hebdo'!K18,'Planning hebdo'!B18)</f>
        <v>0.35416666666666669</v>
      </c>
      <c r="D20" s="174">
        <f>IF($AM$2="3/6 semaines",'Planning hebdo'!L18,'Planning hebdo'!C18)</f>
        <v>0.52083333333333337</v>
      </c>
      <c r="E20" s="174">
        <f>IF($AM$2="3/6 semaines",'Planning hebdo'!M18,'Planning hebdo'!D18)</f>
        <v>0.54166666666666663</v>
      </c>
      <c r="F20" s="174">
        <f>IF($AM$2="3/6 semaines",'Planning hebdo'!N18,'Planning hebdo'!E18)</f>
        <v>0.67708333333333337</v>
      </c>
      <c r="G20" s="61">
        <f t="shared" si="1"/>
        <v>0.30208333333333337</v>
      </c>
      <c r="H20" s="72" t="s">
        <v>54</v>
      </c>
      <c r="I20" s="73">
        <f t="shared" si="6"/>
        <v>45339</v>
      </c>
      <c r="J20" s="64">
        <f>IF($AM$2="3/6 semaines",'Planning hebdo'!K49,'Planning hebdo'!B49)</f>
        <v>0</v>
      </c>
      <c r="K20" s="64">
        <f>IF($AM$2="3/6 semaines",'Planning hebdo'!L49,'Planning hebdo'!C49)</f>
        <v>0</v>
      </c>
      <c r="L20" s="64">
        <f>IF($AM$2="3/6 semaines",'Planning hebdo'!M49,'Planning hebdo'!D49)</f>
        <v>0</v>
      </c>
      <c r="M20" s="64">
        <f>IF($AM$2="3/6 semaines",'Planning hebdo'!N49,'Planning hebdo'!E49)</f>
        <v>0</v>
      </c>
      <c r="N20" s="61">
        <f t="shared" si="2"/>
        <v>0</v>
      </c>
      <c r="O20" s="72" t="s">
        <v>56</v>
      </c>
      <c r="P20" s="73">
        <f t="shared" si="7"/>
        <v>45368</v>
      </c>
      <c r="Q20" s="64">
        <f>IF($AM$2="3/6 semaines",'Planning hebdo'!K78,'Planning hebdo'!B78)</f>
        <v>0</v>
      </c>
      <c r="R20" s="64">
        <f>IF($AM$2="3/6 semaines",'Planning hebdo'!L78,'Planning hebdo'!C78)</f>
        <v>0</v>
      </c>
      <c r="S20" s="64">
        <f>IF($AM$2="3/6 semaines",'Planning hebdo'!M78,'Planning hebdo'!D78)</f>
        <v>0</v>
      </c>
      <c r="T20" s="64">
        <f>IF($AM$2="3/6 semaines",'Planning hebdo'!N78,'Planning hebdo'!E78)</f>
        <v>0</v>
      </c>
      <c r="U20" s="61">
        <f t="shared" si="3"/>
        <v>0</v>
      </c>
      <c r="V20" s="74" t="s">
        <v>51</v>
      </c>
      <c r="W20" s="74">
        <f t="shared" si="8"/>
        <v>45399</v>
      </c>
      <c r="X20" s="64">
        <f>IF($AM$2="3/6 semaines",'Planning hebdo'!K109,'Planning hebdo'!B109)</f>
        <v>0.35416666666666669</v>
      </c>
      <c r="Y20" s="64">
        <f>IF($AM$2="3/6 semaines",'Planning hebdo'!L109,'Planning hebdo'!C109)</f>
        <v>0.52083333333333337</v>
      </c>
      <c r="Z20" s="64">
        <f>IF($AM$2="3/6 semaines",'Planning hebdo'!M109,'Planning hebdo'!D109)</f>
        <v>0.54166666666666663</v>
      </c>
      <c r="AA20" s="64">
        <f>IF($AM$2="3/6 semaines",'Planning hebdo'!N109,'Planning hebdo'!E109)</f>
        <v>0.67708333333333337</v>
      </c>
      <c r="AB20" s="61">
        <f t="shared" si="4"/>
        <v>0.30208333333333337</v>
      </c>
      <c r="AC20" s="77" t="s">
        <v>52</v>
      </c>
      <c r="AD20" s="78">
        <f t="shared" si="9"/>
        <v>45429</v>
      </c>
      <c r="AE20" s="174">
        <f>IF($AM$2="3/6 semaines",'Planning hebdo'!K139,'Planning hebdo'!B139)</f>
        <v>0.375</v>
      </c>
      <c r="AF20" s="174">
        <f>IF($AM$2="3/6 semaines",'Planning hebdo'!L139,'Planning hebdo'!C139)</f>
        <v>0.52083333333333337</v>
      </c>
      <c r="AG20" s="174">
        <f>IF($AM$2="3/6 semaines",'Planning hebdo'!M139,'Planning hebdo'!D139)</f>
        <v>0.54166666666666663</v>
      </c>
      <c r="AH20" s="174">
        <f>IF($AM$2="3/6 semaines",'Planning hebdo'!N139,'Planning hebdo'!E139)</f>
        <v>0.67708333333333337</v>
      </c>
      <c r="AI20" s="61">
        <f t="shared" si="5"/>
        <v>0.28125000000000011</v>
      </c>
      <c r="AJ20" s="66" t="s">
        <v>53</v>
      </c>
      <c r="AK20" s="74">
        <f t="shared" si="10"/>
        <v>45460</v>
      </c>
      <c r="AL20" s="174">
        <f>IF($AM$2="3/6 semaines",'Planning hebdo'!K2,'Planning hebdo'!B2)</f>
        <v>0.375</v>
      </c>
      <c r="AM20" s="174">
        <f>IF($AM$2="3/6 semaines",'Planning hebdo'!L2,'Planning hebdo'!C2)</f>
        <v>0.52083333333333337</v>
      </c>
      <c r="AN20" s="174">
        <f>IF($AM$2="3/6 semaines",'Planning hebdo'!M2,'Planning hebdo'!D2)</f>
        <v>0.54166666666666663</v>
      </c>
      <c r="AO20" s="174">
        <f>IF($AM$2="3/6 semaines",'Planning hebdo'!N2,'Planning hebdo'!E2)</f>
        <v>0.69791666666666663</v>
      </c>
      <c r="AP20" s="71">
        <f t="shared" si="0"/>
        <v>0.30208333333333337</v>
      </c>
    </row>
    <row r="21" spans="1:42">
      <c r="A21" s="66" t="s">
        <v>55</v>
      </c>
      <c r="B21" s="63">
        <v>45309</v>
      </c>
      <c r="C21" s="174">
        <f>IF($AM$2="3/6 semaines",'Planning hebdo'!K19,'Planning hebdo'!B19)</f>
        <v>0.375</v>
      </c>
      <c r="D21" s="174">
        <f>IF($AM$2="3/6 semaines",'Planning hebdo'!L19,'Planning hebdo'!C19)</f>
        <v>0.52083333333333337</v>
      </c>
      <c r="E21" s="174">
        <f>IF($AM$2="3/6 semaines",'Planning hebdo'!M19,'Planning hebdo'!D19)</f>
        <v>0.54166666666666663</v>
      </c>
      <c r="F21" s="174">
        <f>IF($AM$2="3/6 semaines",'Planning hebdo'!N19,'Planning hebdo'!E19)</f>
        <v>0.6875</v>
      </c>
      <c r="G21" s="61">
        <f t="shared" si="1"/>
        <v>0.29166666666666674</v>
      </c>
      <c r="H21" s="72" t="s">
        <v>56</v>
      </c>
      <c r="I21" s="73">
        <f t="shared" si="6"/>
        <v>45340</v>
      </c>
      <c r="J21" s="64">
        <f>IF($AM$2="3/6 semaines",'Planning hebdo'!K50,'Planning hebdo'!B50)</f>
        <v>0</v>
      </c>
      <c r="K21" s="64">
        <f>IF($AM$2="3/6 semaines",'Planning hebdo'!L50,'Planning hebdo'!C50)</f>
        <v>0</v>
      </c>
      <c r="L21" s="64">
        <f>IF($AM$2="3/6 semaines",'Planning hebdo'!M50,'Planning hebdo'!D50)</f>
        <v>0</v>
      </c>
      <c r="M21" s="64">
        <f>IF($AM$2="3/6 semaines",'Planning hebdo'!N50,'Planning hebdo'!E50)</f>
        <v>0</v>
      </c>
      <c r="N21" s="61">
        <f t="shared" si="2"/>
        <v>0</v>
      </c>
      <c r="O21" s="66" t="s">
        <v>53</v>
      </c>
      <c r="P21" s="74">
        <f t="shared" si="7"/>
        <v>45369</v>
      </c>
      <c r="Q21" s="64">
        <f>IF($AM$2="3/6 semaines",'Planning hebdo'!K79,'Planning hebdo'!B79)</f>
        <v>0.375</v>
      </c>
      <c r="R21" s="64">
        <f>IF($AM$2="3/6 semaines",'Planning hebdo'!L79,'Planning hebdo'!C79)</f>
        <v>0.52083333333333337</v>
      </c>
      <c r="S21" s="64">
        <f>IF($AM$2="3/6 semaines",'Planning hebdo'!M79,'Planning hebdo'!D79)</f>
        <v>0.54166666666666663</v>
      </c>
      <c r="T21" s="64">
        <f>IF($AM$2="3/6 semaines",'Planning hebdo'!N79,'Planning hebdo'!E79)</f>
        <v>0.69791666666666663</v>
      </c>
      <c r="U21" s="61">
        <f t="shared" si="3"/>
        <v>0.30208333333333337</v>
      </c>
      <c r="V21" s="74" t="s">
        <v>55</v>
      </c>
      <c r="W21" s="74">
        <f t="shared" si="8"/>
        <v>45400</v>
      </c>
      <c r="X21" s="64">
        <f>IF($AM$2="3/6 semaines",'Planning hebdo'!K110,'Planning hebdo'!B110)</f>
        <v>0.375</v>
      </c>
      <c r="Y21" s="64">
        <f>IF($AM$2="3/6 semaines",'Planning hebdo'!L110,'Planning hebdo'!C110)</f>
        <v>0.52083333333333337</v>
      </c>
      <c r="Z21" s="64">
        <f>IF($AM$2="3/6 semaines",'Planning hebdo'!M110,'Planning hebdo'!D110)</f>
        <v>0.54166666666666663</v>
      </c>
      <c r="AA21" s="64">
        <f>IF($AM$2="3/6 semaines",'Planning hebdo'!N110,'Planning hebdo'!E110)</f>
        <v>0.6875</v>
      </c>
      <c r="AB21" s="61">
        <f t="shared" si="4"/>
        <v>0.29166666666666674</v>
      </c>
      <c r="AC21" s="72" t="s">
        <v>54</v>
      </c>
      <c r="AD21" s="73">
        <f t="shared" si="9"/>
        <v>45430</v>
      </c>
      <c r="AE21" s="174">
        <f>IF($AM$2="3/6 semaines",'Planning hebdo'!K140,'Planning hebdo'!B140)</f>
        <v>0</v>
      </c>
      <c r="AF21" s="174">
        <f>IF($AM$2="3/6 semaines",'Planning hebdo'!L140,'Planning hebdo'!C140)</f>
        <v>0</v>
      </c>
      <c r="AG21" s="174">
        <f>IF($AM$2="3/6 semaines",'Planning hebdo'!M140,'Planning hebdo'!D140)</f>
        <v>0</v>
      </c>
      <c r="AH21" s="174">
        <f>IF($AM$2="3/6 semaines",'Planning hebdo'!N140,'Planning hebdo'!E140)</f>
        <v>0</v>
      </c>
      <c r="AI21" s="61">
        <f t="shared" si="5"/>
        <v>0</v>
      </c>
      <c r="AJ21" s="66" t="s">
        <v>51</v>
      </c>
      <c r="AK21" s="74">
        <f t="shared" si="10"/>
        <v>45461</v>
      </c>
      <c r="AL21" s="174">
        <f>IF($AM$2="3/6 semaines",'Planning hebdo'!K3,'Planning hebdo'!B3)</f>
        <v>0.375</v>
      </c>
      <c r="AM21" s="174">
        <f>IF($AM$2="3/6 semaines",'Planning hebdo'!L3,'Planning hebdo'!C3)</f>
        <v>0.52083333333333337</v>
      </c>
      <c r="AN21" s="174">
        <f>IF($AM$2="3/6 semaines",'Planning hebdo'!M3,'Planning hebdo'!D3)</f>
        <v>0.54166666666666663</v>
      </c>
      <c r="AO21" s="174">
        <f>IF($AM$2="3/6 semaines",'Planning hebdo'!N3,'Planning hebdo'!E3)</f>
        <v>0.67708333333333337</v>
      </c>
      <c r="AP21" s="71">
        <f t="shared" si="0"/>
        <v>0.28125000000000011</v>
      </c>
    </row>
    <row r="22" spans="1:42">
      <c r="A22" s="66" t="s">
        <v>52</v>
      </c>
      <c r="B22" s="63">
        <v>45310</v>
      </c>
      <c r="C22" s="174">
        <f>IF($AM$2="3/6 semaines",'Planning hebdo'!K20,'Planning hebdo'!B20)</f>
        <v>0.375</v>
      </c>
      <c r="D22" s="174">
        <f>IF($AM$2="3/6 semaines",'Planning hebdo'!L20,'Planning hebdo'!C20)</f>
        <v>0.52083333333333337</v>
      </c>
      <c r="E22" s="174">
        <f>IF($AM$2="3/6 semaines",'Planning hebdo'!M20,'Planning hebdo'!D20)</f>
        <v>0.54166666666666663</v>
      </c>
      <c r="F22" s="174">
        <f>IF($AM$2="3/6 semaines",'Planning hebdo'!N20,'Planning hebdo'!E20)</f>
        <v>0.67708333333333337</v>
      </c>
      <c r="G22" s="61">
        <f t="shared" si="1"/>
        <v>0.28125000000000011</v>
      </c>
      <c r="H22" s="66" t="s">
        <v>53</v>
      </c>
      <c r="I22" s="74">
        <f t="shared" si="6"/>
        <v>45341</v>
      </c>
      <c r="J22" s="64">
        <f>IF($AM$2="3/6 semaines",'Planning hebdo'!K51,'Planning hebdo'!B51)</f>
        <v>0.375</v>
      </c>
      <c r="K22" s="64">
        <f>IF($AM$2="3/6 semaines",'Planning hebdo'!L51,'Planning hebdo'!C51)</f>
        <v>0.52083333333333337</v>
      </c>
      <c r="L22" s="64">
        <f>IF($AM$2="3/6 semaines",'Planning hebdo'!M51,'Planning hebdo'!D51)</f>
        <v>0.54166666666666663</v>
      </c>
      <c r="M22" s="64">
        <f>IF($AM$2="3/6 semaines",'Planning hebdo'!N51,'Planning hebdo'!E51)</f>
        <v>0.69791666666666663</v>
      </c>
      <c r="N22" s="61">
        <f t="shared" si="2"/>
        <v>0.30208333333333337</v>
      </c>
      <c r="O22" s="66" t="s">
        <v>51</v>
      </c>
      <c r="P22" s="74">
        <f t="shared" si="7"/>
        <v>45370</v>
      </c>
      <c r="Q22" s="64">
        <f>IF($AM$2="3/6 semaines",'Planning hebdo'!K80,'Planning hebdo'!B80)</f>
        <v>0.375</v>
      </c>
      <c r="R22" s="64">
        <f>IF($AM$2="3/6 semaines",'Planning hebdo'!L80,'Planning hebdo'!C80)</f>
        <v>0.52083333333333337</v>
      </c>
      <c r="S22" s="64">
        <f>IF($AM$2="3/6 semaines",'Planning hebdo'!M80,'Planning hebdo'!D80)</f>
        <v>0.54166666666666663</v>
      </c>
      <c r="T22" s="64">
        <f>IF($AM$2="3/6 semaines",'Planning hebdo'!N80,'Planning hebdo'!E80)</f>
        <v>0.67708333333333337</v>
      </c>
      <c r="U22" s="61">
        <f t="shared" si="3"/>
        <v>0.28125000000000011</v>
      </c>
      <c r="V22" s="74" t="s">
        <v>52</v>
      </c>
      <c r="W22" s="74">
        <f t="shared" si="8"/>
        <v>45401</v>
      </c>
      <c r="X22" s="64">
        <f>IF($AM$2="3/6 semaines",'Planning hebdo'!K111,'Planning hebdo'!B111)</f>
        <v>0.375</v>
      </c>
      <c r="Y22" s="64">
        <f>IF($AM$2="3/6 semaines",'Planning hebdo'!L111,'Planning hebdo'!C111)</f>
        <v>0.52083333333333337</v>
      </c>
      <c r="Z22" s="64">
        <f>IF($AM$2="3/6 semaines",'Planning hebdo'!M111,'Planning hebdo'!D111)</f>
        <v>0.54166666666666663</v>
      </c>
      <c r="AA22" s="64">
        <f>IF($AM$2="3/6 semaines",'Planning hebdo'!N111,'Planning hebdo'!E111)</f>
        <v>0.67708333333333337</v>
      </c>
      <c r="AB22" s="61">
        <f t="shared" si="4"/>
        <v>0.28125000000000011</v>
      </c>
      <c r="AC22" s="72" t="s">
        <v>56</v>
      </c>
      <c r="AD22" s="73">
        <f t="shared" si="9"/>
        <v>45431</v>
      </c>
      <c r="AE22" s="174">
        <f>IF($AM$2="3/6 semaines",'Planning hebdo'!K141,'Planning hebdo'!B141)</f>
        <v>0</v>
      </c>
      <c r="AF22" s="174">
        <f>IF($AM$2="3/6 semaines",'Planning hebdo'!L141,'Planning hebdo'!C141)</f>
        <v>0</v>
      </c>
      <c r="AG22" s="174">
        <f>IF($AM$2="3/6 semaines",'Planning hebdo'!M141,'Planning hebdo'!D141)</f>
        <v>0</v>
      </c>
      <c r="AH22" s="174">
        <f>IF($AM$2="3/6 semaines",'Planning hebdo'!N141,'Planning hebdo'!E141)</f>
        <v>0</v>
      </c>
      <c r="AI22" s="61">
        <f t="shared" si="5"/>
        <v>0</v>
      </c>
      <c r="AJ22" s="66" t="s">
        <v>51</v>
      </c>
      <c r="AK22" s="74">
        <f t="shared" si="10"/>
        <v>45462</v>
      </c>
      <c r="AL22" s="174">
        <f>IF($AM$2="3/6 semaines",'Planning hebdo'!K4,'Planning hebdo'!B4)</f>
        <v>0.35416666666666669</v>
      </c>
      <c r="AM22" s="174">
        <f>IF($AM$2="3/6 semaines",'Planning hebdo'!L4,'Planning hebdo'!C4)</f>
        <v>0.52083333333333337</v>
      </c>
      <c r="AN22" s="174">
        <f>IF($AM$2="3/6 semaines",'Planning hebdo'!M4,'Planning hebdo'!D4)</f>
        <v>0.54166666666666663</v>
      </c>
      <c r="AO22" s="174">
        <f>IF($AM$2="3/6 semaines",'Planning hebdo'!N4,'Planning hebdo'!E4)</f>
        <v>0.67708333333333337</v>
      </c>
      <c r="AP22" s="71">
        <f t="shared" si="0"/>
        <v>0.30208333333333337</v>
      </c>
    </row>
    <row r="23" spans="1:42">
      <c r="A23" s="73" t="s">
        <v>54</v>
      </c>
      <c r="B23" s="73">
        <v>45311</v>
      </c>
      <c r="C23" s="174">
        <f>IF($AM$2="3/6 semaines",'Planning hebdo'!K21,'Planning hebdo'!B21)</f>
        <v>0</v>
      </c>
      <c r="D23" s="174">
        <f>IF($AM$2="3/6 semaines",'Planning hebdo'!L21,'Planning hebdo'!C21)</f>
        <v>0</v>
      </c>
      <c r="E23" s="174">
        <f>IF($AM$2="3/6 semaines",'Planning hebdo'!M21,'Planning hebdo'!D21)</f>
        <v>0</v>
      </c>
      <c r="F23" s="174">
        <f>IF($AM$2="3/6 semaines",'Planning hebdo'!N21,'Planning hebdo'!E21)</f>
        <v>0</v>
      </c>
      <c r="G23" s="61">
        <f t="shared" si="1"/>
        <v>0</v>
      </c>
      <c r="H23" s="66" t="s">
        <v>51</v>
      </c>
      <c r="I23" s="74">
        <f t="shared" si="6"/>
        <v>45342</v>
      </c>
      <c r="J23" s="64">
        <f>IF($AM$2="3/6 semaines",'Planning hebdo'!K52,'Planning hebdo'!B52)</f>
        <v>0.375</v>
      </c>
      <c r="K23" s="64">
        <f>IF($AM$2="3/6 semaines",'Planning hebdo'!L52,'Planning hebdo'!C52)</f>
        <v>0.52083333333333337</v>
      </c>
      <c r="L23" s="64">
        <f>IF($AM$2="3/6 semaines",'Planning hebdo'!M52,'Planning hebdo'!D52)</f>
        <v>0.54166666666666663</v>
      </c>
      <c r="M23" s="64">
        <f>IF($AM$2="3/6 semaines",'Planning hebdo'!N52,'Planning hebdo'!E52)</f>
        <v>0.67708333333333337</v>
      </c>
      <c r="N23" s="61">
        <f t="shared" si="2"/>
        <v>0.28125000000000011</v>
      </c>
      <c r="O23" s="66" t="s">
        <v>51</v>
      </c>
      <c r="P23" s="74">
        <f t="shared" si="7"/>
        <v>45371</v>
      </c>
      <c r="Q23" s="64">
        <f>IF($AM$2="3/6 semaines",'Planning hebdo'!K81,'Planning hebdo'!B81)</f>
        <v>0.35416666666666669</v>
      </c>
      <c r="R23" s="64">
        <f>IF($AM$2="3/6 semaines",'Planning hebdo'!L81,'Planning hebdo'!C81)</f>
        <v>0.52083333333333337</v>
      </c>
      <c r="S23" s="64">
        <f>IF($AM$2="3/6 semaines",'Planning hebdo'!M81,'Planning hebdo'!D81)</f>
        <v>0.54166666666666663</v>
      </c>
      <c r="T23" s="64">
        <f>IF($AM$2="3/6 semaines",'Planning hebdo'!N81,'Planning hebdo'!E81)</f>
        <v>0.67708333333333337</v>
      </c>
      <c r="U23" s="61">
        <f t="shared" si="3"/>
        <v>0.30208333333333337</v>
      </c>
      <c r="V23" s="72" t="s">
        <v>54</v>
      </c>
      <c r="W23" s="73">
        <f t="shared" si="8"/>
        <v>45402</v>
      </c>
      <c r="X23" s="64">
        <f>IF($AM$2="3/6 semaines",'Planning hebdo'!K112,'Planning hebdo'!B112)</f>
        <v>0</v>
      </c>
      <c r="Y23" s="64">
        <f>IF($AM$2="3/6 semaines",'Planning hebdo'!L112,'Planning hebdo'!C112)</f>
        <v>0</v>
      </c>
      <c r="Z23" s="64">
        <f>IF($AM$2="3/6 semaines",'Planning hebdo'!M112,'Planning hebdo'!D112)</f>
        <v>0</v>
      </c>
      <c r="AA23" s="64">
        <f>IF($AM$2="3/6 semaines",'Planning hebdo'!N112,'Planning hebdo'!E112)</f>
        <v>0</v>
      </c>
      <c r="AB23" s="61">
        <f t="shared" si="4"/>
        <v>0</v>
      </c>
      <c r="AC23" s="67" t="s">
        <v>53</v>
      </c>
      <c r="AD23" s="68">
        <f t="shared" si="9"/>
        <v>45432</v>
      </c>
      <c r="AE23" s="174"/>
      <c r="AF23" s="174"/>
      <c r="AG23" s="174"/>
      <c r="AH23" s="174"/>
      <c r="AI23" s="61">
        <f t="shared" si="5"/>
        <v>0</v>
      </c>
      <c r="AJ23" s="66" t="s">
        <v>55</v>
      </c>
      <c r="AK23" s="74">
        <f t="shared" si="10"/>
        <v>45463</v>
      </c>
      <c r="AL23" s="174">
        <f>IF($AM$2="3/6 semaines",'Planning hebdo'!K5,'Planning hebdo'!B5)</f>
        <v>0.375</v>
      </c>
      <c r="AM23" s="174">
        <f>IF($AM$2="3/6 semaines",'Planning hebdo'!L5,'Planning hebdo'!C5)</f>
        <v>0.52083333333333337</v>
      </c>
      <c r="AN23" s="174">
        <f>IF($AM$2="3/6 semaines",'Planning hebdo'!M5,'Planning hebdo'!D5)</f>
        <v>0.54166666666666663</v>
      </c>
      <c r="AO23" s="174">
        <f>IF($AM$2="3/6 semaines",'Planning hebdo'!N5,'Planning hebdo'!E5)</f>
        <v>0.6875</v>
      </c>
      <c r="AP23" s="71">
        <f t="shared" si="0"/>
        <v>0.29166666666666674</v>
      </c>
    </row>
    <row r="24" spans="1:42">
      <c r="A24" s="73" t="s">
        <v>56</v>
      </c>
      <c r="B24" s="73">
        <v>45312</v>
      </c>
      <c r="C24" s="174">
        <f>IF($AM$2="3/6 semaines",'Planning hebdo'!K22,'Planning hebdo'!B22)</f>
        <v>0</v>
      </c>
      <c r="D24" s="174">
        <f>IF($AM$2="3/6 semaines",'Planning hebdo'!L22,'Planning hebdo'!C22)</f>
        <v>0</v>
      </c>
      <c r="E24" s="174">
        <f>IF($AM$2="3/6 semaines",'Planning hebdo'!M22,'Planning hebdo'!D22)</f>
        <v>0</v>
      </c>
      <c r="F24" s="174">
        <f>IF($AM$2="3/6 semaines",'Planning hebdo'!N22,'Planning hebdo'!E22)</f>
        <v>0</v>
      </c>
      <c r="G24" s="61">
        <f t="shared" si="1"/>
        <v>0</v>
      </c>
      <c r="H24" s="66" t="s">
        <v>51</v>
      </c>
      <c r="I24" s="74">
        <f t="shared" si="6"/>
        <v>45343</v>
      </c>
      <c r="J24" s="64">
        <f>IF($AM$2="3/6 semaines",'Planning hebdo'!K53,'Planning hebdo'!B53)</f>
        <v>0.35416666666666669</v>
      </c>
      <c r="K24" s="64">
        <f>IF($AM$2="3/6 semaines",'Planning hebdo'!L53,'Planning hebdo'!C53)</f>
        <v>0.52083333333333337</v>
      </c>
      <c r="L24" s="64">
        <f>IF($AM$2="3/6 semaines",'Planning hebdo'!M53,'Planning hebdo'!D53)</f>
        <v>0.54166666666666663</v>
      </c>
      <c r="M24" s="64">
        <f>IF($AM$2="3/6 semaines",'Planning hebdo'!N53,'Planning hebdo'!E53)</f>
        <v>0.67708333333333337</v>
      </c>
      <c r="N24" s="61">
        <f t="shared" si="2"/>
        <v>0.30208333333333337</v>
      </c>
      <c r="O24" s="66" t="s">
        <v>55</v>
      </c>
      <c r="P24" s="74">
        <f t="shared" si="7"/>
        <v>45372</v>
      </c>
      <c r="Q24" s="64">
        <f>IF($AM$2="3/6 semaines",'Planning hebdo'!K82,'Planning hebdo'!B82)</f>
        <v>0.375</v>
      </c>
      <c r="R24" s="64">
        <f>IF($AM$2="3/6 semaines",'Planning hebdo'!L82,'Planning hebdo'!C82)</f>
        <v>0.52083333333333337</v>
      </c>
      <c r="S24" s="64">
        <f>IF($AM$2="3/6 semaines",'Planning hebdo'!M82,'Planning hebdo'!D82)</f>
        <v>0.54166666666666663</v>
      </c>
      <c r="T24" s="64">
        <f>IF($AM$2="3/6 semaines",'Planning hebdo'!N82,'Planning hebdo'!E82)</f>
        <v>0.6875</v>
      </c>
      <c r="U24" s="61">
        <f t="shared" si="3"/>
        <v>0.29166666666666674</v>
      </c>
      <c r="V24" s="72" t="s">
        <v>56</v>
      </c>
      <c r="W24" s="73">
        <f t="shared" si="8"/>
        <v>45403</v>
      </c>
      <c r="X24" s="64">
        <f>IF($AM$2="3/6 semaines",'Planning hebdo'!K113,'Planning hebdo'!B113)</f>
        <v>0</v>
      </c>
      <c r="Y24" s="64">
        <f>IF($AM$2="3/6 semaines",'Planning hebdo'!L113,'Planning hebdo'!C113)</f>
        <v>0</v>
      </c>
      <c r="Z24" s="64">
        <f>IF($AM$2="3/6 semaines",'Planning hebdo'!M113,'Planning hebdo'!D113)</f>
        <v>0</v>
      </c>
      <c r="AA24" s="64">
        <f>IF($AM$2="3/6 semaines",'Planning hebdo'!N113,'Planning hebdo'!E113)</f>
        <v>0</v>
      </c>
      <c r="AB24" s="61">
        <f t="shared" si="4"/>
        <v>0</v>
      </c>
      <c r="AC24" s="66" t="s">
        <v>51</v>
      </c>
      <c r="AD24" s="74">
        <f t="shared" si="9"/>
        <v>45433</v>
      </c>
      <c r="AE24" s="174">
        <f>IF($AM$2="3/6 semaines",'Planning hebdo'!K143,'Planning hebdo'!B143)</f>
        <v>0.375</v>
      </c>
      <c r="AF24" s="174">
        <f>IF($AM$2="3/6 semaines",'Planning hebdo'!L143,'Planning hebdo'!C143)</f>
        <v>0.52083333333333337</v>
      </c>
      <c r="AG24" s="174">
        <f>IF($AM$2="3/6 semaines",'Planning hebdo'!M143,'Planning hebdo'!D143)</f>
        <v>0.54166666666666663</v>
      </c>
      <c r="AH24" s="174">
        <f>IF($AM$2="3/6 semaines",'Planning hebdo'!N143,'Planning hebdo'!E143)</f>
        <v>0.67708333333333337</v>
      </c>
      <c r="AI24" s="61">
        <f t="shared" si="5"/>
        <v>0.28125000000000011</v>
      </c>
      <c r="AJ24" s="66" t="s">
        <v>52</v>
      </c>
      <c r="AK24" s="74">
        <f t="shared" si="10"/>
        <v>45464</v>
      </c>
      <c r="AL24" s="174">
        <f>IF($AM$2="3/6 semaines",'Planning hebdo'!K6,'Planning hebdo'!B6)</f>
        <v>0.375</v>
      </c>
      <c r="AM24" s="174">
        <f>IF($AM$2="3/6 semaines",'Planning hebdo'!L6,'Planning hebdo'!C6)</f>
        <v>0.52083333333333337</v>
      </c>
      <c r="AN24" s="174">
        <f>IF($AM$2="3/6 semaines",'Planning hebdo'!M6,'Planning hebdo'!D6)</f>
        <v>0.54166666666666663</v>
      </c>
      <c r="AO24" s="174">
        <f>IF($AM$2="3/6 semaines",'Planning hebdo'!N6,'Planning hebdo'!E6)</f>
        <v>0.67708333333333337</v>
      </c>
      <c r="AP24" s="71">
        <f t="shared" si="0"/>
        <v>0.28125000000000011</v>
      </c>
    </row>
    <row r="25" spans="1:42">
      <c r="A25" s="62" t="s">
        <v>53</v>
      </c>
      <c r="B25" s="63">
        <v>45313</v>
      </c>
      <c r="C25" s="174">
        <f>IF($AM$2="3/6 semaines",'Planning hebdo'!K23,'Planning hebdo'!B23)</f>
        <v>0.375</v>
      </c>
      <c r="D25" s="174">
        <f>IF($AM$2="3/6 semaines",'Planning hebdo'!L23,'Planning hebdo'!C23)</f>
        <v>0.52083333333333337</v>
      </c>
      <c r="E25" s="174">
        <f>IF($AM$2="3/6 semaines",'Planning hebdo'!M23,'Planning hebdo'!D23)</f>
        <v>0.54166666666666663</v>
      </c>
      <c r="F25" s="174">
        <f>IF($AM$2="3/6 semaines",'Planning hebdo'!N23,'Planning hebdo'!E23)</f>
        <v>0.69791666666666663</v>
      </c>
      <c r="G25" s="61">
        <f t="shared" si="1"/>
        <v>0.30208333333333337</v>
      </c>
      <c r="H25" s="66" t="s">
        <v>55</v>
      </c>
      <c r="I25" s="74">
        <f t="shared" si="6"/>
        <v>45344</v>
      </c>
      <c r="J25" s="64">
        <f>IF($AM$2="3/6 semaines",'Planning hebdo'!K54,'Planning hebdo'!B54)</f>
        <v>0.375</v>
      </c>
      <c r="K25" s="64">
        <f>IF($AM$2="3/6 semaines",'Planning hebdo'!L54,'Planning hebdo'!C54)</f>
        <v>0.52083333333333337</v>
      </c>
      <c r="L25" s="64">
        <f>IF($AM$2="3/6 semaines",'Planning hebdo'!M54,'Planning hebdo'!D54)</f>
        <v>0.54166666666666663</v>
      </c>
      <c r="M25" s="64">
        <f>IF($AM$2="3/6 semaines",'Planning hebdo'!N54,'Planning hebdo'!E54)</f>
        <v>0.6875</v>
      </c>
      <c r="N25" s="61">
        <f t="shared" si="2"/>
        <v>0.29166666666666674</v>
      </c>
      <c r="O25" s="66" t="s">
        <v>52</v>
      </c>
      <c r="P25" s="74">
        <f t="shared" si="7"/>
        <v>45373</v>
      </c>
      <c r="Q25" s="64">
        <f>IF($AM$2="3/6 semaines",'Planning hebdo'!K83,'Planning hebdo'!B83)</f>
        <v>0.375</v>
      </c>
      <c r="R25" s="64">
        <f>IF($AM$2="3/6 semaines",'Planning hebdo'!L83,'Planning hebdo'!C83)</f>
        <v>0.52083333333333337</v>
      </c>
      <c r="S25" s="64">
        <f>IF($AM$2="3/6 semaines",'Planning hebdo'!M83,'Planning hebdo'!D83)</f>
        <v>0.54166666666666663</v>
      </c>
      <c r="T25" s="64">
        <f>IF($AM$2="3/6 semaines",'Planning hebdo'!N83,'Planning hebdo'!E83)</f>
        <v>0.67708333333333337</v>
      </c>
      <c r="U25" s="61">
        <f t="shared" si="3"/>
        <v>0.28125000000000011</v>
      </c>
      <c r="V25" s="74" t="s">
        <v>53</v>
      </c>
      <c r="W25" s="74">
        <f t="shared" si="8"/>
        <v>45404</v>
      </c>
      <c r="X25" s="64">
        <f>IF($AM$2="3/6 semaines",'Planning hebdo'!K114,'Planning hebdo'!B114)</f>
        <v>0.375</v>
      </c>
      <c r="Y25" s="64">
        <f>IF($AM$2="3/6 semaines",'Planning hebdo'!L114,'Planning hebdo'!C114)</f>
        <v>0.52083333333333337</v>
      </c>
      <c r="Z25" s="64">
        <f>IF($AM$2="3/6 semaines",'Planning hebdo'!M114,'Planning hebdo'!D114)</f>
        <v>0.54166666666666663</v>
      </c>
      <c r="AA25" s="64">
        <f>IF($AM$2="3/6 semaines",'Planning hebdo'!N114,'Planning hebdo'!E114)</f>
        <v>0.69791666666666663</v>
      </c>
      <c r="AB25" s="61">
        <f t="shared" si="4"/>
        <v>0.30208333333333337</v>
      </c>
      <c r="AC25" s="66" t="s">
        <v>51</v>
      </c>
      <c r="AD25" s="74">
        <f t="shared" si="9"/>
        <v>45434</v>
      </c>
      <c r="AE25" s="174">
        <f>IF($AM$2="3/6 semaines",'Planning hebdo'!K144,'Planning hebdo'!B144)</f>
        <v>0.35416666666666669</v>
      </c>
      <c r="AF25" s="174">
        <f>IF($AM$2="3/6 semaines",'Planning hebdo'!L144,'Planning hebdo'!C144)</f>
        <v>0.52083333333333337</v>
      </c>
      <c r="AG25" s="174">
        <f>IF($AM$2="3/6 semaines",'Planning hebdo'!M144,'Planning hebdo'!D144)</f>
        <v>0.54166666666666663</v>
      </c>
      <c r="AH25" s="174">
        <f>IF($AM$2="3/6 semaines",'Planning hebdo'!N144,'Planning hebdo'!E144)</f>
        <v>0.67708333333333337</v>
      </c>
      <c r="AI25" s="61">
        <f t="shared" si="5"/>
        <v>0.30208333333333337</v>
      </c>
      <c r="AJ25" s="72" t="s">
        <v>54</v>
      </c>
      <c r="AK25" s="73">
        <f t="shared" si="10"/>
        <v>45465</v>
      </c>
      <c r="AL25" s="174">
        <f>IF($AM$2="3/6 semaines",'Planning hebdo'!K7,'Planning hebdo'!B7)</f>
        <v>0</v>
      </c>
      <c r="AM25" s="174">
        <f>IF($AM$2="3/6 semaines",'Planning hebdo'!L7,'Planning hebdo'!C7)</f>
        <v>0</v>
      </c>
      <c r="AN25" s="174">
        <f>IF($AM$2="3/6 semaines",'Planning hebdo'!M7,'Planning hebdo'!D7)</f>
        <v>0</v>
      </c>
      <c r="AO25" s="174">
        <f>IF($AM$2="3/6 semaines",'Planning hebdo'!N7,'Planning hebdo'!E7)</f>
        <v>0</v>
      </c>
      <c r="AP25" s="71">
        <f t="shared" si="0"/>
        <v>0</v>
      </c>
    </row>
    <row r="26" spans="1:42">
      <c r="A26" s="66" t="s">
        <v>51</v>
      </c>
      <c r="B26" s="63">
        <v>45314</v>
      </c>
      <c r="C26" s="174">
        <f>IF($AM$2="3/6 semaines",'Planning hebdo'!K24,'Planning hebdo'!B24)</f>
        <v>0.375</v>
      </c>
      <c r="D26" s="174">
        <f>IF($AM$2="3/6 semaines",'Planning hebdo'!L24,'Planning hebdo'!C24)</f>
        <v>0.52083333333333337</v>
      </c>
      <c r="E26" s="174">
        <f>IF($AM$2="3/6 semaines",'Planning hebdo'!M24,'Planning hebdo'!D24)</f>
        <v>0.54166666666666663</v>
      </c>
      <c r="F26" s="174">
        <f>IF($AM$2="3/6 semaines",'Planning hebdo'!N24,'Planning hebdo'!E24)</f>
        <v>0.67708333333333337</v>
      </c>
      <c r="G26" s="61">
        <f t="shared" si="1"/>
        <v>0.28125000000000011</v>
      </c>
      <c r="H26" s="66" t="s">
        <v>52</v>
      </c>
      <c r="I26" s="78">
        <f t="shared" si="6"/>
        <v>45345</v>
      </c>
      <c r="J26" s="64">
        <f>IF($AM$2="3/6 semaines",'Planning hebdo'!K55,'Planning hebdo'!B55)</f>
        <v>0.375</v>
      </c>
      <c r="K26" s="64">
        <f>IF($AM$2="3/6 semaines",'Planning hebdo'!L55,'Planning hebdo'!C55)</f>
        <v>0.52083333333333337</v>
      </c>
      <c r="L26" s="64">
        <f>IF($AM$2="3/6 semaines",'Planning hebdo'!M55,'Planning hebdo'!D55)</f>
        <v>0.54166666666666663</v>
      </c>
      <c r="M26" s="64">
        <f>IF($AM$2="3/6 semaines",'Planning hebdo'!N55,'Planning hebdo'!E55)</f>
        <v>0.67708333333333337</v>
      </c>
      <c r="N26" s="61">
        <f t="shared" si="2"/>
        <v>0.28125000000000011</v>
      </c>
      <c r="O26" s="72" t="s">
        <v>54</v>
      </c>
      <c r="P26" s="73">
        <f t="shared" si="7"/>
        <v>45374</v>
      </c>
      <c r="Q26" s="64">
        <f>IF($AM$2="3/6 semaines",'Planning hebdo'!K84,'Planning hebdo'!B84)</f>
        <v>0</v>
      </c>
      <c r="R26" s="64">
        <f>IF($AM$2="3/6 semaines",'Planning hebdo'!L84,'Planning hebdo'!C84)</f>
        <v>0</v>
      </c>
      <c r="S26" s="64">
        <f>IF($AM$2="3/6 semaines",'Planning hebdo'!M84,'Planning hebdo'!D84)</f>
        <v>0</v>
      </c>
      <c r="T26" s="64">
        <f>IF($AM$2="3/6 semaines",'Planning hebdo'!N84,'Planning hebdo'!E84)</f>
        <v>0</v>
      </c>
      <c r="U26" s="61">
        <f t="shared" si="3"/>
        <v>0</v>
      </c>
      <c r="V26" s="66" t="s">
        <v>51</v>
      </c>
      <c r="W26" s="74">
        <f t="shared" si="8"/>
        <v>45405</v>
      </c>
      <c r="X26" s="64">
        <f>IF($AM$2="3/6 semaines",'Planning hebdo'!K115,'Planning hebdo'!B115)</f>
        <v>0.375</v>
      </c>
      <c r="Y26" s="64">
        <f>IF($AM$2="3/6 semaines",'Planning hebdo'!L115,'Planning hebdo'!C115)</f>
        <v>0.52083333333333337</v>
      </c>
      <c r="Z26" s="64">
        <f>IF($AM$2="3/6 semaines",'Planning hebdo'!M115,'Planning hebdo'!D115)</f>
        <v>0.54166666666666663</v>
      </c>
      <c r="AA26" s="64">
        <f>IF($AM$2="3/6 semaines",'Planning hebdo'!N115,'Planning hebdo'!E115)</f>
        <v>0.67708333333333337</v>
      </c>
      <c r="AB26" s="61">
        <f t="shared" si="4"/>
        <v>0.28125000000000011</v>
      </c>
      <c r="AC26" s="66" t="s">
        <v>55</v>
      </c>
      <c r="AD26" s="74">
        <f t="shared" si="9"/>
        <v>45435</v>
      </c>
      <c r="AE26" s="174">
        <f>IF($AM$2="3/6 semaines",'Planning hebdo'!K145,'Planning hebdo'!B145)</f>
        <v>0.375</v>
      </c>
      <c r="AF26" s="174">
        <f>IF($AM$2="3/6 semaines",'Planning hebdo'!L145,'Planning hebdo'!C145)</f>
        <v>0.52083333333333337</v>
      </c>
      <c r="AG26" s="174">
        <f>IF($AM$2="3/6 semaines",'Planning hebdo'!M145,'Planning hebdo'!D145)</f>
        <v>0.54166666666666663</v>
      </c>
      <c r="AH26" s="174">
        <f>IF($AM$2="3/6 semaines",'Planning hebdo'!N145,'Planning hebdo'!E145)</f>
        <v>0.6875</v>
      </c>
      <c r="AI26" s="61">
        <f t="shared" si="5"/>
        <v>0.29166666666666674</v>
      </c>
      <c r="AJ26" s="72" t="s">
        <v>56</v>
      </c>
      <c r="AK26" s="73">
        <f t="shared" si="10"/>
        <v>45466</v>
      </c>
      <c r="AL26" s="174">
        <f>IF($AM$2="3/6 semaines",'Planning hebdo'!K8,'Planning hebdo'!B8)</f>
        <v>0</v>
      </c>
      <c r="AM26" s="174">
        <f>IF($AM$2="3/6 semaines",'Planning hebdo'!L8,'Planning hebdo'!C8)</f>
        <v>0</v>
      </c>
      <c r="AN26" s="174">
        <f>IF($AM$2="3/6 semaines",'Planning hebdo'!M8,'Planning hebdo'!D8)</f>
        <v>0</v>
      </c>
      <c r="AO26" s="174">
        <f>IF($AM$2="3/6 semaines",'Planning hebdo'!N8,'Planning hebdo'!E8)</f>
        <v>0</v>
      </c>
      <c r="AP26" s="71">
        <f t="shared" si="0"/>
        <v>0</v>
      </c>
    </row>
    <row r="27" spans="1:42">
      <c r="A27" s="66" t="s">
        <v>51</v>
      </c>
      <c r="B27" s="63">
        <v>45315</v>
      </c>
      <c r="C27" s="174">
        <f>IF($AM$2="3/6 semaines",'Planning hebdo'!K25,'Planning hebdo'!B25)</f>
        <v>0.35416666666666669</v>
      </c>
      <c r="D27" s="174">
        <f>IF($AM$2="3/6 semaines",'Planning hebdo'!L25,'Planning hebdo'!C25)</f>
        <v>0.52083333333333337</v>
      </c>
      <c r="E27" s="174">
        <f>IF($AM$2="3/6 semaines",'Planning hebdo'!M25,'Planning hebdo'!D25)</f>
        <v>0.54166666666666663</v>
      </c>
      <c r="F27" s="174">
        <f>IF($AM$2="3/6 semaines",'Planning hebdo'!N25,'Planning hebdo'!E25)</f>
        <v>0.67708333333333337</v>
      </c>
      <c r="G27" s="61">
        <f t="shared" si="1"/>
        <v>0.30208333333333337</v>
      </c>
      <c r="H27" s="72" t="s">
        <v>54</v>
      </c>
      <c r="I27" s="73">
        <f t="shared" si="6"/>
        <v>45346</v>
      </c>
      <c r="J27" s="64">
        <f>IF($AM$2="3/6 semaines",'Planning hebdo'!K56,'Planning hebdo'!B56)</f>
        <v>0</v>
      </c>
      <c r="K27" s="64">
        <f>IF($AM$2="3/6 semaines",'Planning hebdo'!L56,'Planning hebdo'!C56)</f>
        <v>0</v>
      </c>
      <c r="L27" s="64">
        <f>IF($AM$2="3/6 semaines",'Planning hebdo'!M56,'Planning hebdo'!D56)</f>
        <v>0</v>
      </c>
      <c r="M27" s="64">
        <f>IF($AM$2="3/6 semaines",'Planning hebdo'!N56,'Planning hebdo'!E56)</f>
        <v>0</v>
      </c>
      <c r="N27" s="61">
        <f t="shared" si="2"/>
        <v>0</v>
      </c>
      <c r="O27" s="72" t="s">
        <v>56</v>
      </c>
      <c r="P27" s="73">
        <f t="shared" si="7"/>
        <v>45375</v>
      </c>
      <c r="Q27" s="64">
        <f>IF($AM$2="3/6 semaines",'Planning hebdo'!K85,'Planning hebdo'!B85)</f>
        <v>0</v>
      </c>
      <c r="R27" s="64">
        <f>IF($AM$2="3/6 semaines",'Planning hebdo'!L85,'Planning hebdo'!C85)</f>
        <v>0</v>
      </c>
      <c r="S27" s="64">
        <f>IF($AM$2="3/6 semaines",'Planning hebdo'!M85,'Planning hebdo'!D85)</f>
        <v>0</v>
      </c>
      <c r="T27" s="64">
        <f>IF($AM$2="3/6 semaines",'Planning hebdo'!N85,'Planning hebdo'!E85)</f>
        <v>0</v>
      </c>
      <c r="U27" s="61">
        <f t="shared" si="3"/>
        <v>0</v>
      </c>
      <c r="V27" s="66" t="s">
        <v>51</v>
      </c>
      <c r="W27" s="74">
        <f t="shared" si="8"/>
        <v>45406</v>
      </c>
      <c r="X27" s="64">
        <f>IF($AM$2="3/6 semaines",'Planning hebdo'!K116,'Planning hebdo'!B116)</f>
        <v>0.35416666666666669</v>
      </c>
      <c r="Y27" s="64">
        <f>IF($AM$2="3/6 semaines",'Planning hebdo'!L116,'Planning hebdo'!C116)</f>
        <v>0.52083333333333337</v>
      </c>
      <c r="Z27" s="64">
        <f>IF($AM$2="3/6 semaines",'Planning hebdo'!M116,'Planning hebdo'!D116)</f>
        <v>0.54166666666666663</v>
      </c>
      <c r="AA27" s="64">
        <f>IF($AM$2="3/6 semaines",'Planning hebdo'!N116,'Planning hebdo'!E116)</f>
        <v>0.67708333333333337</v>
      </c>
      <c r="AB27" s="61">
        <f t="shared" si="4"/>
        <v>0.30208333333333337</v>
      </c>
      <c r="AC27" s="66" t="s">
        <v>52</v>
      </c>
      <c r="AD27" s="74">
        <f t="shared" si="9"/>
        <v>45436</v>
      </c>
      <c r="AE27" s="174">
        <f>IF($AM$2="3/6 semaines",'Planning hebdo'!K146,'Planning hebdo'!B146)</f>
        <v>0.375</v>
      </c>
      <c r="AF27" s="174">
        <f>IF($AM$2="3/6 semaines",'Planning hebdo'!L146,'Planning hebdo'!C146)</f>
        <v>0.52083333333333337</v>
      </c>
      <c r="AG27" s="174">
        <f>IF($AM$2="3/6 semaines",'Planning hebdo'!M146,'Planning hebdo'!D146)</f>
        <v>0.54166666666666663</v>
      </c>
      <c r="AH27" s="174">
        <f>IF($AM$2="3/6 semaines",'Planning hebdo'!N146,'Planning hebdo'!E146)</f>
        <v>0.67708333333333337</v>
      </c>
      <c r="AI27" s="61">
        <f t="shared" si="5"/>
        <v>0.28125000000000011</v>
      </c>
      <c r="AJ27" s="66" t="s">
        <v>53</v>
      </c>
      <c r="AK27" s="74">
        <f t="shared" si="10"/>
        <v>45467</v>
      </c>
      <c r="AL27" s="174">
        <f>IF($AM$2="3/6 semaines",'Planning hebdo'!K9,'Planning hebdo'!B9)</f>
        <v>0.375</v>
      </c>
      <c r="AM27" s="174">
        <f>IF($AM$2="3/6 semaines",'Planning hebdo'!L9,'Planning hebdo'!C9)</f>
        <v>0.52083333333333337</v>
      </c>
      <c r="AN27" s="174">
        <f>IF($AM$2="3/6 semaines",'Planning hebdo'!M9,'Planning hebdo'!D9)</f>
        <v>0.54166666666666663</v>
      </c>
      <c r="AO27" s="174">
        <f>IF($AM$2="3/6 semaines",'Planning hebdo'!N9,'Planning hebdo'!E9)</f>
        <v>0.69791666666666663</v>
      </c>
      <c r="AP27" s="71">
        <f t="shared" si="0"/>
        <v>0.30208333333333337</v>
      </c>
    </row>
    <row r="28" spans="1:42">
      <c r="A28" s="66" t="s">
        <v>55</v>
      </c>
      <c r="B28" s="63">
        <v>45316</v>
      </c>
      <c r="C28" s="174">
        <f>IF($AM$2="3/6 semaines",'Planning hebdo'!K26,'Planning hebdo'!B26)</f>
        <v>0.375</v>
      </c>
      <c r="D28" s="174">
        <f>IF($AM$2="3/6 semaines",'Planning hebdo'!L26,'Planning hebdo'!C26)</f>
        <v>0.52083333333333337</v>
      </c>
      <c r="E28" s="174">
        <f>IF($AM$2="3/6 semaines",'Planning hebdo'!M26,'Planning hebdo'!D26)</f>
        <v>0.54166666666666663</v>
      </c>
      <c r="F28" s="174">
        <f>IF($AM$2="3/6 semaines",'Planning hebdo'!N26,'Planning hebdo'!E26)</f>
        <v>0.6875</v>
      </c>
      <c r="G28" s="61">
        <f t="shared" si="1"/>
        <v>0.29166666666666674</v>
      </c>
      <c r="H28" s="72" t="s">
        <v>56</v>
      </c>
      <c r="I28" s="73">
        <f t="shared" si="6"/>
        <v>45347</v>
      </c>
      <c r="J28" s="64">
        <f>IF($AM$2="3/6 semaines",'Planning hebdo'!K57,'Planning hebdo'!B57)</f>
        <v>0</v>
      </c>
      <c r="K28" s="64">
        <f>IF($AM$2="3/6 semaines",'Planning hebdo'!L57,'Planning hebdo'!C57)</f>
        <v>0</v>
      </c>
      <c r="L28" s="64">
        <f>IF($AM$2="3/6 semaines",'Planning hebdo'!M57,'Planning hebdo'!D57)</f>
        <v>0</v>
      </c>
      <c r="M28" s="64">
        <f>IF($AM$2="3/6 semaines",'Planning hebdo'!N57,'Planning hebdo'!E57)</f>
        <v>0</v>
      </c>
      <c r="N28" s="61">
        <f t="shared" si="2"/>
        <v>0</v>
      </c>
      <c r="O28" s="66" t="s">
        <v>53</v>
      </c>
      <c r="P28" s="74">
        <f t="shared" si="7"/>
        <v>45376</v>
      </c>
      <c r="Q28" s="64">
        <f>IF($AM$2="3/6 semaines",'Planning hebdo'!K86,'Planning hebdo'!B86)</f>
        <v>0.375</v>
      </c>
      <c r="R28" s="64">
        <f>IF($AM$2="3/6 semaines",'Planning hebdo'!L86,'Planning hebdo'!C86)</f>
        <v>0.52083333333333337</v>
      </c>
      <c r="S28" s="64">
        <f>IF($AM$2="3/6 semaines",'Planning hebdo'!M86,'Planning hebdo'!D86)</f>
        <v>0.54166666666666663</v>
      </c>
      <c r="T28" s="64">
        <f>IF($AM$2="3/6 semaines",'Planning hebdo'!N86,'Planning hebdo'!E86)</f>
        <v>0.69791666666666663</v>
      </c>
      <c r="U28" s="61">
        <f t="shared" si="3"/>
        <v>0.30208333333333337</v>
      </c>
      <c r="V28" s="66" t="s">
        <v>55</v>
      </c>
      <c r="W28" s="74">
        <f t="shared" si="8"/>
        <v>45407</v>
      </c>
      <c r="X28" s="64">
        <f>IF($AM$2="3/6 semaines",'Planning hebdo'!K117,'Planning hebdo'!B117)</f>
        <v>0.375</v>
      </c>
      <c r="Y28" s="64">
        <f>IF($AM$2="3/6 semaines",'Planning hebdo'!L117,'Planning hebdo'!C117)</f>
        <v>0.52083333333333337</v>
      </c>
      <c r="Z28" s="64">
        <f>IF($AM$2="3/6 semaines",'Planning hebdo'!M117,'Planning hebdo'!D117)</f>
        <v>0.54166666666666663</v>
      </c>
      <c r="AA28" s="64">
        <f>IF($AM$2="3/6 semaines",'Planning hebdo'!N117,'Planning hebdo'!E117)</f>
        <v>0.6875</v>
      </c>
      <c r="AB28" s="61">
        <f t="shared" si="4"/>
        <v>0.29166666666666674</v>
      </c>
      <c r="AC28" s="72" t="s">
        <v>54</v>
      </c>
      <c r="AD28" s="73">
        <f t="shared" si="9"/>
        <v>45437</v>
      </c>
      <c r="AE28" s="174">
        <f>IF($AM$2="3/6 semaines",'Planning hebdo'!K147,'Planning hebdo'!B147)</f>
        <v>0</v>
      </c>
      <c r="AF28" s="174">
        <f>IF($AM$2="3/6 semaines",'Planning hebdo'!L147,'Planning hebdo'!C147)</f>
        <v>0</v>
      </c>
      <c r="AG28" s="174">
        <f>IF($AM$2="3/6 semaines",'Planning hebdo'!M147,'Planning hebdo'!D147)</f>
        <v>0</v>
      </c>
      <c r="AH28" s="174">
        <f>IF($AM$2="3/6 semaines",'Planning hebdo'!N147,'Planning hebdo'!E147)</f>
        <v>0</v>
      </c>
      <c r="AI28" s="61">
        <f t="shared" si="5"/>
        <v>0</v>
      </c>
      <c r="AJ28" s="66" t="s">
        <v>51</v>
      </c>
      <c r="AK28" s="74">
        <f t="shared" si="10"/>
        <v>45468</v>
      </c>
      <c r="AL28" s="174">
        <f>IF($AM$2="3/6 semaines",'Planning hebdo'!K10,'Planning hebdo'!B10)</f>
        <v>0.375</v>
      </c>
      <c r="AM28" s="174">
        <f>IF($AM$2="3/6 semaines",'Planning hebdo'!L10,'Planning hebdo'!C10)</f>
        <v>0.52083333333333337</v>
      </c>
      <c r="AN28" s="174">
        <f>IF($AM$2="3/6 semaines",'Planning hebdo'!M10,'Planning hebdo'!D10)</f>
        <v>0.54166666666666663</v>
      </c>
      <c r="AO28" s="174">
        <f>IF($AM$2="3/6 semaines",'Planning hebdo'!N10,'Planning hebdo'!E10)</f>
        <v>0.67708333333333337</v>
      </c>
      <c r="AP28" s="71">
        <f t="shared" si="0"/>
        <v>0.28125000000000011</v>
      </c>
    </row>
    <row r="29" spans="1:42">
      <c r="A29" s="66" t="s">
        <v>52</v>
      </c>
      <c r="B29" s="63">
        <v>45317</v>
      </c>
      <c r="C29" s="174">
        <f>IF($AM$2="3/6 semaines",'Planning hebdo'!K27,'Planning hebdo'!B27)</f>
        <v>0.375</v>
      </c>
      <c r="D29" s="174">
        <f>IF($AM$2="3/6 semaines",'Planning hebdo'!L27,'Planning hebdo'!C27)</f>
        <v>0.52083333333333337</v>
      </c>
      <c r="E29" s="174">
        <f>IF($AM$2="3/6 semaines",'Planning hebdo'!M27,'Planning hebdo'!D27)</f>
        <v>0.54166666666666663</v>
      </c>
      <c r="F29" s="174">
        <f>IF($AM$2="3/6 semaines",'Planning hebdo'!N27,'Planning hebdo'!E27)</f>
        <v>0.67708333333333337</v>
      </c>
      <c r="G29" s="61">
        <f t="shared" si="1"/>
        <v>0.28125000000000011</v>
      </c>
      <c r="H29" s="66" t="s">
        <v>53</v>
      </c>
      <c r="I29" s="74">
        <f t="shared" si="6"/>
        <v>45348</v>
      </c>
      <c r="J29" s="64">
        <f>IF($AM$2="3/6 semaines",'Planning hebdo'!K58,'Planning hebdo'!B58)</f>
        <v>0.375</v>
      </c>
      <c r="K29" s="64">
        <f>IF($AM$2="3/6 semaines",'Planning hebdo'!L58,'Planning hebdo'!C58)</f>
        <v>0.52083333333333337</v>
      </c>
      <c r="L29" s="64">
        <f>IF($AM$2="3/6 semaines",'Planning hebdo'!M58,'Planning hebdo'!D58)</f>
        <v>0.54166666666666663</v>
      </c>
      <c r="M29" s="64">
        <f>IF($AM$2="3/6 semaines",'Planning hebdo'!N58,'Planning hebdo'!E58)</f>
        <v>0.69791666666666663</v>
      </c>
      <c r="N29" s="61">
        <f t="shared" si="2"/>
        <v>0.30208333333333337</v>
      </c>
      <c r="O29" s="66" t="s">
        <v>51</v>
      </c>
      <c r="P29" s="74">
        <f t="shared" si="7"/>
        <v>45377</v>
      </c>
      <c r="Q29" s="64">
        <f>IF($AM$2="3/6 semaines",'Planning hebdo'!K87,'Planning hebdo'!B87)</f>
        <v>0.375</v>
      </c>
      <c r="R29" s="64">
        <f>IF($AM$2="3/6 semaines",'Planning hebdo'!L87,'Planning hebdo'!C87)</f>
        <v>0.52083333333333337</v>
      </c>
      <c r="S29" s="64">
        <f>IF($AM$2="3/6 semaines",'Planning hebdo'!M87,'Planning hebdo'!D87)</f>
        <v>0.54166666666666663</v>
      </c>
      <c r="T29" s="64">
        <f>IF($AM$2="3/6 semaines",'Planning hebdo'!N87,'Planning hebdo'!E87)</f>
        <v>0.67708333333333337</v>
      </c>
      <c r="U29" s="61">
        <f t="shared" si="3"/>
        <v>0.28125000000000011</v>
      </c>
      <c r="V29" s="66" t="s">
        <v>52</v>
      </c>
      <c r="W29" s="74">
        <f t="shared" si="8"/>
        <v>45408</v>
      </c>
      <c r="X29" s="64">
        <f>IF($AM$2="3/6 semaines",'Planning hebdo'!K118,'Planning hebdo'!B118)</f>
        <v>0.375</v>
      </c>
      <c r="Y29" s="64">
        <f>IF($AM$2="3/6 semaines",'Planning hebdo'!L118,'Planning hebdo'!C118)</f>
        <v>0.52083333333333337</v>
      </c>
      <c r="Z29" s="64">
        <f>IF($AM$2="3/6 semaines",'Planning hebdo'!M118,'Planning hebdo'!D118)</f>
        <v>0.54166666666666663</v>
      </c>
      <c r="AA29" s="64">
        <f>IF($AM$2="3/6 semaines",'Planning hebdo'!N118,'Planning hebdo'!E118)</f>
        <v>0.67708333333333337</v>
      </c>
      <c r="AB29" s="61">
        <f t="shared" si="4"/>
        <v>0.28125000000000011</v>
      </c>
      <c r="AC29" s="72" t="s">
        <v>56</v>
      </c>
      <c r="AD29" s="73">
        <f t="shared" si="9"/>
        <v>45438</v>
      </c>
      <c r="AE29" s="174">
        <f>IF($AM$2="3/6 semaines",'Planning hebdo'!K148,'Planning hebdo'!B148)</f>
        <v>0</v>
      </c>
      <c r="AF29" s="174">
        <f>IF($AM$2="3/6 semaines",'Planning hebdo'!L148,'Planning hebdo'!C148)</f>
        <v>0</v>
      </c>
      <c r="AG29" s="174">
        <f>IF($AM$2="3/6 semaines",'Planning hebdo'!M148,'Planning hebdo'!D148)</f>
        <v>0</v>
      </c>
      <c r="AH29" s="174">
        <f>IF($AM$2="3/6 semaines",'Planning hebdo'!N148,'Planning hebdo'!E148)</f>
        <v>0</v>
      </c>
      <c r="AI29" s="61">
        <f t="shared" si="5"/>
        <v>0</v>
      </c>
      <c r="AJ29" s="66" t="s">
        <v>51</v>
      </c>
      <c r="AK29" s="74">
        <f t="shared" si="10"/>
        <v>45469</v>
      </c>
      <c r="AL29" s="174">
        <f>IF($AM$2="3/6 semaines",'Planning hebdo'!K11,'Planning hebdo'!B11)</f>
        <v>0.35416666666666669</v>
      </c>
      <c r="AM29" s="174">
        <f>IF($AM$2="3/6 semaines",'Planning hebdo'!L11,'Planning hebdo'!C11)</f>
        <v>0.52083333333333337</v>
      </c>
      <c r="AN29" s="174">
        <f>IF($AM$2="3/6 semaines",'Planning hebdo'!M11,'Planning hebdo'!D11)</f>
        <v>0.54166666666666663</v>
      </c>
      <c r="AO29" s="174">
        <f>IF($AM$2="3/6 semaines",'Planning hebdo'!N11,'Planning hebdo'!E11)</f>
        <v>0.67708333333333337</v>
      </c>
      <c r="AP29" s="71">
        <f t="shared" si="0"/>
        <v>0.30208333333333337</v>
      </c>
    </row>
    <row r="30" spans="1:42">
      <c r="A30" s="73" t="s">
        <v>54</v>
      </c>
      <c r="B30" s="73">
        <v>45318</v>
      </c>
      <c r="C30" s="174">
        <f>IF($AM$2="3/6 semaines",'Planning hebdo'!K28,'Planning hebdo'!B28)</f>
        <v>0</v>
      </c>
      <c r="D30" s="174">
        <f>IF($AM$2="3/6 semaines",'Planning hebdo'!L28,'Planning hebdo'!C28)</f>
        <v>0</v>
      </c>
      <c r="E30" s="174">
        <f>IF($AM$2="3/6 semaines",'Planning hebdo'!M28,'Planning hebdo'!D28)</f>
        <v>0</v>
      </c>
      <c r="F30" s="174">
        <f>IF($AM$2="3/6 semaines",'Planning hebdo'!N28,'Planning hebdo'!E28)</f>
        <v>0</v>
      </c>
      <c r="G30" s="61">
        <f t="shared" si="1"/>
        <v>0</v>
      </c>
      <c r="H30" s="66" t="s">
        <v>51</v>
      </c>
      <c r="I30" s="74">
        <f t="shared" si="6"/>
        <v>45349</v>
      </c>
      <c r="J30" s="64">
        <f>IF($AM$2="3/6 semaines",'Planning hebdo'!K59,'Planning hebdo'!B59)</f>
        <v>0.375</v>
      </c>
      <c r="K30" s="64">
        <f>IF($AM$2="3/6 semaines",'Planning hebdo'!L59,'Planning hebdo'!C59)</f>
        <v>0.52083333333333337</v>
      </c>
      <c r="L30" s="64">
        <f>IF($AM$2="3/6 semaines",'Planning hebdo'!M59,'Planning hebdo'!D59)</f>
        <v>0.54166666666666663</v>
      </c>
      <c r="M30" s="64">
        <f>IF($AM$2="3/6 semaines",'Planning hebdo'!N59,'Planning hebdo'!E59)</f>
        <v>0.67708333333333337</v>
      </c>
      <c r="N30" s="61">
        <f t="shared" si="2"/>
        <v>0.28125000000000011</v>
      </c>
      <c r="O30" s="66" t="s">
        <v>51</v>
      </c>
      <c r="P30" s="74">
        <f t="shared" si="7"/>
        <v>45378</v>
      </c>
      <c r="Q30" s="64">
        <f>IF($AM$2="3/6 semaines",'Planning hebdo'!K88,'Planning hebdo'!B88)</f>
        <v>0.35416666666666669</v>
      </c>
      <c r="R30" s="64">
        <f>IF($AM$2="3/6 semaines",'Planning hebdo'!L88,'Planning hebdo'!C88)</f>
        <v>0.52083333333333337</v>
      </c>
      <c r="S30" s="64">
        <f>IF($AM$2="3/6 semaines",'Planning hebdo'!M88,'Planning hebdo'!D88)</f>
        <v>0.54166666666666663</v>
      </c>
      <c r="T30" s="64">
        <f>IF($AM$2="3/6 semaines",'Planning hebdo'!N88,'Planning hebdo'!E88)</f>
        <v>0.67708333333333337</v>
      </c>
      <c r="U30" s="61">
        <f t="shared" si="3"/>
        <v>0.30208333333333337</v>
      </c>
      <c r="V30" s="72" t="s">
        <v>54</v>
      </c>
      <c r="W30" s="73">
        <f t="shared" si="8"/>
        <v>45409</v>
      </c>
      <c r="X30" s="64">
        <f>IF($AM$2="3/6 semaines",'Planning hebdo'!K119,'Planning hebdo'!B119)</f>
        <v>0</v>
      </c>
      <c r="Y30" s="64">
        <f>IF($AM$2="3/6 semaines",'Planning hebdo'!L119,'Planning hebdo'!C119)</f>
        <v>0</v>
      </c>
      <c r="Z30" s="64">
        <f>IF($AM$2="3/6 semaines",'Planning hebdo'!M119,'Planning hebdo'!D119)</f>
        <v>0</v>
      </c>
      <c r="AA30" s="64">
        <f>IF($AM$2="3/6 semaines",'Planning hebdo'!N119,'Planning hebdo'!E119)</f>
        <v>0</v>
      </c>
      <c r="AB30" s="61">
        <f t="shared" si="4"/>
        <v>0</v>
      </c>
      <c r="AC30" s="66" t="s">
        <v>53</v>
      </c>
      <c r="AD30" s="74">
        <f t="shared" si="9"/>
        <v>45439</v>
      </c>
      <c r="AE30" s="174">
        <f>IF($AM$2="3/6 semaines",'Planning hebdo'!K149,'Planning hebdo'!B149)</f>
        <v>0.375</v>
      </c>
      <c r="AF30" s="174">
        <f>IF($AM$2="3/6 semaines",'Planning hebdo'!L149,'Planning hebdo'!C149)</f>
        <v>0.52083333333333337</v>
      </c>
      <c r="AG30" s="174">
        <f>IF($AM$2="3/6 semaines",'Planning hebdo'!M149,'Planning hebdo'!D149)</f>
        <v>0.54166666666666663</v>
      </c>
      <c r="AH30" s="174">
        <f>IF($AM$2="3/6 semaines",'Planning hebdo'!N149,'Planning hebdo'!E149)</f>
        <v>0.69791666666666663</v>
      </c>
      <c r="AI30" s="61">
        <f t="shared" si="5"/>
        <v>0.30208333333333337</v>
      </c>
      <c r="AJ30" s="66" t="s">
        <v>55</v>
      </c>
      <c r="AK30" s="74">
        <f t="shared" si="10"/>
        <v>45470</v>
      </c>
      <c r="AL30" s="174">
        <f>IF($AM$2="3/6 semaines",'Planning hebdo'!K12,'Planning hebdo'!B12)</f>
        <v>0.375</v>
      </c>
      <c r="AM30" s="174">
        <f>IF($AM$2="3/6 semaines",'Planning hebdo'!L12,'Planning hebdo'!C12)</f>
        <v>0.52083333333333337</v>
      </c>
      <c r="AN30" s="174">
        <f>IF($AM$2="3/6 semaines",'Planning hebdo'!M12,'Planning hebdo'!D12)</f>
        <v>0.54166666666666663</v>
      </c>
      <c r="AO30" s="174">
        <f>IF($AM$2="3/6 semaines",'Planning hebdo'!N12,'Planning hebdo'!E12)</f>
        <v>0.6875</v>
      </c>
      <c r="AP30" s="71">
        <f t="shared" si="0"/>
        <v>0.29166666666666674</v>
      </c>
    </row>
    <row r="31" spans="1:42">
      <c r="A31" s="73" t="s">
        <v>56</v>
      </c>
      <c r="B31" s="73">
        <v>45319</v>
      </c>
      <c r="C31" s="174">
        <f>IF($AM$2="3/6 semaines",'Planning hebdo'!K29,'Planning hebdo'!B29)</f>
        <v>0</v>
      </c>
      <c r="D31" s="174">
        <f>IF($AM$2="3/6 semaines",'Planning hebdo'!L29,'Planning hebdo'!C29)</f>
        <v>0</v>
      </c>
      <c r="E31" s="174">
        <f>IF($AM$2="3/6 semaines",'Planning hebdo'!M29,'Planning hebdo'!D29)</f>
        <v>0</v>
      </c>
      <c r="F31" s="174">
        <f>IF($AM$2="3/6 semaines",'Planning hebdo'!N29,'Planning hebdo'!E29)</f>
        <v>0</v>
      </c>
      <c r="G31" s="61">
        <f t="shared" si="1"/>
        <v>0</v>
      </c>
      <c r="H31" s="66" t="s">
        <v>51</v>
      </c>
      <c r="I31" s="74">
        <f t="shared" si="6"/>
        <v>45350</v>
      </c>
      <c r="J31" s="64">
        <f>IF($AM$2="3/6 semaines",'Planning hebdo'!K60,'Planning hebdo'!B60)</f>
        <v>0.35416666666666669</v>
      </c>
      <c r="K31" s="64">
        <f>IF($AM$2="3/6 semaines",'Planning hebdo'!L60,'Planning hebdo'!C60)</f>
        <v>0.52083333333333337</v>
      </c>
      <c r="L31" s="64">
        <f>IF($AM$2="3/6 semaines",'Planning hebdo'!M60,'Planning hebdo'!D60)</f>
        <v>0.54166666666666663</v>
      </c>
      <c r="M31" s="64">
        <f>IF($AM$2="3/6 semaines",'Planning hebdo'!N60,'Planning hebdo'!E60)</f>
        <v>0.67708333333333337</v>
      </c>
      <c r="N31" s="61">
        <f t="shared" si="2"/>
        <v>0.30208333333333337</v>
      </c>
      <c r="O31" s="66" t="s">
        <v>55</v>
      </c>
      <c r="P31" s="74">
        <f t="shared" si="7"/>
        <v>45379</v>
      </c>
      <c r="Q31" s="64">
        <f>IF($AM$2="3/6 semaines",'Planning hebdo'!K89,'Planning hebdo'!B89)</f>
        <v>0.375</v>
      </c>
      <c r="R31" s="64">
        <f>IF($AM$2="3/6 semaines",'Planning hebdo'!L89,'Planning hebdo'!C89)</f>
        <v>0.52083333333333337</v>
      </c>
      <c r="S31" s="64">
        <f>IF($AM$2="3/6 semaines",'Planning hebdo'!M89,'Planning hebdo'!D89)</f>
        <v>0.54166666666666663</v>
      </c>
      <c r="T31" s="64">
        <f>IF($AM$2="3/6 semaines",'Planning hebdo'!N89,'Planning hebdo'!E89)</f>
        <v>0.6875</v>
      </c>
      <c r="U31" s="61">
        <f t="shared" si="3"/>
        <v>0.29166666666666674</v>
      </c>
      <c r="V31" s="72" t="s">
        <v>56</v>
      </c>
      <c r="W31" s="73">
        <f t="shared" si="8"/>
        <v>45410</v>
      </c>
      <c r="X31" s="64">
        <f>IF($AM$2="3/6 semaines",'Planning hebdo'!K120,'Planning hebdo'!B120)</f>
        <v>0</v>
      </c>
      <c r="Y31" s="64">
        <f>IF($AM$2="3/6 semaines",'Planning hebdo'!L120,'Planning hebdo'!C120)</f>
        <v>0</v>
      </c>
      <c r="Z31" s="64">
        <f>IF($AM$2="3/6 semaines",'Planning hebdo'!M120,'Planning hebdo'!D120)</f>
        <v>0</v>
      </c>
      <c r="AA31" s="64">
        <f>IF($AM$2="3/6 semaines",'Planning hebdo'!N120,'Planning hebdo'!E120)</f>
        <v>0</v>
      </c>
      <c r="AB31" s="61">
        <f t="shared" si="4"/>
        <v>0</v>
      </c>
      <c r="AC31" s="66" t="s">
        <v>51</v>
      </c>
      <c r="AD31" s="74">
        <f t="shared" si="9"/>
        <v>45440</v>
      </c>
      <c r="AE31" s="174">
        <f>IF($AM$2="3/6 semaines",'Planning hebdo'!K150,'Planning hebdo'!B150)</f>
        <v>0.375</v>
      </c>
      <c r="AF31" s="174">
        <f>IF($AM$2="3/6 semaines",'Planning hebdo'!L150,'Planning hebdo'!C150)</f>
        <v>0.52083333333333337</v>
      </c>
      <c r="AG31" s="174">
        <f>IF($AM$2="3/6 semaines",'Planning hebdo'!M150,'Planning hebdo'!D150)</f>
        <v>0.54166666666666663</v>
      </c>
      <c r="AH31" s="174">
        <f>IF($AM$2="3/6 semaines",'Planning hebdo'!N150,'Planning hebdo'!E150)</f>
        <v>0.67708333333333337</v>
      </c>
      <c r="AI31" s="61">
        <f t="shared" si="5"/>
        <v>0.28125000000000011</v>
      </c>
      <c r="AJ31" s="66" t="s">
        <v>52</v>
      </c>
      <c r="AK31" s="74">
        <f t="shared" si="10"/>
        <v>45471</v>
      </c>
      <c r="AL31" s="174">
        <f>IF($AM$2="3/6 semaines",'Planning hebdo'!K13,'Planning hebdo'!B13)</f>
        <v>0.375</v>
      </c>
      <c r="AM31" s="174">
        <f>IF($AM$2="3/6 semaines",'Planning hebdo'!L13,'Planning hebdo'!C13)</f>
        <v>0.52083333333333337</v>
      </c>
      <c r="AN31" s="174">
        <f>IF($AM$2="3/6 semaines",'Planning hebdo'!M13,'Planning hebdo'!D13)</f>
        <v>0.54166666666666663</v>
      </c>
      <c r="AO31" s="174">
        <f>IF($AM$2="3/6 semaines",'Planning hebdo'!N13,'Planning hebdo'!E13)</f>
        <v>0.67708333333333337</v>
      </c>
      <c r="AP31" s="71">
        <f t="shared" si="0"/>
        <v>0.28125000000000011</v>
      </c>
    </row>
    <row r="32" spans="1:42">
      <c r="A32" s="62" t="s">
        <v>53</v>
      </c>
      <c r="B32" s="63">
        <v>45320</v>
      </c>
      <c r="C32" s="174">
        <f>IF($AM$2="3/6 semaines",'Planning hebdo'!K30,'Planning hebdo'!B30)</f>
        <v>0.375</v>
      </c>
      <c r="D32" s="174">
        <f>IF($AM$2="3/6 semaines",'Planning hebdo'!L30,'Planning hebdo'!C30)</f>
        <v>0.52083333333333337</v>
      </c>
      <c r="E32" s="174">
        <f>IF($AM$2="3/6 semaines",'Planning hebdo'!M30,'Planning hebdo'!D30)</f>
        <v>0.54166666666666663</v>
      </c>
      <c r="F32" s="174">
        <f>IF($AM$2="3/6 semaines",'Planning hebdo'!N30,'Planning hebdo'!E30)</f>
        <v>0.69791666666666663</v>
      </c>
      <c r="G32" s="61">
        <f t="shared" si="1"/>
        <v>0.30208333333333337</v>
      </c>
      <c r="H32" s="66" t="s">
        <v>55</v>
      </c>
      <c r="I32" s="74">
        <f t="shared" si="6"/>
        <v>45351</v>
      </c>
      <c r="J32" s="64">
        <f>IF($AM$2="3/6 semaines",'Planning hebdo'!K61,'Planning hebdo'!B61)</f>
        <v>0.375</v>
      </c>
      <c r="K32" s="64">
        <f>IF($AM$2="3/6 semaines",'Planning hebdo'!L61,'Planning hebdo'!C61)</f>
        <v>0.52083333333333337</v>
      </c>
      <c r="L32" s="64">
        <f>IF($AM$2="3/6 semaines",'Planning hebdo'!M61,'Planning hebdo'!D61)</f>
        <v>0.54166666666666663</v>
      </c>
      <c r="M32" s="64">
        <f>IF($AM$2="3/6 semaines",'Planning hebdo'!N61,'Planning hebdo'!E61)</f>
        <v>0.6875</v>
      </c>
      <c r="N32" s="61">
        <f t="shared" si="2"/>
        <v>0.29166666666666674</v>
      </c>
      <c r="O32" s="66" t="s">
        <v>52</v>
      </c>
      <c r="P32" s="74">
        <f t="shared" si="7"/>
        <v>45380</v>
      </c>
      <c r="Q32" s="64">
        <f>IF($AM$2="3/6 semaines",'Planning hebdo'!K90,'Planning hebdo'!B90)</f>
        <v>0.375</v>
      </c>
      <c r="R32" s="64">
        <f>IF($AM$2="3/6 semaines",'Planning hebdo'!L90,'Planning hebdo'!C90)</f>
        <v>0.52083333333333337</v>
      </c>
      <c r="S32" s="64">
        <f>IF($AM$2="3/6 semaines",'Planning hebdo'!M90,'Planning hebdo'!D90)</f>
        <v>0.54166666666666663</v>
      </c>
      <c r="T32" s="64">
        <f>IF($AM$2="3/6 semaines",'Planning hebdo'!N90,'Planning hebdo'!E90)</f>
        <v>0.67708333333333337</v>
      </c>
      <c r="U32" s="61">
        <f t="shared" si="3"/>
        <v>0.28125000000000011</v>
      </c>
      <c r="V32" s="66" t="s">
        <v>53</v>
      </c>
      <c r="W32" s="74">
        <f t="shared" si="8"/>
        <v>45411</v>
      </c>
      <c r="X32" s="64">
        <f>IF($AM$2="3/6 semaines",'Planning hebdo'!K121,'Planning hebdo'!B121)</f>
        <v>0.375</v>
      </c>
      <c r="Y32" s="64">
        <f>IF($AM$2="3/6 semaines",'Planning hebdo'!L121,'Planning hebdo'!C121)</f>
        <v>0.52083333333333337</v>
      </c>
      <c r="Z32" s="64">
        <f>IF($AM$2="3/6 semaines",'Planning hebdo'!M121,'Planning hebdo'!D121)</f>
        <v>0.54166666666666663</v>
      </c>
      <c r="AA32" s="64">
        <f>IF($AM$2="3/6 semaines",'Planning hebdo'!N121,'Planning hebdo'!E121)</f>
        <v>0.69791666666666663</v>
      </c>
      <c r="AB32" s="61">
        <f t="shared" si="4"/>
        <v>0.30208333333333337</v>
      </c>
      <c r="AC32" s="66" t="s">
        <v>51</v>
      </c>
      <c r="AD32" s="74">
        <f t="shared" si="9"/>
        <v>45441</v>
      </c>
      <c r="AE32" s="174">
        <f>IF($AM$2="3/6 semaines",'Planning hebdo'!K151,'Planning hebdo'!B151)</f>
        <v>0.35416666666666669</v>
      </c>
      <c r="AF32" s="174">
        <f>IF($AM$2="3/6 semaines",'Planning hebdo'!L151,'Planning hebdo'!C151)</f>
        <v>0.52083333333333337</v>
      </c>
      <c r="AG32" s="174">
        <f>IF($AM$2="3/6 semaines",'Planning hebdo'!M151,'Planning hebdo'!D151)</f>
        <v>0.54166666666666663</v>
      </c>
      <c r="AH32" s="174">
        <f>IF($AM$2="3/6 semaines",'Planning hebdo'!N151,'Planning hebdo'!E151)</f>
        <v>0.67708333333333337</v>
      </c>
      <c r="AI32" s="61">
        <f t="shared" si="5"/>
        <v>0.30208333333333337</v>
      </c>
      <c r="AJ32" s="72" t="s">
        <v>54</v>
      </c>
      <c r="AK32" s="73">
        <f t="shared" si="10"/>
        <v>45472</v>
      </c>
      <c r="AL32" s="174">
        <f>IF($AM$2="3/6 semaines",'Planning hebdo'!K14,'Planning hebdo'!B14)</f>
        <v>0</v>
      </c>
      <c r="AM32" s="174">
        <f>IF($AM$2="3/6 semaines",'Planning hebdo'!L14,'Planning hebdo'!C14)</f>
        <v>0</v>
      </c>
      <c r="AN32" s="174">
        <f>IF($AM$2="3/6 semaines",'Planning hebdo'!M14,'Planning hebdo'!D14)</f>
        <v>0</v>
      </c>
      <c r="AO32" s="174">
        <f>IF($AM$2="3/6 semaines",'Planning hebdo'!N14,'Planning hebdo'!E14)</f>
        <v>0</v>
      </c>
      <c r="AP32" s="71">
        <f t="shared" si="0"/>
        <v>0</v>
      </c>
    </row>
    <row r="33" spans="1:42">
      <c r="A33" s="66" t="s">
        <v>51</v>
      </c>
      <c r="B33" s="63">
        <v>45321</v>
      </c>
      <c r="C33" s="174">
        <f>IF($AM$2="3/6 semaines",'Planning hebdo'!K31,'Planning hebdo'!B31)</f>
        <v>0.375</v>
      </c>
      <c r="D33" s="174">
        <f>IF($AM$2="3/6 semaines",'Planning hebdo'!L31,'Planning hebdo'!C31)</f>
        <v>0.52083333333333337</v>
      </c>
      <c r="E33" s="174">
        <f>IF($AM$2="3/6 semaines",'Planning hebdo'!M31,'Planning hebdo'!D31)</f>
        <v>0.54166666666666663</v>
      </c>
      <c r="F33" s="174">
        <f>IF($AM$2="3/6 semaines",'Planning hebdo'!N31,'Planning hebdo'!E31)</f>
        <v>0.67708333333333337</v>
      </c>
      <c r="G33" s="61">
        <f t="shared" si="1"/>
        <v>0.28125000000000011</v>
      </c>
      <c r="H33" s="66"/>
      <c r="I33" s="74"/>
      <c r="J33" s="64"/>
      <c r="K33" s="64"/>
      <c r="L33" s="64"/>
      <c r="M33" s="65"/>
      <c r="N33" s="79"/>
      <c r="O33" s="72" t="s">
        <v>54</v>
      </c>
      <c r="P33" s="73">
        <f t="shared" si="7"/>
        <v>45381</v>
      </c>
      <c r="Q33" s="64">
        <f>IF($AM$2="3/6 semaines",'Planning hebdo'!K91,'Planning hebdo'!B91)</f>
        <v>0</v>
      </c>
      <c r="R33" s="64">
        <f>IF($AM$2="3/6 semaines",'Planning hebdo'!L91,'Planning hebdo'!C91)</f>
        <v>0</v>
      </c>
      <c r="S33" s="64">
        <f>IF($AM$2="3/6 semaines",'Planning hebdo'!M91,'Planning hebdo'!D91)</f>
        <v>0</v>
      </c>
      <c r="T33" s="64">
        <f>IF($AM$2="3/6 semaines",'Planning hebdo'!N91,'Planning hebdo'!E91)</f>
        <v>0</v>
      </c>
      <c r="U33" s="61">
        <f t="shared" si="3"/>
        <v>0</v>
      </c>
      <c r="V33" s="66" t="s">
        <v>51</v>
      </c>
      <c r="W33" s="74">
        <f t="shared" si="8"/>
        <v>45412</v>
      </c>
      <c r="X33" s="64">
        <f>IF($AM$2="3/6 semaines",'Planning hebdo'!K122,'Planning hebdo'!B122)</f>
        <v>0.375</v>
      </c>
      <c r="Y33" s="64">
        <f>IF($AM$2="3/6 semaines",'Planning hebdo'!L122,'Planning hebdo'!C122)</f>
        <v>0.52083333333333337</v>
      </c>
      <c r="Z33" s="64">
        <f>IF($AM$2="3/6 semaines",'Planning hebdo'!M122,'Planning hebdo'!D122)</f>
        <v>0.54166666666666663</v>
      </c>
      <c r="AA33" s="64">
        <f>IF($AM$2="3/6 semaines",'Planning hebdo'!N122,'Planning hebdo'!E122)</f>
        <v>0.67708333333333337</v>
      </c>
      <c r="AB33" s="61">
        <f t="shared" si="4"/>
        <v>0.28125000000000011</v>
      </c>
      <c r="AC33" s="66" t="s">
        <v>55</v>
      </c>
      <c r="AD33" s="74">
        <f t="shared" si="9"/>
        <v>45442</v>
      </c>
      <c r="AE33" s="174">
        <f>IF($AM$2="3/6 semaines",'Planning hebdo'!K152,'Planning hebdo'!B152)</f>
        <v>0.375</v>
      </c>
      <c r="AF33" s="174">
        <f>IF($AM$2="3/6 semaines",'Planning hebdo'!L152,'Planning hebdo'!C152)</f>
        <v>0.52083333333333337</v>
      </c>
      <c r="AG33" s="174">
        <f>IF($AM$2="3/6 semaines",'Planning hebdo'!M152,'Planning hebdo'!D152)</f>
        <v>0.54166666666666663</v>
      </c>
      <c r="AH33" s="174">
        <f>IF($AM$2="3/6 semaines",'Planning hebdo'!N152,'Planning hebdo'!E152)</f>
        <v>0.6875</v>
      </c>
      <c r="AI33" s="61">
        <f t="shared" si="5"/>
        <v>0.29166666666666674</v>
      </c>
      <c r="AJ33" s="72" t="s">
        <v>56</v>
      </c>
      <c r="AK33" s="73">
        <f t="shared" si="10"/>
        <v>45473</v>
      </c>
      <c r="AL33" s="174">
        <f>IF($AM$2="3/6 semaines",'Planning hebdo'!K15,'Planning hebdo'!B15)</f>
        <v>0</v>
      </c>
      <c r="AM33" s="174">
        <f>IF($AM$2="3/6 semaines",'Planning hebdo'!L15,'Planning hebdo'!C15)</f>
        <v>0</v>
      </c>
      <c r="AN33" s="174">
        <f>IF($AM$2="3/6 semaines",'Planning hebdo'!M15,'Planning hebdo'!D15)</f>
        <v>0</v>
      </c>
      <c r="AO33" s="174">
        <f>IF($AM$2="3/6 semaines",'Planning hebdo'!N15,'Planning hebdo'!E15)</f>
        <v>0</v>
      </c>
      <c r="AP33" s="71">
        <f t="shared" si="0"/>
        <v>0</v>
      </c>
    </row>
    <row r="34" spans="1:42">
      <c r="A34" s="66" t="s">
        <v>51</v>
      </c>
      <c r="B34" s="63">
        <v>45322</v>
      </c>
      <c r="C34" s="174">
        <f>IF($AM$2="3/6 semaines",'Planning hebdo'!K32,'Planning hebdo'!B32)</f>
        <v>0.35416666666666669</v>
      </c>
      <c r="D34" s="174">
        <f>IF($AM$2="3/6 semaines",'Planning hebdo'!L32,'Planning hebdo'!C32)</f>
        <v>0.52083333333333337</v>
      </c>
      <c r="E34" s="174">
        <f>IF($AM$2="3/6 semaines",'Planning hebdo'!M32,'Planning hebdo'!D32)</f>
        <v>0.54166666666666663</v>
      </c>
      <c r="F34" s="174">
        <f>IF($AM$2="3/6 semaines",'Planning hebdo'!N32,'Planning hebdo'!E32)</f>
        <v>0.67708333333333337</v>
      </c>
      <c r="G34" s="61">
        <f t="shared" si="1"/>
        <v>0.30208333333333337</v>
      </c>
      <c r="H34" s="80"/>
      <c r="I34" s="81"/>
      <c r="J34" s="82"/>
      <c r="K34" s="82"/>
      <c r="L34" s="82"/>
      <c r="M34" s="83"/>
      <c r="N34" s="84"/>
      <c r="O34" s="85" t="s">
        <v>56</v>
      </c>
      <c r="P34" s="86">
        <f t="shared" si="7"/>
        <v>45382</v>
      </c>
      <c r="Q34" s="64">
        <f>IF($AM$2="3/6 semaines",'Planning hebdo'!K92,'Planning hebdo'!B92)</f>
        <v>0</v>
      </c>
      <c r="R34" s="64">
        <f>IF($AM$2="3/6 semaines",'Planning hebdo'!L92,'Planning hebdo'!C92)</f>
        <v>0</v>
      </c>
      <c r="S34" s="64">
        <f>IF($AM$2="3/6 semaines",'Planning hebdo'!M92,'Planning hebdo'!D92)</f>
        <v>0</v>
      </c>
      <c r="T34" s="64">
        <f>IF($AM$2="3/6 semaines",'Planning hebdo'!N92,'Planning hebdo'!E92)</f>
        <v>0</v>
      </c>
      <c r="U34" s="61">
        <f t="shared" si="3"/>
        <v>0</v>
      </c>
      <c r="V34" s="80"/>
      <c r="W34" s="81"/>
      <c r="X34" s="82"/>
      <c r="Y34" s="82"/>
      <c r="Z34" s="82"/>
      <c r="AA34" s="83"/>
      <c r="AB34" s="84"/>
      <c r="AC34" s="74" t="s">
        <v>52</v>
      </c>
      <c r="AD34" s="74">
        <f t="shared" si="9"/>
        <v>45443</v>
      </c>
      <c r="AE34" s="174">
        <f>IF($AM$2="3/6 semaines",'Planning hebdo'!K153,'Planning hebdo'!B153)</f>
        <v>0.375</v>
      </c>
      <c r="AF34" s="174">
        <f>IF($AM$2="3/6 semaines",'Planning hebdo'!L153,'Planning hebdo'!C153)</f>
        <v>0.52083333333333337</v>
      </c>
      <c r="AG34" s="174">
        <f>IF($AM$2="3/6 semaines",'Planning hebdo'!M153,'Planning hebdo'!D153)</f>
        <v>0.54166666666666663</v>
      </c>
      <c r="AH34" s="174">
        <f>IF($AM$2="3/6 semaines",'Planning hebdo'!N153,'Planning hebdo'!E153)</f>
        <v>0.67708333333333337</v>
      </c>
      <c r="AI34" s="61">
        <f t="shared" si="5"/>
        <v>0.28125000000000011</v>
      </c>
      <c r="AJ34" s="80"/>
      <c r="AK34" s="81"/>
      <c r="AL34" s="82"/>
      <c r="AM34" s="82"/>
      <c r="AN34" s="82"/>
      <c r="AO34" s="82"/>
      <c r="AP34" s="84"/>
    </row>
    <row r="35" spans="1:42">
      <c r="A35" s="430" t="s">
        <v>57</v>
      </c>
      <c r="B35" s="431"/>
      <c r="C35" s="431"/>
      <c r="D35" s="425">
        <f>SUM(G4:G34)</f>
        <v>6.416666666666667</v>
      </c>
      <c r="E35" s="426"/>
      <c r="F35" s="87" t="s">
        <v>218</v>
      </c>
      <c r="G35" s="88"/>
      <c r="H35" s="430" t="s">
        <v>57</v>
      </c>
      <c r="I35" s="431"/>
      <c r="J35" s="431"/>
      <c r="K35" s="425">
        <f>SUM(N4:N34)</f>
        <v>6.1250000000000018</v>
      </c>
      <c r="L35" s="426"/>
      <c r="M35" s="89" t="s">
        <v>218</v>
      </c>
      <c r="N35" s="88"/>
      <c r="O35" s="430" t="s">
        <v>57</v>
      </c>
      <c r="P35" s="431"/>
      <c r="Q35" s="431"/>
      <c r="R35" s="425">
        <f>SUM(U4:U34)</f>
        <v>6.1145833333333348</v>
      </c>
      <c r="S35" s="426"/>
      <c r="T35" s="89"/>
      <c r="U35" s="88"/>
      <c r="V35" s="430" t="s">
        <v>57</v>
      </c>
      <c r="W35" s="431"/>
      <c r="X35" s="431"/>
      <c r="Y35" s="425">
        <f>SUM(AB4:AB34)</f>
        <v>6.1145833333333339</v>
      </c>
      <c r="Z35" s="426"/>
      <c r="AA35" s="89"/>
      <c r="AB35" s="88"/>
      <c r="AC35" s="432" t="s">
        <v>57</v>
      </c>
      <c r="AD35" s="433"/>
      <c r="AE35" s="433"/>
      <c r="AF35" s="434">
        <f>SUM(AI4:AI34)</f>
        <v>5.510416666666667</v>
      </c>
      <c r="AG35" s="435"/>
      <c r="AH35" s="89"/>
      <c r="AI35" s="90"/>
      <c r="AJ35" s="430" t="s">
        <v>57</v>
      </c>
      <c r="AK35" s="431"/>
      <c r="AL35" s="431"/>
      <c r="AM35" s="425">
        <f>SUM(AP4:AP34)</f>
        <v>5.8333333333333339</v>
      </c>
      <c r="AN35" s="426"/>
      <c r="AO35" s="89"/>
      <c r="AP35" s="91"/>
    </row>
    <row r="37" spans="1:42">
      <c r="A37" s="427" t="s">
        <v>58</v>
      </c>
      <c r="B37" s="428"/>
      <c r="C37" s="428"/>
      <c r="D37" s="428"/>
      <c r="E37" s="428"/>
      <c r="F37" s="428"/>
      <c r="G37" s="429"/>
      <c r="H37" s="427" t="s">
        <v>59</v>
      </c>
      <c r="I37" s="428"/>
      <c r="J37" s="428"/>
      <c r="K37" s="428"/>
      <c r="L37" s="428"/>
      <c r="M37" s="428"/>
      <c r="N37" s="429"/>
      <c r="O37" s="427" t="s">
        <v>60</v>
      </c>
      <c r="P37" s="428"/>
      <c r="Q37" s="428"/>
      <c r="R37" s="428"/>
      <c r="S37" s="428"/>
      <c r="T37" s="428"/>
      <c r="U37" s="429"/>
      <c r="V37" s="427" t="s">
        <v>61</v>
      </c>
      <c r="W37" s="428"/>
      <c r="X37" s="428"/>
      <c r="Y37" s="428"/>
      <c r="Z37" s="428"/>
      <c r="AA37" s="428"/>
      <c r="AB37" s="429"/>
      <c r="AC37" s="427" t="s">
        <v>62</v>
      </c>
      <c r="AD37" s="428"/>
      <c r="AE37" s="428"/>
      <c r="AF37" s="428"/>
      <c r="AG37" s="428"/>
      <c r="AH37" s="428"/>
      <c r="AI37" s="429"/>
      <c r="AJ37" s="427" t="s">
        <v>63</v>
      </c>
      <c r="AK37" s="428"/>
      <c r="AL37" s="428"/>
      <c r="AM37" s="428"/>
      <c r="AN37" s="428"/>
      <c r="AO37" s="428"/>
      <c r="AP37" s="429"/>
    </row>
    <row r="38" spans="1:42">
      <c r="A38" s="66" t="s">
        <v>53</v>
      </c>
      <c r="B38" s="63">
        <f>AK33+1</f>
        <v>45474</v>
      </c>
      <c r="C38" s="64">
        <f>IF($AM$2="3/6 semaines",'Planning hebdo'!K16,'Planning hebdo'!B16)</f>
        <v>0.375</v>
      </c>
      <c r="D38" s="64">
        <f>IF($AM$2="3/6 semaines",'Planning hebdo'!L16,'Planning hebdo'!C16)</f>
        <v>0.52083333333333337</v>
      </c>
      <c r="E38" s="64">
        <f>IF($AM$2="3/6 semaines",'Planning hebdo'!M16,'Planning hebdo'!D16)</f>
        <v>0.54166666666666663</v>
      </c>
      <c r="F38" s="64">
        <f>IF($AM$2="3/6 semaines",'Planning hebdo'!N16,'Planning hebdo'!E16)</f>
        <v>0.69791666666666663</v>
      </c>
      <c r="G38" s="71">
        <f t="shared" ref="G38:G68" si="11">D38-C38+F38-E38</f>
        <v>0.30208333333333337</v>
      </c>
      <c r="H38" s="74" t="s">
        <v>55</v>
      </c>
      <c r="I38" s="74">
        <f>B68+1</f>
        <v>45505</v>
      </c>
      <c r="J38" s="64">
        <f>IF($AM$2="3/6 semaines",'Planning hebdo'!K47,'Planning hebdo'!B47)</f>
        <v>0.375</v>
      </c>
      <c r="K38" s="64">
        <f>IF($AM$2="3/6 semaines",'Planning hebdo'!L47,'Planning hebdo'!C47)</f>
        <v>0.52083333333333337</v>
      </c>
      <c r="L38" s="64">
        <f>IF($AM$2="3/6 semaines",'Planning hebdo'!M47,'Planning hebdo'!D47)</f>
        <v>0.54166666666666663</v>
      </c>
      <c r="M38" s="64">
        <f>IF($AM$2="3/6 semaines",'Planning hebdo'!N47,'Planning hebdo'!E47)</f>
        <v>0.6875</v>
      </c>
      <c r="N38" s="71">
        <f t="shared" ref="N38:N68" si="12">K38-J38+M38-L38</f>
        <v>0.29166666666666674</v>
      </c>
      <c r="O38" s="72" t="s">
        <v>56</v>
      </c>
      <c r="P38" s="70">
        <f>I68+1</f>
        <v>45536</v>
      </c>
      <c r="Q38" s="64">
        <f>IF($AM$2="3/6 semaines",'Planning hebdo'!K78,'Planning hebdo'!B78)</f>
        <v>0</v>
      </c>
      <c r="R38" s="64">
        <f>IF($AM$2="3/6 semaines",'Planning hebdo'!L78,'Planning hebdo'!C78)</f>
        <v>0</v>
      </c>
      <c r="S38" s="64">
        <f>IF($AM$2="3/6 semaines",'Planning hebdo'!M78,'Planning hebdo'!D78)</f>
        <v>0</v>
      </c>
      <c r="T38" s="64">
        <f>IF($AM$2="3/6 semaines",'Planning hebdo'!N78,'Planning hebdo'!E78)</f>
        <v>0</v>
      </c>
      <c r="U38" s="71">
        <f>R38-Q38+T38-S38</f>
        <v>0</v>
      </c>
      <c r="V38" s="66" t="s">
        <v>51</v>
      </c>
      <c r="W38" s="63">
        <f>P67+1</f>
        <v>45566</v>
      </c>
      <c r="X38" s="64">
        <f>IF($AM$2="3/6 semaines",'Planning hebdo'!K108,'Planning hebdo'!B108)</f>
        <v>0.375</v>
      </c>
      <c r="Y38" s="64">
        <f>IF($AM$2="3/6 semaines",'Planning hebdo'!L108,'Planning hebdo'!C108)</f>
        <v>0.52083333333333337</v>
      </c>
      <c r="Z38" s="64">
        <f>IF($AM$2="3/6 semaines",'Planning hebdo'!M108,'Planning hebdo'!D108)</f>
        <v>0.54166666666666663</v>
      </c>
      <c r="AA38" s="64">
        <f>IF($AM$2="3/6 semaines",'Planning hebdo'!N108,'Planning hebdo'!E108)</f>
        <v>0.67708333333333337</v>
      </c>
      <c r="AB38" s="71">
        <f t="shared" ref="AB38:AB68" si="13">Y38-X38+AA38-Z38</f>
        <v>0.28125000000000011</v>
      </c>
      <c r="AC38" s="75" t="s">
        <v>52</v>
      </c>
      <c r="AD38" s="68">
        <f>W68+1</f>
        <v>45597</v>
      </c>
      <c r="AE38" s="64"/>
      <c r="AF38" s="64"/>
      <c r="AG38" s="64"/>
      <c r="AH38" s="64"/>
      <c r="AI38" s="71">
        <f t="shared" ref="AI38:AI67" si="14">AF38-AE38+AH38-AG38</f>
        <v>0</v>
      </c>
      <c r="AJ38" s="69" t="s">
        <v>56</v>
      </c>
      <c r="AK38" s="70">
        <f>AD67+1</f>
        <v>45627</v>
      </c>
      <c r="AL38" s="174">
        <f>IF($AM$2="3/6 semaines",'Planning hebdo'!K169,'Planning hebdo'!B169)</f>
        <v>0</v>
      </c>
      <c r="AM38" s="174">
        <f>IF($AM$2="3/6 semaines",'Planning hebdo'!L169,'Planning hebdo'!C169)</f>
        <v>0</v>
      </c>
      <c r="AN38" s="174">
        <f>IF($AM$2="3/6 semaines",'Planning hebdo'!M169,'Planning hebdo'!D169)</f>
        <v>0</v>
      </c>
      <c r="AO38" s="174">
        <f>IF($AM$2="3/6 semaines",'Planning hebdo'!N169,'Planning hebdo'!E169)</f>
        <v>0</v>
      </c>
      <c r="AP38" s="71">
        <f t="shared" ref="AP38:AP68" si="15">AM38-AL38+AO38-AN38</f>
        <v>0</v>
      </c>
    </row>
    <row r="39" spans="1:42">
      <c r="A39" s="66" t="s">
        <v>51</v>
      </c>
      <c r="B39" s="74">
        <f>B38+1</f>
        <v>45475</v>
      </c>
      <c r="C39" s="64">
        <f>IF($AM$2="3/6 semaines",'Planning hebdo'!K17,'Planning hebdo'!B17)</f>
        <v>0.375</v>
      </c>
      <c r="D39" s="64">
        <f>IF($AM$2="3/6 semaines",'Planning hebdo'!L17,'Planning hebdo'!C17)</f>
        <v>0.52083333333333337</v>
      </c>
      <c r="E39" s="64">
        <f>IF($AM$2="3/6 semaines",'Planning hebdo'!M17,'Planning hebdo'!D17)</f>
        <v>0.54166666666666663</v>
      </c>
      <c r="F39" s="64">
        <f>IF($AM$2="3/6 semaines",'Planning hebdo'!N17,'Planning hebdo'!E17)</f>
        <v>0.67708333333333337</v>
      </c>
      <c r="G39" s="71">
        <f t="shared" si="11"/>
        <v>0.28125000000000011</v>
      </c>
      <c r="H39" s="74" t="s">
        <v>52</v>
      </c>
      <c r="I39" s="74">
        <f>I38+1</f>
        <v>45506</v>
      </c>
      <c r="J39" s="64">
        <f>IF($AM$2="3/6 semaines",'Planning hebdo'!K48,'Planning hebdo'!B48)</f>
        <v>0.375</v>
      </c>
      <c r="K39" s="64">
        <f>IF($AM$2="3/6 semaines",'Planning hebdo'!L48,'Planning hebdo'!C48)</f>
        <v>0.52083333333333337</v>
      </c>
      <c r="L39" s="64">
        <f>IF($AM$2="3/6 semaines",'Planning hebdo'!M48,'Planning hebdo'!D48)</f>
        <v>0.54166666666666663</v>
      </c>
      <c r="M39" s="64">
        <f>IF($AM$2="3/6 semaines",'Planning hebdo'!N48,'Planning hebdo'!E48)</f>
        <v>0.67708333333333337</v>
      </c>
      <c r="N39" s="71">
        <f t="shared" si="12"/>
        <v>0.28125000000000011</v>
      </c>
      <c r="O39" s="66" t="s">
        <v>53</v>
      </c>
      <c r="P39" s="74">
        <f>P38+1</f>
        <v>45537</v>
      </c>
      <c r="Q39" s="64">
        <f>IF($AM$2="3/6 semaines",'Planning hebdo'!K79,'Planning hebdo'!B79)</f>
        <v>0.375</v>
      </c>
      <c r="R39" s="64">
        <f>IF($AM$2="3/6 semaines",'Planning hebdo'!L79,'Planning hebdo'!C79)</f>
        <v>0.52083333333333337</v>
      </c>
      <c r="S39" s="64">
        <f>IF($AM$2="3/6 semaines",'Planning hebdo'!M79,'Planning hebdo'!D79)</f>
        <v>0.54166666666666663</v>
      </c>
      <c r="T39" s="64">
        <f>IF($AM$2="3/6 semaines",'Planning hebdo'!N79,'Planning hebdo'!E79)</f>
        <v>0.69791666666666663</v>
      </c>
      <c r="U39" s="71">
        <f t="shared" ref="U39:U67" si="16">R39-Q39+T39-S39</f>
        <v>0.30208333333333337</v>
      </c>
      <c r="V39" s="66" t="s">
        <v>51</v>
      </c>
      <c r="W39" s="74">
        <f>W38+1</f>
        <v>45567</v>
      </c>
      <c r="X39" s="64">
        <f>IF($AM$2="3/6 semaines",'Planning hebdo'!K109,'Planning hebdo'!B109)</f>
        <v>0.35416666666666669</v>
      </c>
      <c r="Y39" s="64">
        <f>IF($AM$2="3/6 semaines",'Planning hebdo'!L109,'Planning hebdo'!C109)</f>
        <v>0.52083333333333337</v>
      </c>
      <c r="Z39" s="64">
        <f>IF($AM$2="3/6 semaines",'Planning hebdo'!M109,'Planning hebdo'!D109)</f>
        <v>0.54166666666666663</v>
      </c>
      <c r="AA39" s="64">
        <f>IF($AM$2="3/6 semaines",'Planning hebdo'!N109,'Planning hebdo'!E109)</f>
        <v>0.67708333333333337</v>
      </c>
      <c r="AB39" s="71">
        <f t="shared" si="13"/>
        <v>0.30208333333333337</v>
      </c>
      <c r="AC39" s="72" t="s">
        <v>54</v>
      </c>
      <c r="AD39" s="73">
        <f>AD38+1</f>
        <v>45598</v>
      </c>
      <c r="AE39" s="64">
        <f>IF($AM$2="3/6 semaines",'Planning hebdo'!K140,'Planning hebdo'!B140)</f>
        <v>0</v>
      </c>
      <c r="AF39" s="64">
        <f>IF($AM$2="3/6 semaines",'Planning hebdo'!L140,'Planning hebdo'!C140)</f>
        <v>0</v>
      </c>
      <c r="AG39" s="64">
        <f>IF($AM$2="3/6 semaines",'Planning hebdo'!M140,'Planning hebdo'!D140)</f>
        <v>0</v>
      </c>
      <c r="AH39" s="64">
        <f>IF($AM$2="3/6 semaines",'Planning hebdo'!N140,'Planning hebdo'!E140)</f>
        <v>0</v>
      </c>
      <c r="AI39" s="71">
        <f t="shared" si="14"/>
        <v>0</v>
      </c>
      <c r="AJ39" s="66" t="s">
        <v>53</v>
      </c>
      <c r="AK39" s="74">
        <f>AK38+1</f>
        <v>45628</v>
      </c>
      <c r="AL39" s="174">
        <f>IF($AM$2="3/6 semaines",'Planning hebdo'!K2,'Planning hebdo'!B2)</f>
        <v>0.375</v>
      </c>
      <c r="AM39" s="174">
        <f>IF($AM$2="3/6 semaines",'Planning hebdo'!L2,'Planning hebdo'!C2)</f>
        <v>0.52083333333333337</v>
      </c>
      <c r="AN39" s="174">
        <f>IF($AM$2="3/6 semaines",'Planning hebdo'!M2,'Planning hebdo'!D2)</f>
        <v>0.54166666666666663</v>
      </c>
      <c r="AO39" s="174">
        <f>IF($AM$2="3/6 semaines",'Planning hebdo'!N2,'Planning hebdo'!E2)</f>
        <v>0.69791666666666663</v>
      </c>
      <c r="AP39" s="71">
        <f t="shared" si="15"/>
        <v>0.30208333333333337</v>
      </c>
    </row>
    <row r="40" spans="1:42">
      <c r="A40" s="66" t="s">
        <v>51</v>
      </c>
      <c r="B40" s="74">
        <f t="shared" ref="B40:B68" si="17">B39+1</f>
        <v>45476</v>
      </c>
      <c r="C40" s="64">
        <f>IF($AM$2="3/6 semaines",'Planning hebdo'!K18,'Planning hebdo'!B18)</f>
        <v>0.35416666666666669</v>
      </c>
      <c r="D40" s="64">
        <f>IF($AM$2="3/6 semaines",'Planning hebdo'!L18,'Planning hebdo'!C18)</f>
        <v>0.52083333333333337</v>
      </c>
      <c r="E40" s="64">
        <f>IF($AM$2="3/6 semaines",'Planning hebdo'!M18,'Planning hebdo'!D18)</f>
        <v>0.54166666666666663</v>
      </c>
      <c r="F40" s="64">
        <f>IF($AM$2="3/6 semaines",'Planning hebdo'!N18,'Planning hebdo'!E18)</f>
        <v>0.67708333333333337</v>
      </c>
      <c r="G40" s="71">
        <f t="shared" si="11"/>
        <v>0.30208333333333337</v>
      </c>
      <c r="H40" s="73" t="s">
        <v>54</v>
      </c>
      <c r="I40" s="73">
        <f t="shared" ref="I40:I68" si="18">I39+1</f>
        <v>45507</v>
      </c>
      <c r="J40" s="64">
        <f>IF($AM$2="3/6 semaines",'Planning hebdo'!K49,'Planning hebdo'!B49)</f>
        <v>0</v>
      </c>
      <c r="K40" s="64">
        <f>IF($AM$2="3/6 semaines",'Planning hebdo'!L49,'Planning hebdo'!C49)</f>
        <v>0</v>
      </c>
      <c r="L40" s="64">
        <f>IF($AM$2="3/6 semaines",'Planning hebdo'!M49,'Planning hebdo'!D49)</f>
        <v>0</v>
      </c>
      <c r="M40" s="64">
        <f>IF($AM$2="3/6 semaines",'Planning hebdo'!N49,'Planning hebdo'!E49)</f>
        <v>0</v>
      </c>
      <c r="N40" s="71">
        <f t="shared" si="12"/>
        <v>0</v>
      </c>
      <c r="O40" s="66" t="s">
        <v>51</v>
      </c>
      <c r="P40" s="74">
        <f t="shared" ref="P40:P67" si="19">P39+1</f>
        <v>45538</v>
      </c>
      <c r="Q40" s="64">
        <f>IF($AM$2="3/6 semaines",'Planning hebdo'!K80,'Planning hebdo'!B80)</f>
        <v>0.375</v>
      </c>
      <c r="R40" s="64">
        <f>IF($AM$2="3/6 semaines",'Planning hebdo'!L80,'Planning hebdo'!C80)</f>
        <v>0.52083333333333337</v>
      </c>
      <c r="S40" s="64">
        <f>IF($AM$2="3/6 semaines",'Planning hebdo'!M80,'Planning hebdo'!D80)</f>
        <v>0.54166666666666663</v>
      </c>
      <c r="T40" s="64">
        <f>IF($AM$2="3/6 semaines",'Planning hebdo'!N80,'Planning hebdo'!E80)</f>
        <v>0.67708333333333337</v>
      </c>
      <c r="U40" s="71">
        <f t="shared" si="16"/>
        <v>0.28125000000000011</v>
      </c>
      <c r="V40" s="66" t="s">
        <v>55</v>
      </c>
      <c r="W40" s="74">
        <f t="shared" ref="W40:W68" si="20">W39+1</f>
        <v>45568</v>
      </c>
      <c r="X40" s="64">
        <f>IF($AM$2="3/6 semaines",'Planning hebdo'!K110,'Planning hebdo'!B110)</f>
        <v>0.375</v>
      </c>
      <c r="Y40" s="64">
        <f>IF($AM$2="3/6 semaines",'Planning hebdo'!L110,'Planning hebdo'!C110)</f>
        <v>0.52083333333333337</v>
      </c>
      <c r="Z40" s="64">
        <f>IF($AM$2="3/6 semaines",'Planning hebdo'!M110,'Planning hebdo'!D110)</f>
        <v>0.54166666666666663</v>
      </c>
      <c r="AA40" s="64">
        <f>IF($AM$2="3/6 semaines",'Planning hebdo'!N110,'Planning hebdo'!E110)</f>
        <v>0.6875</v>
      </c>
      <c r="AB40" s="71">
        <f t="shared" si="13"/>
        <v>0.29166666666666674</v>
      </c>
      <c r="AC40" s="72" t="s">
        <v>56</v>
      </c>
      <c r="AD40" s="73">
        <f t="shared" ref="AD40:AD67" si="21">AD39+1</f>
        <v>45599</v>
      </c>
      <c r="AE40" s="64">
        <f>IF($AM$2="3/6 semaines",'Planning hebdo'!K141,'Planning hebdo'!B141)</f>
        <v>0</v>
      </c>
      <c r="AF40" s="64">
        <f>IF($AM$2="3/6 semaines",'Planning hebdo'!L141,'Planning hebdo'!C141)</f>
        <v>0</v>
      </c>
      <c r="AG40" s="64">
        <f>IF($AM$2="3/6 semaines",'Planning hebdo'!M141,'Planning hebdo'!D141)</f>
        <v>0</v>
      </c>
      <c r="AH40" s="64">
        <f>IF($AM$2="3/6 semaines",'Planning hebdo'!N141,'Planning hebdo'!E141)</f>
        <v>0</v>
      </c>
      <c r="AI40" s="71">
        <f t="shared" si="14"/>
        <v>0</v>
      </c>
      <c r="AJ40" s="66" t="s">
        <v>51</v>
      </c>
      <c r="AK40" s="74">
        <f t="shared" ref="AK40:AK68" si="22">AK39+1</f>
        <v>45629</v>
      </c>
      <c r="AL40" s="174">
        <f>IF($AM$2="3/6 semaines",'Planning hebdo'!K3,'Planning hebdo'!B3)</f>
        <v>0.375</v>
      </c>
      <c r="AM40" s="174">
        <f>IF($AM$2="3/6 semaines",'Planning hebdo'!L3,'Planning hebdo'!C3)</f>
        <v>0.52083333333333337</v>
      </c>
      <c r="AN40" s="174">
        <f>IF($AM$2="3/6 semaines",'Planning hebdo'!M3,'Planning hebdo'!D3)</f>
        <v>0.54166666666666663</v>
      </c>
      <c r="AO40" s="174">
        <f>IF($AM$2="3/6 semaines",'Planning hebdo'!N3,'Planning hebdo'!E3)</f>
        <v>0.67708333333333337</v>
      </c>
      <c r="AP40" s="71">
        <f t="shared" si="15"/>
        <v>0.28125000000000011</v>
      </c>
    </row>
    <row r="41" spans="1:42">
      <c r="A41" s="66" t="s">
        <v>55</v>
      </c>
      <c r="B41" s="74">
        <f t="shared" si="17"/>
        <v>45477</v>
      </c>
      <c r="C41" s="64">
        <f>IF($AM$2="3/6 semaines",'Planning hebdo'!K19,'Planning hebdo'!B19)</f>
        <v>0.375</v>
      </c>
      <c r="D41" s="64">
        <f>IF($AM$2="3/6 semaines",'Planning hebdo'!L19,'Planning hebdo'!C19)</f>
        <v>0.52083333333333337</v>
      </c>
      <c r="E41" s="64">
        <f>IF($AM$2="3/6 semaines",'Planning hebdo'!M19,'Planning hebdo'!D19)</f>
        <v>0.54166666666666663</v>
      </c>
      <c r="F41" s="64">
        <f>IF($AM$2="3/6 semaines",'Planning hebdo'!N19,'Planning hebdo'!E19)</f>
        <v>0.6875</v>
      </c>
      <c r="G41" s="71">
        <f t="shared" si="11"/>
        <v>0.29166666666666674</v>
      </c>
      <c r="H41" s="73" t="s">
        <v>56</v>
      </c>
      <c r="I41" s="73">
        <f t="shared" si="18"/>
        <v>45508</v>
      </c>
      <c r="J41" s="64">
        <f>IF($AM$2="3/6 semaines",'Planning hebdo'!K50,'Planning hebdo'!B50)</f>
        <v>0</v>
      </c>
      <c r="K41" s="64">
        <f>IF($AM$2="3/6 semaines",'Planning hebdo'!L50,'Planning hebdo'!C50)</f>
        <v>0</v>
      </c>
      <c r="L41" s="64">
        <f>IF($AM$2="3/6 semaines",'Planning hebdo'!M50,'Planning hebdo'!D50)</f>
        <v>0</v>
      </c>
      <c r="M41" s="64">
        <f>IF($AM$2="3/6 semaines",'Planning hebdo'!N50,'Planning hebdo'!E50)</f>
        <v>0</v>
      </c>
      <c r="N41" s="71">
        <f t="shared" si="12"/>
        <v>0</v>
      </c>
      <c r="O41" s="66" t="s">
        <v>51</v>
      </c>
      <c r="P41" s="74">
        <f t="shared" si="19"/>
        <v>45539</v>
      </c>
      <c r="Q41" s="64">
        <f>IF($AM$2="3/6 semaines",'Planning hebdo'!K81,'Planning hebdo'!B81)</f>
        <v>0.35416666666666669</v>
      </c>
      <c r="R41" s="64">
        <f>IF($AM$2="3/6 semaines",'Planning hebdo'!L81,'Planning hebdo'!C81)</f>
        <v>0.52083333333333337</v>
      </c>
      <c r="S41" s="64">
        <f>IF($AM$2="3/6 semaines",'Planning hebdo'!M81,'Planning hebdo'!D81)</f>
        <v>0.54166666666666663</v>
      </c>
      <c r="T41" s="64">
        <f>IF($AM$2="3/6 semaines",'Planning hebdo'!N81,'Planning hebdo'!E81)</f>
        <v>0.67708333333333337</v>
      </c>
      <c r="U41" s="71">
        <f t="shared" si="16"/>
        <v>0.30208333333333337</v>
      </c>
      <c r="V41" s="66" t="s">
        <v>52</v>
      </c>
      <c r="W41" s="74">
        <f t="shared" si="20"/>
        <v>45569</v>
      </c>
      <c r="X41" s="64">
        <f>IF($AM$2="3/6 semaines",'Planning hebdo'!K111,'Planning hebdo'!B111)</f>
        <v>0.375</v>
      </c>
      <c r="Y41" s="64">
        <f>IF($AM$2="3/6 semaines",'Planning hebdo'!L111,'Planning hebdo'!C111)</f>
        <v>0.52083333333333337</v>
      </c>
      <c r="Z41" s="64">
        <f>IF($AM$2="3/6 semaines",'Planning hebdo'!M111,'Planning hebdo'!D111)</f>
        <v>0.54166666666666663</v>
      </c>
      <c r="AA41" s="64">
        <f>IF($AM$2="3/6 semaines",'Planning hebdo'!N111,'Planning hebdo'!E111)</f>
        <v>0.67708333333333337</v>
      </c>
      <c r="AB41" s="71">
        <f t="shared" si="13"/>
        <v>0.28125000000000011</v>
      </c>
      <c r="AC41" s="66" t="s">
        <v>53</v>
      </c>
      <c r="AD41" s="74">
        <f t="shared" si="21"/>
        <v>45600</v>
      </c>
      <c r="AE41" s="64">
        <f>IF($AM$2="3/6 semaines",'Planning hebdo'!K142,'Planning hebdo'!B142)</f>
        <v>0.375</v>
      </c>
      <c r="AF41" s="64">
        <f>IF($AM$2="3/6 semaines",'Planning hebdo'!L142,'Planning hebdo'!C142)</f>
        <v>0.52083333333333337</v>
      </c>
      <c r="AG41" s="64">
        <f>IF($AM$2="3/6 semaines",'Planning hebdo'!M142,'Planning hebdo'!D142)</f>
        <v>0.54166666666666663</v>
      </c>
      <c r="AH41" s="64">
        <f>IF($AM$2="3/6 semaines",'Planning hebdo'!N142,'Planning hebdo'!E142)</f>
        <v>0.69791666666666663</v>
      </c>
      <c r="AI41" s="71">
        <f t="shared" si="14"/>
        <v>0.30208333333333337</v>
      </c>
      <c r="AJ41" s="66" t="s">
        <v>51</v>
      </c>
      <c r="AK41" s="74">
        <f t="shared" si="22"/>
        <v>45630</v>
      </c>
      <c r="AL41" s="174">
        <f>IF($AM$2="3/6 semaines",'Planning hebdo'!K4,'Planning hebdo'!B4)</f>
        <v>0.35416666666666669</v>
      </c>
      <c r="AM41" s="174">
        <f>IF($AM$2="3/6 semaines",'Planning hebdo'!L4,'Planning hebdo'!C4)</f>
        <v>0.52083333333333337</v>
      </c>
      <c r="AN41" s="174">
        <f>IF($AM$2="3/6 semaines",'Planning hebdo'!M4,'Planning hebdo'!D4)</f>
        <v>0.54166666666666663</v>
      </c>
      <c r="AO41" s="174">
        <f>IF($AM$2="3/6 semaines",'Planning hebdo'!N4,'Planning hebdo'!E4)</f>
        <v>0.67708333333333337</v>
      </c>
      <c r="AP41" s="71">
        <f t="shared" si="15"/>
        <v>0.30208333333333337</v>
      </c>
    </row>
    <row r="42" spans="1:42">
      <c r="A42" s="66" t="s">
        <v>52</v>
      </c>
      <c r="B42" s="74">
        <f t="shared" si="17"/>
        <v>45478</v>
      </c>
      <c r="C42" s="64">
        <f>IF($AM$2="3/6 semaines",'Planning hebdo'!K20,'Planning hebdo'!B20)</f>
        <v>0.375</v>
      </c>
      <c r="D42" s="64">
        <f>IF($AM$2="3/6 semaines",'Planning hebdo'!L20,'Planning hebdo'!C20)</f>
        <v>0.52083333333333337</v>
      </c>
      <c r="E42" s="64">
        <f>IF($AM$2="3/6 semaines",'Planning hebdo'!M20,'Planning hebdo'!D20)</f>
        <v>0.54166666666666663</v>
      </c>
      <c r="F42" s="64">
        <f>IF($AM$2="3/6 semaines",'Planning hebdo'!N20,'Planning hebdo'!E20)</f>
        <v>0.67708333333333337</v>
      </c>
      <c r="G42" s="71">
        <f t="shared" si="11"/>
        <v>0.28125000000000011</v>
      </c>
      <c r="H42" s="74" t="s">
        <v>53</v>
      </c>
      <c r="I42" s="74">
        <f t="shared" si="18"/>
        <v>45509</v>
      </c>
      <c r="J42" s="64">
        <f>IF($AM$2="3/6 semaines",'Planning hebdo'!K51,'Planning hebdo'!B51)</f>
        <v>0.375</v>
      </c>
      <c r="K42" s="64">
        <f>IF($AM$2="3/6 semaines",'Planning hebdo'!L51,'Planning hebdo'!C51)</f>
        <v>0.52083333333333337</v>
      </c>
      <c r="L42" s="64">
        <f>IF($AM$2="3/6 semaines",'Planning hebdo'!M51,'Planning hebdo'!D51)</f>
        <v>0.54166666666666663</v>
      </c>
      <c r="M42" s="64">
        <f>IF($AM$2="3/6 semaines",'Planning hebdo'!N51,'Planning hebdo'!E51)</f>
        <v>0.69791666666666663</v>
      </c>
      <c r="N42" s="71">
        <f t="shared" si="12"/>
        <v>0.30208333333333337</v>
      </c>
      <c r="O42" s="66" t="s">
        <v>55</v>
      </c>
      <c r="P42" s="74">
        <f t="shared" si="19"/>
        <v>45540</v>
      </c>
      <c r="Q42" s="64">
        <f>IF($AM$2="3/6 semaines",'Planning hebdo'!K82,'Planning hebdo'!B82)</f>
        <v>0.375</v>
      </c>
      <c r="R42" s="64">
        <f>IF($AM$2="3/6 semaines",'Planning hebdo'!L82,'Planning hebdo'!C82)</f>
        <v>0.52083333333333337</v>
      </c>
      <c r="S42" s="64">
        <f>IF($AM$2="3/6 semaines",'Planning hebdo'!M82,'Planning hebdo'!D82)</f>
        <v>0.54166666666666663</v>
      </c>
      <c r="T42" s="64">
        <f>IF($AM$2="3/6 semaines",'Planning hebdo'!N82,'Planning hebdo'!E82)</f>
        <v>0.6875</v>
      </c>
      <c r="U42" s="71">
        <f t="shared" si="16"/>
        <v>0.29166666666666674</v>
      </c>
      <c r="V42" s="72" t="s">
        <v>54</v>
      </c>
      <c r="W42" s="73">
        <f t="shared" si="20"/>
        <v>45570</v>
      </c>
      <c r="X42" s="64">
        <f>IF($AM$2="3/6 semaines",'Planning hebdo'!K112,'Planning hebdo'!B112)</f>
        <v>0</v>
      </c>
      <c r="Y42" s="64">
        <f>IF($AM$2="3/6 semaines",'Planning hebdo'!L112,'Planning hebdo'!C112)</f>
        <v>0</v>
      </c>
      <c r="Z42" s="64">
        <f>IF($AM$2="3/6 semaines",'Planning hebdo'!M112,'Planning hebdo'!D112)</f>
        <v>0</v>
      </c>
      <c r="AA42" s="64">
        <f>IF($AM$2="3/6 semaines",'Planning hebdo'!N112,'Planning hebdo'!E112)</f>
        <v>0</v>
      </c>
      <c r="AB42" s="71">
        <f t="shared" si="13"/>
        <v>0</v>
      </c>
      <c r="AC42" s="66" t="s">
        <v>51</v>
      </c>
      <c r="AD42" s="74">
        <f t="shared" si="21"/>
        <v>45601</v>
      </c>
      <c r="AE42" s="64">
        <f>IF($AM$2="3/6 semaines",'Planning hebdo'!K143,'Planning hebdo'!B143)</f>
        <v>0.375</v>
      </c>
      <c r="AF42" s="64">
        <f>IF($AM$2="3/6 semaines",'Planning hebdo'!L143,'Planning hebdo'!C143)</f>
        <v>0.52083333333333337</v>
      </c>
      <c r="AG42" s="64">
        <f>IF($AM$2="3/6 semaines",'Planning hebdo'!M143,'Planning hebdo'!D143)</f>
        <v>0.54166666666666663</v>
      </c>
      <c r="AH42" s="64">
        <f>IF($AM$2="3/6 semaines",'Planning hebdo'!N143,'Planning hebdo'!E143)</f>
        <v>0.67708333333333337</v>
      </c>
      <c r="AI42" s="71">
        <f t="shared" si="14"/>
        <v>0.28125000000000011</v>
      </c>
      <c r="AJ42" s="66" t="s">
        <v>55</v>
      </c>
      <c r="AK42" s="74">
        <f t="shared" si="22"/>
        <v>45631</v>
      </c>
      <c r="AL42" s="174">
        <f>IF($AM$2="3/6 semaines",'Planning hebdo'!K5,'Planning hebdo'!B5)</f>
        <v>0.375</v>
      </c>
      <c r="AM42" s="174">
        <f>IF($AM$2="3/6 semaines",'Planning hebdo'!L5,'Planning hebdo'!C5)</f>
        <v>0.52083333333333337</v>
      </c>
      <c r="AN42" s="174">
        <f>IF($AM$2="3/6 semaines",'Planning hebdo'!M5,'Planning hebdo'!D5)</f>
        <v>0.54166666666666663</v>
      </c>
      <c r="AO42" s="174">
        <f>IF($AM$2="3/6 semaines",'Planning hebdo'!N5,'Planning hebdo'!E5)</f>
        <v>0.6875</v>
      </c>
      <c r="AP42" s="71">
        <f t="shared" si="15"/>
        <v>0.29166666666666674</v>
      </c>
    </row>
    <row r="43" spans="1:42">
      <c r="A43" s="72" t="s">
        <v>54</v>
      </c>
      <c r="B43" s="73">
        <f t="shared" si="17"/>
        <v>45479</v>
      </c>
      <c r="C43" s="64">
        <f>IF($AM$2="3/6 semaines",'Planning hebdo'!K21,'Planning hebdo'!B21)</f>
        <v>0</v>
      </c>
      <c r="D43" s="64">
        <f>IF($AM$2="3/6 semaines",'Planning hebdo'!L21,'Planning hebdo'!C21)</f>
        <v>0</v>
      </c>
      <c r="E43" s="64">
        <f>IF($AM$2="3/6 semaines",'Planning hebdo'!M21,'Planning hebdo'!D21)</f>
        <v>0</v>
      </c>
      <c r="F43" s="64">
        <f>IF($AM$2="3/6 semaines",'Planning hebdo'!N21,'Planning hebdo'!E21)</f>
        <v>0</v>
      </c>
      <c r="G43" s="71">
        <f t="shared" si="11"/>
        <v>0</v>
      </c>
      <c r="H43" s="74" t="s">
        <v>51</v>
      </c>
      <c r="I43" s="74">
        <f t="shared" si="18"/>
        <v>45510</v>
      </c>
      <c r="J43" s="64">
        <f>IF($AM$2="3/6 semaines",'Planning hebdo'!K52,'Planning hebdo'!B52)</f>
        <v>0.375</v>
      </c>
      <c r="K43" s="64">
        <f>IF($AM$2="3/6 semaines",'Planning hebdo'!L52,'Planning hebdo'!C52)</f>
        <v>0.52083333333333337</v>
      </c>
      <c r="L43" s="64">
        <f>IF($AM$2="3/6 semaines",'Planning hebdo'!M52,'Planning hebdo'!D52)</f>
        <v>0.54166666666666663</v>
      </c>
      <c r="M43" s="64">
        <f>IF($AM$2="3/6 semaines",'Planning hebdo'!N52,'Planning hebdo'!E52)</f>
        <v>0.67708333333333337</v>
      </c>
      <c r="N43" s="71">
        <f t="shared" si="12"/>
        <v>0.28125000000000011</v>
      </c>
      <c r="O43" s="66" t="s">
        <v>52</v>
      </c>
      <c r="P43" s="74">
        <f t="shared" si="19"/>
        <v>45541</v>
      </c>
      <c r="Q43" s="64">
        <f>IF($AM$2="3/6 semaines",'Planning hebdo'!K83,'Planning hebdo'!B83)</f>
        <v>0.375</v>
      </c>
      <c r="R43" s="64">
        <f>IF($AM$2="3/6 semaines",'Planning hebdo'!L83,'Planning hebdo'!C83)</f>
        <v>0.52083333333333337</v>
      </c>
      <c r="S43" s="64">
        <f>IF($AM$2="3/6 semaines",'Planning hebdo'!M83,'Planning hebdo'!D83)</f>
        <v>0.54166666666666663</v>
      </c>
      <c r="T43" s="64">
        <f>IF($AM$2="3/6 semaines",'Planning hebdo'!N83,'Planning hebdo'!E83)</f>
        <v>0.67708333333333337</v>
      </c>
      <c r="U43" s="71">
        <f t="shared" si="16"/>
        <v>0.28125000000000011</v>
      </c>
      <c r="V43" s="72" t="s">
        <v>56</v>
      </c>
      <c r="W43" s="73">
        <f t="shared" si="20"/>
        <v>45571</v>
      </c>
      <c r="X43" s="64">
        <f>IF($AM$2="3/6 semaines",'Planning hebdo'!K113,'Planning hebdo'!B113)</f>
        <v>0</v>
      </c>
      <c r="Y43" s="64">
        <f>IF($AM$2="3/6 semaines",'Planning hebdo'!L113,'Planning hebdo'!C113)</f>
        <v>0</v>
      </c>
      <c r="Z43" s="64">
        <f>IF($AM$2="3/6 semaines",'Planning hebdo'!M113,'Planning hebdo'!D113)</f>
        <v>0</v>
      </c>
      <c r="AA43" s="64">
        <f>IF($AM$2="3/6 semaines",'Planning hebdo'!N113,'Planning hebdo'!E113)</f>
        <v>0</v>
      </c>
      <c r="AB43" s="71">
        <f t="shared" si="13"/>
        <v>0</v>
      </c>
      <c r="AC43" s="66" t="s">
        <v>51</v>
      </c>
      <c r="AD43" s="74">
        <f t="shared" si="21"/>
        <v>45602</v>
      </c>
      <c r="AE43" s="64">
        <f>IF($AM$2="3/6 semaines",'Planning hebdo'!K144,'Planning hebdo'!B144)</f>
        <v>0.35416666666666669</v>
      </c>
      <c r="AF43" s="64">
        <f>IF($AM$2="3/6 semaines",'Planning hebdo'!L144,'Planning hebdo'!C144)</f>
        <v>0.52083333333333337</v>
      </c>
      <c r="AG43" s="64">
        <f>IF($AM$2="3/6 semaines",'Planning hebdo'!M144,'Planning hebdo'!D144)</f>
        <v>0.54166666666666663</v>
      </c>
      <c r="AH43" s="64">
        <f>IF($AM$2="3/6 semaines",'Planning hebdo'!N144,'Planning hebdo'!E144)</f>
        <v>0.67708333333333337</v>
      </c>
      <c r="AI43" s="71">
        <f t="shared" si="14"/>
        <v>0.30208333333333337</v>
      </c>
      <c r="AJ43" s="66" t="s">
        <v>52</v>
      </c>
      <c r="AK43" s="74">
        <f t="shared" si="22"/>
        <v>45632</v>
      </c>
      <c r="AL43" s="174">
        <f>IF($AM$2="3/6 semaines",'Planning hebdo'!K6,'Planning hebdo'!B6)</f>
        <v>0.375</v>
      </c>
      <c r="AM43" s="174">
        <f>IF($AM$2="3/6 semaines",'Planning hebdo'!L6,'Planning hebdo'!C6)</f>
        <v>0.52083333333333337</v>
      </c>
      <c r="AN43" s="174">
        <f>IF($AM$2="3/6 semaines",'Planning hebdo'!M6,'Planning hebdo'!D6)</f>
        <v>0.54166666666666663</v>
      </c>
      <c r="AO43" s="174">
        <f>IF($AM$2="3/6 semaines",'Planning hebdo'!N6,'Planning hebdo'!E6)</f>
        <v>0.67708333333333337</v>
      </c>
      <c r="AP43" s="71">
        <f t="shared" si="15"/>
        <v>0.28125000000000011</v>
      </c>
    </row>
    <row r="44" spans="1:42">
      <c r="A44" s="72" t="s">
        <v>56</v>
      </c>
      <c r="B44" s="73">
        <f t="shared" si="17"/>
        <v>45480</v>
      </c>
      <c r="C44" s="64">
        <f>IF($AM$2="3/6 semaines",'Planning hebdo'!K22,'Planning hebdo'!B22)</f>
        <v>0</v>
      </c>
      <c r="D44" s="64">
        <f>IF($AM$2="3/6 semaines",'Planning hebdo'!L22,'Planning hebdo'!C22)</f>
        <v>0</v>
      </c>
      <c r="E44" s="64">
        <f>IF($AM$2="3/6 semaines",'Planning hebdo'!M22,'Planning hebdo'!D22)</f>
        <v>0</v>
      </c>
      <c r="F44" s="64">
        <f>IF($AM$2="3/6 semaines",'Planning hebdo'!N22,'Planning hebdo'!E22)</f>
        <v>0</v>
      </c>
      <c r="G44" s="71">
        <f t="shared" si="11"/>
        <v>0</v>
      </c>
      <c r="H44" s="74" t="s">
        <v>51</v>
      </c>
      <c r="I44" s="74">
        <f t="shared" si="18"/>
        <v>45511</v>
      </c>
      <c r="J44" s="64">
        <f>IF($AM$2="3/6 semaines",'Planning hebdo'!K53,'Planning hebdo'!B53)</f>
        <v>0.35416666666666669</v>
      </c>
      <c r="K44" s="64">
        <f>IF($AM$2="3/6 semaines",'Planning hebdo'!L53,'Planning hebdo'!C53)</f>
        <v>0.52083333333333337</v>
      </c>
      <c r="L44" s="64">
        <f>IF($AM$2="3/6 semaines",'Planning hebdo'!M53,'Planning hebdo'!D53)</f>
        <v>0.54166666666666663</v>
      </c>
      <c r="M44" s="64">
        <f>IF($AM$2="3/6 semaines",'Planning hebdo'!N53,'Planning hebdo'!E53)</f>
        <v>0.67708333333333337</v>
      </c>
      <c r="N44" s="71">
        <f t="shared" si="12"/>
        <v>0.30208333333333337</v>
      </c>
      <c r="O44" s="72" t="s">
        <v>54</v>
      </c>
      <c r="P44" s="73">
        <f t="shared" si="19"/>
        <v>45542</v>
      </c>
      <c r="Q44" s="64">
        <f>IF($AM$2="3/6 semaines",'Planning hebdo'!K84,'Planning hebdo'!B84)</f>
        <v>0</v>
      </c>
      <c r="R44" s="64">
        <f>IF($AM$2="3/6 semaines",'Planning hebdo'!L84,'Planning hebdo'!C84)</f>
        <v>0</v>
      </c>
      <c r="S44" s="64">
        <f>IF($AM$2="3/6 semaines",'Planning hebdo'!M84,'Planning hebdo'!D84)</f>
        <v>0</v>
      </c>
      <c r="T44" s="64">
        <f>IF($AM$2="3/6 semaines",'Planning hebdo'!N84,'Planning hebdo'!E84)</f>
        <v>0</v>
      </c>
      <c r="U44" s="71">
        <f t="shared" si="16"/>
        <v>0</v>
      </c>
      <c r="V44" s="66" t="s">
        <v>53</v>
      </c>
      <c r="W44" s="74">
        <f t="shared" si="20"/>
        <v>45572</v>
      </c>
      <c r="X44" s="64">
        <f>IF($AM$2="3/6 semaines",'Planning hebdo'!K114,'Planning hebdo'!B114)</f>
        <v>0.375</v>
      </c>
      <c r="Y44" s="64">
        <f>IF($AM$2="3/6 semaines",'Planning hebdo'!L114,'Planning hebdo'!C114)</f>
        <v>0.52083333333333337</v>
      </c>
      <c r="Z44" s="64">
        <f>IF($AM$2="3/6 semaines",'Planning hebdo'!M114,'Planning hebdo'!D114)</f>
        <v>0.54166666666666663</v>
      </c>
      <c r="AA44" s="64">
        <f>IF($AM$2="3/6 semaines",'Planning hebdo'!N114,'Planning hebdo'!E114)</f>
        <v>0.69791666666666663</v>
      </c>
      <c r="AB44" s="71">
        <f t="shared" si="13"/>
        <v>0.30208333333333337</v>
      </c>
      <c r="AC44" s="66" t="s">
        <v>55</v>
      </c>
      <c r="AD44" s="74">
        <f t="shared" si="21"/>
        <v>45603</v>
      </c>
      <c r="AE44" s="64">
        <f>IF($AM$2="3/6 semaines",'Planning hebdo'!K145,'Planning hebdo'!B145)</f>
        <v>0.375</v>
      </c>
      <c r="AF44" s="64">
        <f>IF($AM$2="3/6 semaines",'Planning hebdo'!L145,'Planning hebdo'!C145)</f>
        <v>0.52083333333333337</v>
      </c>
      <c r="AG44" s="64">
        <f>IF($AM$2="3/6 semaines",'Planning hebdo'!M145,'Planning hebdo'!D145)</f>
        <v>0.54166666666666663</v>
      </c>
      <c r="AH44" s="64">
        <f>IF($AM$2="3/6 semaines",'Planning hebdo'!N145,'Planning hebdo'!E145)</f>
        <v>0.6875</v>
      </c>
      <c r="AI44" s="71">
        <f t="shared" si="14"/>
        <v>0.29166666666666674</v>
      </c>
      <c r="AJ44" s="72" t="s">
        <v>54</v>
      </c>
      <c r="AK44" s="73">
        <f t="shared" si="22"/>
        <v>45633</v>
      </c>
      <c r="AL44" s="174">
        <f>IF($AM$2="3/6 semaines",'Planning hebdo'!K7,'Planning hebdo'!B7)</f>
        <v>0</v>
      </c>
      <c r="AM44" s="174">
        <f>IF($AM$2="3/6 semaines",'Planning hebdo'!L7,'Planning hebdo'!C7)</f>
        <v>0</v>
      </c>
      <c r="AN44" s="174">
        <f>IF($AM$2="3/6 semaines",'Planning hebdo'!M7,'Planning hebdo'!D7)</f>
        <v>0</v>
      </c>
      <c r="AO44" s="174">
        <f>IF($AM$2="3/6 semaines",'Planning hebdo'!N7,'Planning hebdo'!E7)</f>
        <v>0</v>
      </c>
      <c r="AP44" s="71">
        <f t="shared" si="15"/>
        <v>0</v>
      </c>
    </row>
    <row r="45" spans="1:42">
      <c r="A45" s="66" t="s">
        <v>53</v>
      </c>
      <c r="B45" s="74">
        <f t="shared" si="17"/>
        <v>45481</v>
      </c>
      <c r="C45" s="64">
        <f>IF($AM$2="3/6 semaines",'Planning hebdo'!K23,'Planning hebdo'!B23)</f>
        <v>0.375</v>
      </c>
      <c r="D45" s="64">
        <f>IF($AM$2="3/6 semaines",'Planning hebdo'!L23,'Planning hebdo'!C23)</f>
        <v>0.52083333333333337</v>
      </c>
      <c r="E45" s="64">
        <f>IF($AM$2="3/6 semaines",'Planning hebdo'!M23,'Planning hebdo'!D23)</f>
        <v>0.54166666666666663</v>
      </c>
      <c r="F45" s="64">
        <f>IF($AM$2="3/6 semaines",'Planning hebdo'!N23,'Planning hebdo'!E23)</f>
        <v>0.69791666666666663</v>
      </c>
      <c r="G45" s="71">
        <f t="shared" si="11"/>
        <v>0.30208333333333337</v>
      </c>
      <c r="H45" s="74" t="s">
        <v>55</v>
      </c>
      <c r="I45" s="74">
        <f t="shared" si="18"/>
        <v>45512</v>
      </c>
      <c r="J45" s="64">
        <f>IF($AM$2="3/6 semaines",'Planning hebdo'!K54,'Planning hebdo'!B54)</f>
        <v>0.375</v>
      </c>
      <c r="K45" s="64">
        <f>IF($AM$2="3/6 semaines",'Planning hebdo'!L54,'Planning hebdo'!C54)</f>
        <v>0.52083333333333337</v>
      </c>
      <c r="L45" s="64">
        <f>IF($AM$2="3/6 semaines",'Planning hebdo'!M54,'Planning hebdo'!D54)</f>
        <v>0.54166666666666663</v>
      </c>
      <c r="M45" s="64">
        <f>IF($AM$2="3/6 semaines",'Planning hebdo'!N54,'Planning hebdo'!E54)</f>
        <v>0.6875</v>
      </c>
      <c r="N45" s="71">
        <f t="shared" si="12"/>
        <v>0.29166666666666674</v>
      </c>
      <c r="O45" s="72" t="s">
        <v>56</v>
      </c>
      <c r="P45" s="73">
        <f t="shared" si="19"/>
        <v>45543</v>
      </c>
      <c r="Q45" s="64">
        <f>IF($AM$2="3/6 semaines",'Planning hebdo'!K85,'Planning hebdo'!B85)</f>
        <v>0</v>
      </c>
      <c r="R45" s="64">
        <f>IF($AM$2="3/6 semaines",'Planning hebdo'!L85,'Planning hebdo'!C85)</f>
        <v>0</v>
      </c>
      <c r="S45" s="64">
        <f>IF($AM$2="3/6 semaines",'Planning hebdo'!M85,'Planning hebdo'!D85)</f>
        <v>0</v>
      </c>
      <c r="T45" s="64">
        <f>IF($AM$2="3/6 semaines",'Planning hebdo'!N85,'Planning hebdo'!E85)</f>
        <v>0</v>
      </c>
      <c r="U45" s="71">
        <f t="shared" si="16"/>
        <v>0</v>
      </c>
      <c r="V45" s="66" t="s">
        <v>51</v>
      </c>
      <c r="W45" s="74">
        <f t="shared" si="20"/>
        <v>45573</v>
      </c>
      <c r="X45" s="64">
        <f>IF($AM$2="3/6 semaines",'Planning hebdo'!K115,'Planning hebdo'!B115)</f>
        <v>0.375</v>
      </c>
      <c r="Y45" s="64">
        <f>IF($AM$2="3/6 semaines",'Planning hebdo'!L115,'Planning hebdo'!C115)</f>
        <v>0.52083333333333337</v>
      </c>
      <c r="Z45" s="64">
        <f>IF($AM$2="3/6 semaines",'Planning hebdo'!M115,'Planning hebdo'!D115)</f>
        <v>0.54166666666666663</v>
      </c>
      <c r="AA45" s="64">
        <f>IF($AM$2="3/6 semaines",'Planning hebdo'!N115,'Planning hebdo'!E115)</f>
        <v>0.67708333333333337</v>
      </c>
      <c r="AB45" s="71">
        <f t="shared" si="13"/>
        <v>0.28125000000000011</v>
      </c>
      <c r="AC45" s="66" t="s">
        <v>52</v>
      </c>
      <c r="AD45" s="74">
        <f t="shared" si="21"/>
        <v>45604</v>
      </c>
      <c r="AE45" s="64">
        <f>IF($AM$2="3/6 semaines",'Planning hebdo'!K146,'Planning hebdo'!B146)</f>
        <v>0.375</v>
      </c>
      <c r="AF45" s="64">
        <f>IF($AM$2="3/6 semaines",'Planning hebdo'!L146,'Planning hebdo'!C146)</f>
        <v>0.52083333333333337</v>
      </c>
      <c r="AG45" s="64">
        <f>IF($AM$2="3/6 semaines",'Planning hebdo'!M146,'Planning hebdo'!D146)</f>
        <v>0.54166666666666663</v>
      </c>
      <c r="AH45" s="64">
        <f>IF($AM$2="3/6 semaines",'Planning hebdo'!N146,'Planning hebdo'!E146)</f>
        <v>0.67708333333333337</v>
      </c>
      <c r="AI45" s="71">
        <f t="shared" si="14"/>
        <v>0.28125000000000011</v>
      </c>
      <c r="AJ45" s="72" t="s">
        <v>56</v>
      </c>
      <c r="AK45" s="73">
        <f t="shared" si="22"/>
        <v>45634</v>
      </c>
      <c r="AL45" s="174">
        <f>IF($AM$2="3/6 semaines",'Planning hebdo'!K8,'Planning hebdo'!B8)</f>
        <v>0</v>
      </c>
      <c r="AM45" s="174">
        <f>IF($AM$2="3/6 semaines",'Planning hebdo'!L8,'Planning hebdo'!C8)</f>
        <v>0</v>
      </c>
      <c r="AN45" s="174">
        <f>IF($AM$2="3/6 semaines",'Planning hebdo'!M8,'Planning hebdo'!D8)</f>
        <v>0</v>
      </c>
      <c r="AO45" s="174">
        <f>IF($AM$2="3/6 semaines",'Planning hebdo'!N8,'Planning hebdo'!E8)</f>
        <v>0</v>
      </c>
      <c r="AP45" s="71">
        <f t="shared" si="15"/>
        <v>0</v>
      </c>
    </row>
    <row r="46" spans="1:42">
      <c r="A46" s="66" t="s">
        <v>51</v>
      </c>
      <c r="B46" s="74">
        <f t="shared" si="17"/>
        <v>45482</v>
      </c>
      <c r="C46" s="64">
        <f>IF($AM$2="3/6 semaines",'Planning hebdo'!K24,'Planning hebdo'!B24)</f>
        <v>0.375</v>
      </c>
      <c r="D46" s="64">
        <f>IF($AM$2="3/6 semaines",'Planning hebdo'!L24,'Planning hebdo'!C24)</f>
        <v>0.52083333333333337</v>
      </c>
      <c r="E46" s="64">
        <f>IF($AM$2="3/6 semaines",'Planning hebdo'!M24,'Planning hebdo'!D24)</f>
        <v>0.54166666666666663</v>
      </c>
      <c r="F46" s="64">
        <f>IF($AM$2="3/6 semaines",'Planning hebdo'!N24,'Planning hebdo'!E24)</f>
        <v>0.67708333333333337</v>
      </c>
      <c r="G46" s="71">
        <f t="shared" si="11"/>
        <v>0.28125000000000011</v>
      </c>
      <c r="H46" s="74" t="s">
        <v>52</v>
      </c>
      <c r="I46" s="74">
        <f t="shared" si="18"/>
        <v>45513</v>
      </c>
      <c r="J46" s="64">
        <f>IF($AM$2="3/6 semaines",'Planning hebdo'!K55,'Planning hebdo'!B55)</f>
        <v>0.375</v>
      </c>
      <c r="K46" s="64">
        <f>IF($AM$2="3/6 semaines",'Planning hebdo'!L55,'Planning hebdo'!C55)</f>
        <v>0.52083333333333337</v>
      </c>
      <c r="L46" s="64">
        <f>IF($AM$2="3/6 semaines",'Planning hebdo'!M55,'Planning hebdo'!D55)</f>
        <v>0.54166666666666663</v>
      </c>
      <c r="M46" s="64">
        <f>IF($AM$2="3/6 semaines",'Planning hebdo'!N55,'Planning hebdo'!E55)</f>
        <v>0.67708333333333337</v>
      </c>
      <c r="N46" s="71">
        <f t="shared" si="12"/>
        <v>0.28125000000000011</v>
      </c>
      <c r="O46" s="66" t="s">
        <v>53</v>
      </c>
      <c r="P46" s="74">
        <f t="shared" si="19"/>
        <v>45544</v>
      </c>
      <c r="Q46" s="64">
        <f>IF($AM$2="3/6 semaines",'Planning hebdo'!K86,'Planning hebdo'!B86)</f>
        <v>0.375</v>
      </c>
      <c r="R46" s="64">
        <f>IF($AM$2="3/6 semaines",'Planning hebdo'!L86,'Planning hebdo'!C86)</f>
        <v>0.52083333333333337</v>
      </c>
      <c r="S46" s="64">
        <f>IF($AM$2="3/6 semaines",'Planning hebdo'!M86,'Planning hebdo'!D86)</f>
        <v>0.54166666666666663</v>
      </c>
      <c r="T46" s="64">
        <f>IF($AM$2="3/6 semaines",'Planning hebdo'!N86,'Planning hebdo'!E86)</f>
        <v>0.69791666666666663</v>
      </c>
      <c r="U46" s="71">
        <f t="shared" si="16"/>
        <v>0.30208333333333337</v>
      </c>
      <c r="V46" s="66" t="s">
        <v>51</v>
      </c>
      <c r="W46" s="74">
        <f t="shared" si="20"/>
        <v>45574</v>
      </c>
      <c r="X46" s="64">
        <f>IF($AM$2="3/6 semaines",'Planning hebdo'!K116,'Planning hebdo'!B116)</f>
        <v>0.35416666666666669</v>
      </c>
      <c r="Y46" s="64">
        <f>IF($AM$2="3/6 semaines",'Planning hebdo'!L116,'Planning hebdo'!C116)</f>
        <v>0.52083333333333337</v>
      </c>
      <c r="Z46" s="64">
        <f>IF($AM$2="3/6 semaines",'Planning hebdo'!M116,'Planning hebdo'!D116)</f>
        <v>0.54166666666666663</v>
      </c>
      <c r="AA46" s="64">
        <f>IF($AM$2="3/6 semaines",'Planning hebdo'!N116,'Planning hebdo'!E116)</f>
        <v>0.67708333333333337</v>
      </c>
      <c r="AB46" s="71">
        <f t="shared" si="13"/>
        <v>0.30208333333333337</v>
      </c>
      <c r="AC46" s="72" t="s">
        <v>54</v>
      </c>
      <c r="AD46" s="73">
        <f t="shared" si="21"/>
        <v>45605</v>
      </c>
      <c r="AE46" s="64">
        <f>IF($AM$2="3/6 semaines",'Planning hebdo'!K147,'Planning hebdo'!B147)</f>
        <v>0</v>
      </c>
      <c r="AF46" s="64">
        <f>IF($AM$2="3/6 semaines",'Planning hebdo'!L147,'Planning hebdo'!C147)</f>
        <v>0</v>
      </c>
      <c r="AG46" s="64">
        <f>IF($AM$2="3/6 semaines",'Planning hebdo'!M147,'Planning hebdo'!D147)</f>
        <v>0</v>
      </c>
      <c r="AH46" s="64">
        <f>IF($AM$2="3/6 semaines",'Planning hebdo'!N147,'Planning hebdo'!E147)</f>
        <v>0</v>
      </c>
      <c r="AI46" s="71">
        <f t="shared" si="14"/>
        <v>0</v>
      </c>
      <c r="AJ46" s="66" t="s">
        <v>53</v>
      </c>
      <c r="AK46" s="74">
        <f t="shared" si="22"/>
        <v>45635</v>
      </c>
      <c r="AL46" s="174">
        <f>IF($AM$2="3/6 semaines",'Planning hebdo'!K9,'Planning hebdo'!B9)</f>
        <v>0.375</v>
      </c>
      <c r="AM46" s="174">
        <f>IF($AM$2="3/6 semaines",'Planning hebdo'!L9,'Planning hebdo'!C9)</f>
        <v>0.52083333333333337</v>
      </c>
      <c r="AN46" s="174">
        <f>IF($AM$2="3/6 semaines",'Planning hebdo'!M9,'Planning hebdo'!D9)</f>
        <v>0.54166666666666663</v>
      </c>
      <c r="AO46" s="174">
        <f>IF($AM$2="3/6 semaines",'Planning hebdo'!N9,'Planning hebdo'!E9)</f>
        <v>0.69791666666666663</v>
      </c>
      <c r="AP46" s="71">
        <f t="shared" si="15"/>
        <v>0.30208333333333337</v>
      </c>
    </row>
    <row r="47" spans="1:42">
      <c r="A47" s="66" t="s">
        <v>51</v>
      </c>
      <c r="B47" s="74">
        <f t="shared" si="17"/>
        <v>45483</v>
      </c>
      <c r="C47" s="64">
        <f>IF($AM$2="3/6 semaines",'Planning hebdo'!K25,'Planning hebdo'!B25)</f>
        <v>0.35416666666666669</v>
      </c>
      <c r="D47" s="64">
        <f>IF($AM$2="3/6 semaines",'Planning hebdo'!L25,'Planning hebdo'!C25)</f>
        <v>0.52083333333333337</v>
      </c>
      <c r="E47" s="64">
        <f>IF($AM$2="3/6 semaines",'Planning hebdo'!M25,'Planning hebdo'!D25)</f>
        <v>0.54166666666666663</v>
      </c>
      <c r="F47" s="64">
        <f>IF($AM$2="3/6 semaines",'Planning hebdo'!N25,'Planning hebdo'!E25)</f>
        <v>0.67708333333333337</v>
      </c>
      <c r="G47" s="71">
        <f t="shared" si="11"/>
        <v>0.30208333333333337</v>
      </c>
      <c r="H47" s="73" t="s">
        <v>54</v>
      </c>
      <c r="I47" s="73">
        <f t="shared" si="18"/>
        <v>45514</v>
      </c>
      <c r="J47" s="64">
        <f>IF($AM$2="3/6 semaines",'Planning hebdo'!K56,'Planning hebdo'!B56)</f>
        <v>0</v>
      </c>
      <c r="K47" s="64">
        <f>IF($AM$2="3/6 semaines",'Planning hebdo'!L56,'Planning hebdo'!C56)</f>
        <v>0</v>
      </c>
      <c r="L47" s="64">
        <f>IF($AM$2="3/6 semaines",'Planning hebdo'!M56,'Planning hebdo'!D56)</f>
        <v>0</v>
      </c>
      <c r="M47" s="64">
        <f>IF($AM$2="3/6 semaines",'Planning hebdo'!N56,'Planning hebdo'!E56)</f>
        <v>0</v>
      </c>
      <c r="N47" s="71">
        <f t="shared" si="12"/>
        <v>0</v>
      </c>
      <c r="O47" s="66" t="s">
        <v>51</v>
      </c>
      <c r="P47" s="74">
        <f t="shared" si="19"/>
        <v>45545</v>
      </c>
      <c r="Q47" s="64">
        <f>IF($AM$2="3/6 semaines",'Planning hebdo'!K87,'Planning hebdo'!B87)</f>
        <v>0.375</v>
      </c>
      <c r="R47" s="64">
        <f>IF($AM$2="3/6 semaines",'Planning hebdo'!L87,'Planning hebdo'!C87)</f>
        <v>0.52083333333333337</v>
      </c>
      <c r="S47" s="64">
        <f>IF($AM$2="3/6 semaines",'Planning hebdo'!M87,'Planning hebdo'!D87)</f>
        <v>0.54166666666666663</v>
      </c>
      <c r="T47" s="64">
        <f>IF($AM$2="3/6 semaines",'Planning hebdo'!N87,'Planning hebdo'!E87)</f>
        <v>0.67708333333333337</v>
      </c>
      <c r="U47" s="71">
        <f t="shared" si="16"/>
        <v>0.28125000000000011</v>
      </c>
      <c r="V47" s="66" t="s">
        <v>55</v>
      </c>
      <c r="W47" s="74">
        <f t="shared" si="20"/>
        <v>45575</v>
      </c>
      <c r="X47" s="64">
        <f>IF($AM$2="3/6 semaines",'Planning hebdo'!K117,'Planning hebdo'!B117)</f>
        <v>0.375</v>
      </c>
      <c r="Y47" s="64">
        <f>IF($AM$2="3/6 semaines",'Planning hebdo'!L117,'Planning hebdo'!C117)</f>
        <v>0.52083333333333337</v>
      </c>
      <c r="Z47" s="64">
        <f>IF($AM$2="3/6 semaines",'Planning hebdo'!M117,'Planning hebdo'!D117)</f>
        <v>0.54166666666666663</v>
      </c>
      <c r="AA47" s="64">
        <f>IF($AM$2="3/6 semaines",'Planning hebdo'!N117,'Planning hebdo'!E117)</f>
        <v>0.6875</v>
      </c>
      <c r="AB47" s="71">
        <f t="shared" si="13"/>
        <v>0.29166666666666674</v>
      </c>
      <c r="AC47" s="72" t="s">
        <v>56</v>
      </c>
      <c r="AD47" s="73">
        <f t="shared" si="21"/>
        <v>45606</v>
      </c>
      <c r="AE47" s="64">
        <f>IF($AM$2="3/6 semaines",'Planning hebdo'!K148,'Planning hebdo'!B148)</f>
        <v>0</v>
      </c>
      <c r="AF47" s="64">
        <f>IF($AM$2="3/6 semaines",'Planning hebdo'!L148,'Planning hebdo'!C148)</f>
        <v>0</v>
      </c>
      <c r="AG47" s="64">
        <f>IF($AM$2="3/6 semaines",'Planning hebdo'!M148,'Planning hebdo'!D148)</f>
        <v>0</v>
      </c>
      <c r="AH47" s="64">
        <f>IF($AM$2="3/6 semaines",'Planning hebdo'!N148,'Planning hebdo'!E148)</f>
        <v>0</v>
      </c>
      <c r="AI47" s="71">
        <f t="shared" si="14"/>
        <v>0</v>
      </c>
      <c r="AJ47" s="66" t="s">
        <v>51</v>
      </c>
      <c r="AK47" s="74">
        <f t="shared" si="22"/>
        <v>45636</v>
      </c>
      <c r="AL47" s="174">
        <f>IF($AM$2="3/6 semaines",'Planning hebdo'!K10,'Planning hebdo'!B10)</f>
        <v>0.375</v>
      </c>
      <c r="AM47" s="174">
        <f>IF($AM$2="3/6 semaines",'Planning hebdo'!L10,'Planning hebdo'!C10)</f>
        <v>0.52083333333333337</v>
      </c>
      <c r="AN47" s="174">
        <f>IF($AM$2="3/6 semaines",'Planning hebdo'!M10,'Planning hebdo'!D10)</f>
        <v>0.54166666666666663</v>
      </c>
      <c r="AO47" s="174">
        <f>IF($AM$2="3/6 semaines",'Planning hebdo'!N10,'Planning hebdo'!E10)</f>
        <v>0.67708333333333337</v>
      </c>
      <c r="AP47" s="71">
        <f t="shared" si="15"/>
        <v>0.28125000000000011</v>
      </c>
    </row>
    <row r="48" spans="1:42">
      <c r="A48" s="66" t="s">
        <v>55</v>
      </c>
      <c r="B48" s="74">
        <f t="shared" si="17"/>
        <v>45484</v>
      </c>
      <c r="C48" s="64">
        <f>IF($AM$2="3/6 semaines",'Planning hebdo'!K26,'Planning hebdo'!B26)</f>
        <v>0.375</v>
      </c>
      <c r="D48" s="64">
        <f>IF($AM$2="3/6 semaines",'Planning hebdo'!L26,'Planning hebdo'!C26)</f>
        <v>0.52083333333333337</v>
      </c>
      <c r="E48" s="64">
        <f>IF($AM$2="3/6 semaines",'Planning hebdo'!M26,'Planning hebdo'!D26)</f>
        <v>0.54166666666666663</v>
      </c>
      <c r="F48" s="64">
        <f>IF($AM$2="3/6 semaines",'Planning hebdo'!N26,'Planning hebdo'!E26)</f>
        <v>0.6875</v>
      </c>
      <c r="G48" s="71">
        <f t="shared" si="11"/>
        <v>0.29166666666666674</v>
      </c>
      <c r="H48" s="73" t="s">
        <v>56</v>
      </c>
      <c r="I48" s="73">
        <f t="shared" si="18"/>
        <v>45515</v>
      </c>
      <c r="J48" s="64">
        <f>IF($AM$2="3/6 semaines",'Planning hebdo'!K57,'Planning hebdo'!B57)</f>
        <v>0</v>
      </c>
      <c r="K48" s="64">
        <f>IF($AM$2="3/6 semaines",'Planning hebdo'!L57,'Planning hebdo'!C57)</f>
        <v>0</v>
      </c>
      <c r="L48" s="64">
        <f>IF($AM$2="3/6 semaines",'Planning hebdo'!M57,'Planning hebdo'!D57)</f>
        <v>0</v>
      </c>
      <c r="M48" s="64">
        <f>IF($AM$2="3/6 semaines",'Planning hebdo'!N57,'Planning hebdo'!E57)</f>
        <v>0</v>
      </c>
      <c r="N48" s="71">
        <f t="shared" si="12"/>
        <v>0</v>
      </c>
      <c r="O48" s="66" t="s">
        <v>51</v>
      </c>
      <c r="P48" s="74">
        <f t="shared" si="19"/>
        <v>45546</v>
      </c>
      <c r="Q48" s="64">
        <f>IF($AM$2="3/6 semaines",'Planning hebdo'!K88,'Planning hebdo'!B88)</f>
        <v>0.35416666666666669</v>
      </c>
      <c r="R48" s="64">
        <f>IF($AM$2="3/6 semaines",'Planning hebdo'!L88,'Planning hebdo'!C88)</f>
        <v>0.52083333333333337</v>
      </c>
      <c r="S48" s="64">
        <f>IF($AM$2="3/6 semaines",'Planning hebdo'!M88,'Planning hebdo'!D88)</f>
        <v>0.54166666666666663</v>
      </c>
      <c r="T48" s="64">
        <f>IF($AM$2="3/6 semaines",'Planning hebdo'!N88,'Planning hebdo'!E88)</f>
        <v>0.67708333333333337</v>
      </c>
      <c r="U48" s="71">
        <f t="shared" si="16"/>
        <v>0.30208333333333337</v>
      </c>
      <c r="V48" s="77" t="s">
        <v>52</v>
      </c>
      <c r="W48" s="78">
        <f t="shared" si="20"/>
        <v>45576</v>
      </c>
      <c r="X48" s="64">
        <f>IF($AM$2="3/6 semaines",'Planning hebdo'!K118,'Planning hebdo'!B118)</f>
        <v>0.375</v>
      </c>
      <c r="Y48" s="64">
        <f>IF($AM$2="3/6 semaines",'Planning hebdo'!L118,'Planning hebdo'!C118)</f>
        <v>0.52083333333333337</v>
      </c>
      <c r="Z48" s="64">
        <f>IF($AM$2="3/6 semaines",'Planning hebdo'!M118,'Planning hebdo'!D118)</f>
        <v>0.54166666666666663</v>
      </c>
      <c r="AA48" s="64">
        <f>IF($AM$2="3/6 semaines",'Planning hebdo'!N118,'Planning hebdo'!E118)</f>
        <v>0.67708333333333337</v>
      </c>
      <c r="AB48" s="71">
        <f t="shared" si="13"/>
        <v>0.28125000000000011</v>
      </c>
      <c r="AC48" s="75" t="s">
        <v>53</v>
      </c>
      <c r="AD48" s="76">
        <f t="shared" si="21"/>
        <v>45607</v>
      </c>
      <c r="AE48" s="64"/>
      <c r="AF48" s="64"/>
      <c r="AG48" s="64"/>
      <c r="AH48" s="64"/>
      <c r="AI48" s="71">
        <f t="shared" si="14"/>
        <v>0</v>
      </c>
      <c r="AJ48" s="66" t="s">
        <v>51</v>
      </c>
      <c r="AK48" s="74">
        <f t="shared" si="22"/>
        <v>45637</v>
      </c>
      <c r="AL48" s="174">
        <f>IF($AM$2="3/6 semaines",'Planning hebdo'!K11,'Planning hebdo'!B11)</f>
        <v>0.35416666666666669</v>
      </c>
      <c r="AM48" s="174">
        <f>IF($AM$2="3/6 semaines",'Planning hebdo'!L11,'Planning hebdo'!C11)</f>
        <v>0.52083333333333337</v>
      </c>
      <c r="AN48" s="174">
        <f>IF($AM$2="3/6 semaines",'Planning hebdo'!M11,'Planning hebdo'!D11)</f>
        <v>0.54166666666666663</v>
      </c>
      <c r="AO48" s="174">
        <f>IF($AM$2="3/6 semaines",'Planning hebdo'!N11,'Planning hebdo'!E11)</f>
        <v>0.67708333333333337</v>
      </c>
      <c r="AP48" s="71">
        <f t="shared" si="15"/>
        <v>0.30208333333333337</v>
      </c>
    </row>
    <row r="49" spans="1:44">
      <c r="A49" s="77" t="s">
        <v>52</v>
      </c>
      <c r="B49" s="78">
        <f t="shared" si="17"/>
        <v>45485</v>
      </c>
      <c r="C49" s="64">
        <f>IF($AM$2="3/6 semaines",'Planning hebdo'!K27,'Planning hebdo'!B27)</f>
        <v>0.375</v>
      </c>
      <c r="D49" s="64">
        <f>IF($AM$2="3/6 semaines",'Planning hebdo'!L27,'Planning hebdo'!C27)</f>
        <v>0.52083333333333337</v>
      </c>
      <c r="E49" s="64">
        <f>IF($AM$2="3/6 semaines",'Planning hebdo'!M27,'Planning hebdo'!D27)</f>
        <v>0.54166666666666663</v>
      </c>
      <c r="F49" s="64">
        <f>IF($AM$2="3/6 semaines",'Planning hebdo'!N27,'Planning hebdo'!E27)</f>
        <v>0.67708333333333337</v>
      </c>
      <c r="G49" s="71">
        <f t="shared" si="11"/>
        <v>0.28125000000000011</v>
      </c>
      <c r="H49" s="74" t="s">
        <v>53</v>
      </c>
      <c r="I49" s="74">
        <f t="shared" si="18"/>
        <v>45516</v>
      </c>
      <c r="J49" s="64">
        <f>IF($AM$2="3/6 semaines",'Planning hebdo'!K58,'Planning hebdo'!B58)</f>
        <v>0.375</v>
      </c>
      <c r="K49" s="64">
        <f>IF($AM$2="3/6 semaines",'Planning hebdo'!L58,'Planning hebdo'!C58)</f>
        <v>0.52083333333333337</v>
      </c>
      <c r="L49" s="64">
        <f>IF($AM$2="3/6 semaines",'Planning hebdo'!M58,'Planning hebdo'!D58)</f>
        <v>0.54166666666666663</v>
      </c>
      <c r="M49" s="64">
        <f>IF($AM$2="3/6 semaines",'Planning hebdo'!N58,'Planning hebdo'!E58)</f>
        <v>0.69791666666666663</v>
      </c>
      <c r="N49" s="71">
        <f t="shared" si="12"/>
        <v>0.30208333333333337</v>
      </c>
      <c r="O49" s="66" t="s">
        <v>55</v>
      </c>
      <c r="P49" s="74">
        <f t="shared" si="19"/>
        <v>45547</v>
      </c>
      <c r="Q49" s="64">
        <f>IF($AM$2="3/6 semaines",'Planning hebdo'!K89,'Planning hebdo'!B89)</f>
        <v>0.375</v>
      </c>
      <c r="R49" s="64">
        <f>IF($AM$2="3/6 semaines",'Planning hebdo'!L89,'Planning hebdo'!C89)</f>
        <v>0.52083333333333337</v>
      </c>
      <c r="S49" s="64">
        <f>IF($AM$2="3/6 semaines",'Planning hebdo'!M89,'Planning hebdo'!D89)</f>
        <v>0.54166666666666663</v>
      </c>
      <c r="T49" s="64">
        <f>IF($AM$2="3/6 semaines",'Planning hebdo'!N89,'Planning hebdo'!E89)</f>
        <v>0.6875</v>
      </c>
      <c r="U49" s="71">
        <f t="shared" si="16"/>
        <v>0.29166666666666674</v>
      </c>
      <c r="V49" s="72" t="s">
        <v>54</v>
      </c>
      <c r="W49" s="73">
        <f t="shared" si="20"/>
        <v>45577</v>
      </c>
      <c r="X49" s="64">
        <f>IF($AM$2="3/6 semaines",'Planning hebdo'!K119,'Planning hebdo'!B119)</f>
        <v>0</v>
      </c>
      <c r="Y49" s="64">
        <f>IF($AM$2="3/6 semaines",'Planning hebdo'!L119,'Planning hebdo'!C119)</f>
        <v>0</v>
      </c>
      <c r="Z49" s="64">
        <f>IF($AM$2="3/6 semaines",'Planning hebdo'!M119,'Planning hebdo'!D119)</f>
        <v>0</v>
      </c>
      <c r="AA49" s="64">
        <f>IF($AM$2="3/6 semaines",'Planning hebdo'!N119,'Planning hebdo'!E119)</f>
        <v>0</v>
      </c>
      <c r="AB49" s="71">
        <f t="shared" si="13"/>
        <v>0</v>
      </c>
      <c r="AC49" s="66" t="s">
        <v>51</v>
      </c>
      <c r="AD49" s="74">
        <f t="shared" si="21"/>
        <v>45608</v>
      </c>
      <c r="AE49" s="64">
        <f>IF($AM$2="3/6 semaines",'Planning hebdo'!K150,'Planning hebdo'!B150)</f>
        <v>0.375</v>
      </c>
      <c r="AF49" s="64">
        <f>IF($AM$2="3/6 semaines",'Planning hebdo'!L150,'Planning hebdo'!C150)</f>
        <v>0.52083333333333337</v>
      </c>
      <c r="AG49" s="64">
        <f>IF($AM$2="3/6 semaines",'Planning hebdo'!M150,'Planning hebdo'!D150)</f>
        <v>0.54166666666666663</v>
      </c>
      <c r="AH49" s="64">
        <f>IF($AM$2="3/6 semaines",'Planning hebdo'!N150,'Planning hebdo'!E150)</f>
        <v>0.67708333333333337</v>
      </c>
      <c r="AI49" s="71">
        <f t="shared" si="14"/>
        <v>0.28125000000000011</v>
      </c>
      <c r="AJ49" s="66" t="s">
        <v>55</v>
      </c>
      <c r="AK49" s="74">
        <f t="shared" si="22"/>
        <v>45638</v>
      </c>
      <c r="AL49" s="174">
        <f>IF($AM$2="3/6 semaines",'Planning hebdo'!K12,'Planning hebdo'!B12)</f>
        <v>0.375</v>
      </c>
      <c r="AM49" s="174">
        <f>IF($AM$2="3/6 semaines",'Planning hebdo'!L12,'Planning hebdo'!C12)</f>
        <v>0.52083333333333337</v>
      </c>
      <c r="AN49" s="174">
        <f>IF($AM$2="3/6 semaines",'Planning hebdo'!M12,'Planning hebdo'!D12)</f>
        <v>0.54166666666666663</v>
      </c>
      <c r="AO49" s="174">
        <f>IF($AM$2="3/6 semaines",'Planning hebdo'!N12,'Planning hebdo'!E12)</f>
        <v>0.6875</v>
      </c>
      <c r="AP49" s="71">
        <f t="shared" si="15"/>
        <v>0.29166666666666674</v>
      </c>
    </row>
    <row r="50" spans="1:44">
      <c r="A50" s="72" t="s">
        <v>54</v>
      </c>
      <c r="B50" s="73">
        <f t="shared" si="17"/>
        <v>45486</v>
      </c>
      <c r="C50" s="64">
        <f>IF($AM$2="3/6 semaines",'Planning hebdo'!K28,'Planning hebdo'!B28)</f>
        <v>0</v>
      </c>
      <c r="D50" s="64">
        <f>IF($AM$2="3/6 semaines",'Planning hebdo'!L28,'Planning hebdo'!C28)</f>
        <v>0</v>
      </c>
      <c r="E50" s="64">
        <f>IF($AM$2="3/6 semaines",'Planning hebdo'!M28,'Planning hebdo'!D28)</f>
        <v>0</v>
      </c>
      <c r="F50" s="64">
        <f>IF($AM$2="3/6 semaines",'Planning hebdo'!N28,'Planning hebdo'!E28)</f>
        <v>0</v>
      </c>
      <c r="G50" s="71">
        <f t="shared" si="11"/>
        <v>0</v>
      </c>
      <c r="H50" s="74" t="s">
        <v>51</v>
      </c>
      <c r="I50" s="74">
        <f t="shared" si="18"/>
        <v>45517</v>
      </c>
      <c r="J50" s="64">
        <f>IF($AM$2="3/6 semaines",'Planning hebdo'!K59,'Planning hebdo'!B59)</f>
        <v>0.375</v>
      </c>
      <c r="K50" s="64">
        <f>IF($AM$2="3/6 semaines",'Planning hebdo'!L59,'Planning hebdo'!C59)</f>
        <v>0.52083333333333337</v>
      </c>
      <c r="L50" s="64">
        <f>IF($AM$2="3/6 semaines",'Planning hebdo'!M59,'Planning hebdo'!D59)</f>
        <v>0.54166666666666663</v>
      </c>
      <c r="M50" s="64">
        <f>IF($AM$2="3/6 semaines",'Planning hebdo'!N59,'Planning hebdo'!E59)</f>
        <v>0.67708333333333337</v>
      </c>
      <c r="N50" s="71">
        <f t="shared" si="12"/>
        <v>0.28125000000000011</v>
      </c>
      <c r="O50" s="77" t="s">
        <v>52</v>
      </c>
      <c r="P50" s="78">
        <f t="shared" si="19"/>
        <v>45548</v>
      </c>
      <c r="Q50" s="64">
        <f>IF($AM$2="3/6 semaines",'Planning hebdo'!K90,'Planning hebdo'!B90)</f>
        <v>0.375</v>
      </c>
      <c r="R50" s="64">
        <f>IF($AM$2="3/6 semaines",'Planning hebdo'!L90,'Planning hebdo'!C90)</f>
        <v>0.52083333333333337</v>
      </c>
      <c r="S50" s="64">
        <f>IF($AM$2="3/6 semaines",'Planning hebdo'!M90,'Planning hebdo'!D90)</f>
        <v>0.54166666666666663</v>
      </c>
      <c r="T50" s="64">
        <f>IF($AM$2="3/6 semaines",'Planning hebdo'!N90,'Planning hebdo'!E90)</f>
        <v>0.67708333333333337</v>
      </c>
      <c r="U50" s="71">
        <f t="shared" si="16"/>
        <v>0.28125000000000011</v>
      </c>
      <c r="V50" s="72" t="s">
        <v>56</v>
      </c>
      <c r="W50" s="73">
        <f t="shared" si="20"/>
        <v>45578</v>
      </c>
      <c r="X50" s="64">
        <f>IF($AM$2="3/6 semaines",'Planning hebdo'!K120,'Planning hebdo'!B120)</f>
        <v>0</v>
      </c>
      <c r="Y50" s="64">
        <f>IF($AM$2="3/6 semaines",'Planning hebdo'!L120,'Planning hebdo'!C120)</f>
        <v>0</v>
      </c>
      <c r="Z50" s="64">
        <f>IF($AM$2="3/6 semaines",'Planning hebdo'!M120,'Planning hebdo'!D120)</f>
        <v>0</v>
      </c>
      <c r="AA50" s="64">
        <f>IF($AM$2="3/6 semaines",'Planning hebdo'!N120,'Planning hebdo'!E120)</f>
        <v>0</v>
      </c>
      <c r="AB50" s="71">
        <f t="shared" si="13"/>
        <v>0</v>
      </c>
      <c r="AC50" s="66" t="s">
        <v>51</v>
      </c>
      <c r="AD50" s="74">
        <f t="shared" si="21"/>
        <v>45609</v>
      </c>
      <c r="AE50" s="64">
        <f>IF($AM$2="3/6 semaines",'Planning hebdo'!K151,'Planning hebdo'!B151)</f>
        <v>0.35416666666666669</v>
      </c>
      <c r="AF50" s="64">
        <f>IF($AM$2="3/6 semaines",'Planning hebdo'!L151,'Planning hebdo'!C151)</f>
        <v>0.52083333333333337</v>
      </c>
      <c r="AG50" s="64">
        <f>IF($AM$2="3/6 semaines",'Planning hebdo'!M151,'Planning hebdo'!D151)</f>
        <v>0.54166666666666663</v>
      </c>
      <c r="AH50" s="64">
        <f>IF($AM$2="3/6 semaines",'Planning hebdo'!N151,'Planning hebdo'!E151)</f>
        <v>0.67708333333333337</v>
      </c>
      <c r="AI50" s="71">
        <f t="shared" si="14"/>
        <v>0.30208333333333337</v>
      </c>
      <c r="AJ50" s="66" t="s">
        <v>52</v>
      </c>
      <c r="AK50" s="74">
        <f t="shared" si="22"/>
        <v>45639</v>
      </c>
      <c r="AL50" s="174">
        <f>IF($AM$2="3/6 semaines",'Planning hebdo'!K13,'Planning hebdo'!B13)</f>
        <v>0.375</v>
      </c>
      <c r="AM50" s="174">
        <f>IF($AM$2="3/6 semaines",'Planning hebdo'!L13,'Planning hebdo'!C13)</f>
        <v>0.52083333333333337</v>
      </c>
      <c r="AN50" s="174">
        <f>IF($AM$2="3/6 semaines",'Planning hebdo'!M13,'Planning hebdo'!D13)</f>
        <v>0.54166666666666663</v>
      </c>
      <c r="AO50" s="174">
        <f>IF($AM$2="3/6 semaines",'Planning hebdo'!N13,'Planning hebdo'!E13)</f>
        <v>0.67708333333333337</v>
      </c>
      <c r="AP50" s="71">
        <f t="shared" si="15"/>
        <v>0.28125000000000011</v>
      </c>
    </row>
    <row r="51" spans="1:44">
      <c r="A51" s="75" t="s">
        <v>56</v>
      </c>
      <c r="B51" s="76">
        <f t="shared" si="17"/>
        <v>45487</v>
      </c>
      <c r="C51" s="64"/>
      <c r="D51" s="64"/>
      <c r="E51" s="64"/>
      <c r="F51" s="64"/>
      <c r="G51" s="71">
        <f t="shared" si="11"/>
        <v>0</v>
      </c>
      <c r="H51" s="74" t="s">
        <v>51</v>
      </c>
      <c r="I51" s="74">
        <f t="shared" si="18"/>
        <v>45518</v>
      </c>
      <c r="J51" s="64">
        <f>IF($AM$2="3/6 semaines",'Planning hebdo'!K60,'Planning hebdo'!B60)</f>
        <v>0.35416666666666669</v>
      </c>
      <c r="K51" s="64">
        <f>IF($AM$2="3/6 semaines",'Planning hebdo'!L60,'Planning hebdo'!C60)</f>
        <v>0.52083333333333337</v>
      </c>
      <c r="L51" s="64">
        <f>IF($AM$2="3/6 semaines",'Planning hebdo'!M60,'Planning hebdo'!D60)</f>
        <v>0.54166666666666663</v>
      </c>
      <c r="M51" s="64">
        <f>IF($AM$2="3/6 semaines",'Planning hebdo'!N60,'Planning hebdo'!E60)</f>
        <v>0.67708333333333337</v>
      </c>
      <c r="N51" s="71">
        <f t="shared" si="12"/>
        <v>0.30208333333333337</v>
      </c>
      <c r="O51" s="72" t="s">
        <v>54</v>
      </c>
      <c r="P51" s="73">
        <f t="shared" si="19"/>
        <v>45549</v>
      </c>
      <c r="Q51" s="64">
        <f>IF($AM$2="3/6 semaines",'Planning hebdo'!K91,'Planning hebdo'!B91)</f>
        <v>0</v>
      </c>
      <c r="R51" s="64">
        <f>IF($AM$2="3/6 semaines",'Planning hebdo'!L91,'Planning hebdo'!C91)</f>
        <v>0</v>
      </c>
      <c r="S51" s="64">
        <f>IF($AM$2="3/6 semaines",'Planning hebdo'!M91,'Planning hebdo'!D91)</f>
        <v>0</v>
      </c>
      <c r="T51" s="64">
        <f>IF($AM$2="3/6 semaines",'Planning hebdo'!N91,'Planning hebdo'!E91)</f>
        <v>0</v>
      </c>
      <c r="U51" s="71">
        <f t="shared" si="16"/>
        <v>0</v>
      </c>
      <c r="V51" s="66" t="s">
        <v>53</v>
      </c>
      <c r="W51" s="74">
        <f t="shared" si="20"/>
        <v>45579</v>
      </c>
      <c r="X51" s="64">
        <f>IF($AM$2="3/6 semaines",'Planning hebdo'!K121,'Planning hebdo'!B121)</f>
        <v>0.375</v>
      </c>
      <c r="Y51" s="64">
        <f>IF($AM$2="3/6 semaines",'Planning hebdo'!L121,'Planning hebdo'!C121)</f>
        <v>0.52083333333333337</v>
      </c>
      <c r="Z51" s="64">
        <f>IF($AM$2="3/6 semaines",'Planning hebdo'!M121,'Planning hebdo'!D121)</f>
        <v>0.54166666666666663</v>
      </c>
      <c r="AA51" s="64">
        <f>IF($AM$2="3/6 semaines",'Planning hebdo'!N121,'Planning hebdo'!E121)</f>
        <v>0.69791666666666663</v>
      </c>
      <c r="AB51" s="71">
        <f t="shared" si="13"/>
        <v>0.30208333333333337</v>
      </c>
      <c r="AC51" s="66" t="s">
        <v>55</v>
      </c>
      <c r="AD51" s="74">
        <f t="shared" si="21"/>
        <v>45610</v>
      </c>
      <c r="AE51" s="64">
        <f>IF($AM$2="3/6 semaines",'Planning hebdo'!K152,'Planning hebdo'!B152)</f>
        <v>0.375</v>
      </c>
      <c r="AF51" s="64">
        <f>IF($AM$2="3/6 semaines",'Planning hebdo'!L152,'Planning hebdo'!C152)</f>
        <v>0.52083333333333337</v>
      </c>
      <c r="AG51" s="64">
        <f>IF($AM$2="3/6 semaines",'Planning hebdo'!M152,'Planning hebdo'!D152)</f>
        <v>0.54166666666666663</v>
      </c>
      <c r="AH51" s="64">
        <f>IF($AM$2="3/6 semaines",'Planning hebdo'!N152,'Planning hebdo'!E152)</f>
        <v>0.6875</v>
      </c>
      <c r="AI51" s="71">
        <f t="shared" si="14"/>
        <v>0.29166666666666674</v>
      </c>
      <c r="AJ51" s="72" t="s">
        <v>54</v>
      </c>
      <c r="AK51" s="73">
        <f t="shared" si="22"/>
        <v>45640</v>
      </c>
      <c r="AL51" s="174">
        <f>IF($AM$2="3/6 semaines",'Planning hebdo'!K14,'Planning hebdo'!B14)</f>
        <v>0</v>
      </c>
      <c r="AM51" s="174">
        <f>IF($AM$2="3/6 semaines",'Planning hebdo'!L14,'Planning hebdo'!C14)</f>
        <v>0</v>
      </c>
      <c r="AN51" s="174">
        <f>IF($AM$2="3/6 semaines",'Planning hebdo'!M14,'Planning hebdo'!D14)</f>
        <v>0</v>
      </c>
      <c r="AO51" s="174">
        <f>IF($AM$2="3/6 semaines",'Planning hebdo'!N14,'Planning hebdo'!E14)</f>
        <v>0</v>
      </c>
      <c r="AP51" s="71">
        <f t="shared" si="15"/>
        <v>0</v>
      </c>
    </row>
    <row r="52" spans="1:44">
      <c r="A52" s="66" t="s">
        <v>53</v>
      </c>
      <c r="B52" s="74">
        <f t="shared" si="17"/>
        <v>45488</v>
      </c>
      <c r="C52" s="64">
        <f>IF($AM$2="3/6 semaines",'Planning hebdo'!K30,'Planning hebdo'!B30)</f>
        <v>0.375</v>
      </c>
      <c r="D52" s="64">
        <f>IF($AM$2="3/6 semaines",'Planning hebdo'!L30,'Planning hebdo'!C30)</f>
        <v>0.52083333333333337</v>
      </c>
      <c r="E52" s="64">
        <f>IF($AM$2="3/6 semaines",'Planning hebdo'!M30,'Planning hebdo'!D30)</f>
        <v>0.54166666666666663</v>
      </c>
      <c r="F52" s="64">
        <f>IF($AM$2="3/6 semaines",'Planning hebdo'!N30,'Planning hebdo'!E30)</f>
        <v>0.69791666666666663</v>
      </c>
      <c r="G52" s="71">
        <f t="shared" si="11"/>
        <v>0.30208333333333337</v>
      </c>
      <c r="H52" s="75" t="s">
        <v>55</v>
      </c>
      <c r="I52" s="76">
        <f t="shared" si="18"/>
        <v>45519</v>
      </c>
      <c r="J52" s="64"/>
      <c r="K52" s="64"/>
      <c r="L52" s="64"/>
      <c r="M52" s="64"/>
      <c r="N52" s="71">
        <f t="shared" si="12"/>
        <v>0</v>
      </c>
      <c r="O52" s="72" t="s">
        <v>56</v>
      </c>
      <c r="P52" s="73">
        <f t="shared" si="19"/>
        <v>45550</v>
      </c>
      <c r="Q52" s="64">
        <f>IF($AM$2="3/6 semaines",'Planning hebdo'!K92,'Planning hebdo'!B92)</f>
        <v>0</v>
      </c>
      <c r="R52" s="64">
        <f>IF($AM$2="3/6 semaines",'Planning hebdo'!L92,'Planning hebdo'!C92)</f>
        <v>0</v>
      </c>
      <c r="S52" s="64">
        <f>IF($AM$2="3/6 semaines",'Planning hebdo'!M92,'Planning hebdo'!D92)</f>
        <v>0</v>
      </c>
      <c r="T52" s="64">
        <f>IF($AM$2="3/6 semaines",'Planning hebdo'!N92,'Planning hebdo'!E92)</f>
        <v>0</v>
      </c>
      <c r="U52" s="71">
        <f t="shared" si="16"/>
        <v>0</v>
      </c>
      <c r="V52" s="66" t="s">
        <v>51</v>
      </c>
      <c r="W52" s="74">
        <f t="shared" si="20"/>
        <v>45580</v>
      </c>
      <c r="X52" s="64">
        <f>IF($AM$2="3/6 semaines",'Planning hebdo'!K122,'Planning hebdo'!B122)</f>
        <v>0.375</v>
      </c>
      <c r="Y52" s="64">
        <f>IF($AM$2="3/6 semaines",'Planning hebdo'!L122,'Planning hebdo'!C122)</f>
        <v>0.52083333333333337</v>
      </c>
      <c r="Z52" s="64">
        <f>IF($AM$2="3/6 semaines",'Planning hebdo'!M122,'Planning hebdo'!D122)</f>
        <v>0.54166666666666663</v>
      </c>
      <c r="AA52" s="64">
        <f>IF($AM$2="3/6 semaines",'Planning hebdo'!N122,'Planning hebdo'!E122)</f>
        <v>0.67708333333333337</v>
      </c>
      <c r="AB52" s="71">
        <f t="shared" si="13"/>
        <v>0.28125000000000011</v>
      </c>
      <c r="AC52" s="66" t="s">
        <v>52</v>
      </c>
      <c r="AD52" s="74">
        <f t="shared" si="21"/>
        <v>45611</v>
      </c>
      <c r="AE52" s="64">
        <f>IF($AM$2="3/6 semaines",'Planning hebdo'!K153,'Planning hebdo'!B153)</f>
        <v>0.375</v>
      </c>
      <c r="AF52" s="64">
        <f>IF($AM$2="3/6 semaines",'Planning hebdo'!L153,'Planning hebdo'!C153)</f>
        <v>0.52083333333333337</v>
      </c>
      <c r="AG52" s="64">
        <f>IF($AM$2="3/6 semaines",'Planning hebdo'!M153,'Planning hebdo'!D153)</f>
        <v>0.54166666666666663</v>
      </c>
      <c r="AH52" s="64">
        <f>IF($AM$2="3/6 semaines",'Planning hebdo'!N153,'Planning hebdo'!E153)</f>
        <v>0.67708333333333337</v>
      </c>
      <c r="AI52" s="71">
        <f t="shared" si="14"/>
        <v>0.28125000000000011</v>
      </c>
      <c r="AJ52" s="72" t="s">
        <v>56</v>
      </c>
      <c r="AK52" s="73">
        <f t="shared" si="22"/>
        <v>45641</v>
      </c>
      <c r="AL52" s="174">
        <f>IF($AM$2="3/6 semaines",'Planning hebdo'!K15,'Planning hebdo'!B15)</f>
        <v>0</v>
      </c>
      <c r="AM52" s="174">
        <f>IF($AM$2="3/6 semaines",'Planning hebdo'!L15,'Planning hebdo'!C15)</f>
        <v>0</v>
      </c>
      <c r="AN52" s="174">
        <f>IF($AM$2="3/6 semaines",'Planning hebdo'!M15,'Planning hebdo'!D15)</f>
        <v>0</v>
      </c>
      <c r="AO52" s="174">
        <f>IF($AM$2="3/6 semaines",'Planning hebdo'!N15,'Planning hebdo'!E15)</f>
        <v>0</v>
      </c>
      <c r="AP52" s="71">
        <f t="shared" si="15"/>
        <v>0</v>
      </c>
    </row>
    <row r="53" spans="1:44">
      <c r="A53" s="66" t="s">
        <v>51</v>
      </c>
      <c r="B53" s="74">
        <f t="shared" si="17"/>
        <v>45489</v>
      </c>
      <c r="C53" s="64">
        <f>IF($AM$2="3/6 semaines",'Planning hebdo'!K31,'Planning hebdo'!B31)</f>
        <v>0.375</v>
      </c>
      <c r="D53" s="64">
        <f>IF($AM$2="3/6 semaines",'Planning hebdo'!L31,'Planning hebdo'!C31)</f>
        <v>0.52083333333333337</v>
      </c>
      <c r="E53" s="64">
        <f>IF($AM$2="3/6 semaines",'Planning hebdo'!M31,'Planning hebdo'!D31)</f>
        <v>0.54166666666666663</v>
      </c>
      <c r="F53" s="64">
        <f>IF($AM$2="3/6 semaines",'Planning hebdo'!N31,'Planning hebdo'!E31)</f>
        <v>0.67708333333333337</v>
      </c>
      <c r="G53" s="71">
        <f t="shared" si="11"/>
        <v>0.28125000000000011</v>
      </c>
      <c r="H53" s="74" t="s">
        <v>52</v>
      </c>
      <c r="I53" s="74">
        <f t="shared" si="18"/>
        <v>45520</v>
      </c>
      <c r="J53" s="64">
        <f>IF($AM$2="3/6 semaines",'Planning hebdo'!K62,'Planning hebdo'!B62)</f>
        <v>0.375</v>
      </c>
      <c r="K53" s="64">
        <f>IF($AM$2="3/6 semaines",'Planning hebdo'!L62,'Planning hebdo'!C62)</f>
        <v>0.52083333333333337</v>
      </c>
      <c r="L53" s="64">
        <f>IF($AM$2="3/6 semaines",'Planning hebdo'!M62,'Planning hebdo'!D62)</f>
        <v>0.54166666666666663</v>
      </c>
      <c r="M53" s="64">
        <f>IF($AM$2="3/6 semaines",'Planning hebdo'!N62,'Planning hebdo'!E62)</f>
        <v>0.67708333333333337</v>
      </c>
      <c r="N53" s="71">
        <f t="shared" si="12"/>
        <v>0.28125000000000011</v>
      </c>
      <c r="O53" s="66" t="s">
        <v>53</v>
      </c>
      <c r="P53" s="74">
        <f t="shared" si="19"/>
        <v>45551</v>
      </c>
      <c r="Q53" s="64">
        <f>IF($AM$2="3/6 semaines",'Planning hebdo'!K93,'Planning hebdo'!B93)</f>
        <v>0.375</v>
      </c>
      <c r="R53" s="64">
        <f>IF($AM$2="3/6 semaines",'Planning hebdo'!L93,'Planning hebdo'!C93)</f>
        <v>0.52083333333333337</v>
      </c>
      <c r="S53" s="64">
        <f>IF($AM$2="3/6 semaines",'Planning hebdo'!M93,'Planning hebdo'!D93)</f>
        <v>0.54166666666666663</v>
      </c>
      <c r="T53" s="64">
        <f>IF($AM$2="3/6 semaines",'Planning hebdo'!N93,'Planning hebdo'!E93)</f>
        <v>0.69791666666666663</v>
      </c>
      <c r="U53" s="71">
        <f t="shared" si="16"/>
        <v>0.30208333333333337</v>
      </c>
      <c r="V53" s="66" t="s">
        <v>51</v>
      </c>
      <c r="W53" s="74">
        <f t="shared" si="20"/>
        <v>45581</v>
      </c>
      <c r="X53" s="64">
        <f>IF($AM$2="3/6 semaines",'Planning hebdo'!K123,'Planning hebdo'!B123)</f>
        <v>0.35416666666666669</v>
      </c>
      <c r="Y53" s="64">
        <f>IF($AM$2="3/6 semaines",'Planning hebdo'!L123,'Planning hebdo'!C123)</f>
        <v>0.52083333333333337</v>
      </c>
      <c r="Z53" s="64">
        <f>IF($AM$2="3/6 semaines",'Planning hebdo'!M123,'Planning hebdo'!D123)</f>
        <v>0.54166666666666663</v>
      </c>
      <c r="AA53" s="64">
        <f>IF($AM$2="3/6 semaines",'Planning hebdo'!N123,'Planning hebdo'!E123)</f>
        <v>0.67708333333333337</v>
      </c>
      <c r="AB53" s="71">
        <f t="shared" si="13"/>
        <v>0.30208333333333337</v>
      </c>
      <c r="AC53" s="72" t="s">
        <v>54</v>
      </c>
      <c r="AD53" s="73">
        <f t="shared" si="21"/>
        <v>45612</v>
      </c>
      <c r="AE53" s="64">
        <f>IF($AM$2="3/6 semaines",'Planning hebdo'!K154,'Planning hebdo'!B154)</f>
        <v>0</v>
      </c>
      <c r="AF53" s="64">
        <f>IF($AM$2="3/6 semaines",'Planning hebdo'!L154,'Planning hebdo'!C154)</f>
        <v>0</v>
      </c>
      <c r="AG53" s="64">
        <f>IF($AM$2="3/6 semaines",'Planning hebdo'!M154,'Planning hebdo'!D154)</f>
        <v>0</v>
      </c>
      <c r="AH53" s="64">
        <f>IF($AM$2="3/6 semaines",'Planning hebdo'!N154,'Planning hebdo'!E154)</f>
        <v>0</v>
      </c>
      <c r="AI53" s="71">
        <f t="shared" si="14"/>
        <v>0</v>
      </c>
      <c r="AJ53" s="66" t="s">
        <v>53</v>
      </c>
      <c r="AK53" s="74">
        <f t="shared" si="22"/>
        <v>45642</v>
      </c>
      <c r="AL53" s="174">
        <f>IF($AM$2="3/6 semaines",'Planning hebdo'!K16,'Planning hebdo'!B16)</f>
        <v>0.375</v>
      </c>
      <c r="AM53" s="174">
        <f>IF($AM$2="3/6 semaines",'Planning hebdo'!L16,'Planning hebdo'!C16)</f>
        <v>0.52083333333333337</v>
      </c>
      <c r="AN53" s="174">
        <f>IF($AM$2="3/6 semaines",'Planning hebdo'!M16,'Planning hebdo'!D16)</f>
        <v>0.54166666666666663</v>
      </c>
      <c r="AO53" s="174">
        <f>IF($AM$2="3/6 semaines",'Planning hebdo'!N16,'Planning hebdo'!E16)</f>
        <v>0.69791666666666663</v>
      </c>
      <c r="AP53" s="71">
        <f t="shared" si="15"/>
        <v>0.30208333333333337</v>
      </c>
    </row>
    <row r="54" spans="1:44">
      <c r="A54" s="66" t="s">
        <v>51</v>
      </c>
      <c r="B54" s="74">
        <f t="shared" si="17"/>
        <v>45490</v>
      </c>
      <c r="C54" s="64">
        <f>IF($AM$2="3/6 semaines",'Planning hebdo'!K32,'Planning hebdo'!B32)</f>
        <v>0.35416666666666669</v>
      </c>
      <c r="D54" s="64">
        <f>IF($AM$2="3/6 semaines",'Planning hebdo'!L32,'Planning hebdo'!C32)</f>
        <v>0.52083333333333337</v>
      </c>
      <c r="E54" s="64">
        <f>IF($AM$2="3/6 semaines",'Planning hebdo'!M32,'Planning hebdo'!D32)</f>
        <v>0.54166666666666663</v>
      </c>
      <c r="F54" s="64">
        <f>IF($AM$2="3/6 semaines",'Planning hebdo'!N32,'Planning hebdo'!E32)</f>
        <v>0.67708333333333337</v>
      </c>
      <c r="G54" s="71">
        <f t="shared" si="11"/>
        <v>0.30208333333333337</v>
      </c>
      <c r="H54" s="73" t="s">
        <v>54</v>
      </c>
      <c r="I54" s="73">
        <f t="shared" si="18"/>
        <v>45521</v>
      </c>
      <c r="J54" s="64">
        <f>IF($AM$2="3/6 semaines",'Planning hebdo'!K63,'Planning hebdo'!B63)</f>
        <v>0</v>
      </c>
      <c r="K54" s="64">
        <f>IF($AM$2="3/6 semaines",'Planning hebdo'!L63,'Planning hebdo'!C63)</f>
        <v>0</v>
      </c>
      <c r="L54" s="64">
        <f>IF($AM$2="3/6 semaines",'Planning hebdo'!M63,'Planning hebdo'!D63)</f>
        <v>0</v>
      </c>
      <c r="M54" s="64">
        <f>IF($AM$2="3/6 semaines",'Planning hebdo'!N63,'Planning hebdo'!E63)</f>
        <v>0</v>
      </c>
      <c r="N54" s="71">
        <f t="shared" si="12"/>
        <v>0</v>
      </c>
      <c r="O54" s="66" t="s">
        <v>51</v>
      </c>
      <c r="P54" s="74">
        <f t="shared" si="19"/>
        <v>45552</v>
      </c>
      <c r="Q54" s="64">
        <f>IF($AM$2="3/6 semaines",'Planning hebdo'!K94,'Planning hebdo'!B94)</f>
        <v>0.375</v>
      </c>
      <c r="R54" s="64">
        <f>IF($AM$2="3/6 semaines",'Planning hebdo'!L94,'Planning hebdo'!C94)</f>
        <v>0.52083333333333337</v>
      </c>
      <c r="S54" s="64">
        <f>IF($AM$2="3/6 semaines",'Planning hebdo'!M94,'Planning hebdo'!D94)</f>
        <v>0.54166666666666663</v>
      </c>
      <c r="T54" s="64">
        <f>IF($AM$2="3/6 semaines",'Planning hebdo'!N94,'Planning hebdo'!E94)</f>
        <v>0.67708333333333337</v>
      </c>
      <c r="U54" s="71">
        <f t="shared" si="16"/>
        <v>0.28125000000000011</v>
      </c>
      <c r="V54" s="66" t="s">
        <v>55</v>
      </c>
      <c r="W54" s="74">
        <f t="shared" si="20"/>
        <v>45582</v>
      </c>
      <c r="X54" s="64">
        <f>IF($AM$2="3/6 semaines",'Planning hebdo'!K124,'Planning hebdo'!B124)</f>
        <v>0.375</v>
      </c>
      <c r="Y54" s="64">
        <f>IF($AM$2="3/6 semaines",'Planning hebdo'!L124,'Planning hebdo'!C124)</f>
        <v>0.52083333333333337</v>
      </c>
      <c r="Z54" s="64">
        <f>IF($AM$2="3/6 semaines",'Planning hebdo'!M124,'Planning hebdo'!D124)</f>
        <v>0.54166666666666663</v>
      </c>
      <c r="AA54" s="64">
        <f>IF($AM$2="3/6 semaines",'Planning hebdo'!N124,'Planning hebdo'!E124)</f>
        <v>0.6875</v>
      </c>
      <c r="AB54" s="71">
        <f t="shared" si="13"/>
        <v>0.29166666666666674</v>
      </c>
      <c r="AC54" s="72" t="s">
        <v>56</v>
      </c>
      <c r="AD54" s="73">
        <f t="shared" si="21"/>
        <v>45613</v>
      </c>
      <c r="AE54" s="64">
        <f>IF($AM$2="3/6 semaines",'Planning hebdo'!K155,'Planning hebdo'!B155)</f>
        <v>0</v>
      </c>
      <c r="AF54" s="64">
        <f>IF($AM$2="3/6 semaines",'Planning hebdo'!L155,'Planning hebdo'!C155)</f>
        <v>0</v>
      </c>
      <c r="AG54" s="64">
        <f>IF($AM$2="3/6 semaines",'Planning hebdo'!M155,'Planning hebdo'!D155)</f>
        <v>0</v>
      </c>
      <c r="AH54" s="64">
        <f>IF($AM$2="3/6 semaines",'Planning hebdo'!N155,'Planning hebdo'!E155)</f>
        <v>0</v>
      </c>
      <c r="AI54" s="71">
        <f t="shared" si="14"/>
        <v>0</v>
      </c>
      <c r="AJ54" s="66" t="s">
        <v>51</v>
      </c>
      <c r="AK54" s="74">
        <f t="shared" si="22"/>
        <v>45643</v>
      </c>
      <c r="AL54" s="174">
        <f>IF($AM$2="3/6 semaines",'Planning hebdo'!K17,'Planning hebdo'!B17)</f>
        <v>0.375</v>
      </c>
      <c r="AM54" s="174">
        <f>IF($AM$2="3/6 semaines",'Planning hebdo'!L17,'Planning hebdo'!C17)</f>
        <v>0.52083333333333337</v>
      </c>
      <c r="AN54" s="174">
        <f>IF($AM$2="3/6 semaines",'Planning hebdo'!M17,'Planning hebdo'!D17)</f>
        <v>0.54166666666666663</v>
      </c>
      <c r="AO54" s="174">
        <f>IF($AM$2="3/6 semaines",'Planning hebdo'!N17,'Planning hebdo'!E17)</f>
        <v>0.67708333333333337</v>
      </c>
      <c r="AP54" s="71">
        <f t="shared" si="15"/>
        <v>0.28125000000000011</v>
      </c>
    </row>
    <row r="55" spans="1:44">
      <c r="A55" s="66" t="s">
        <v>55</v>
      </c>
      <c r="B55" s="74">
        <f t="shared" si="17"/>
        <v>45491</v>
      </c>
      <c r="C55" s="64">
        <f>IF($AM$2="3/6 semaines",'Planning hebdo'!K33,'Planning hebdo'!B33)</f>
        <v>0.375</v>
      </c>
      <c r="D55" s="64">
        <f>IF($AM$2="3/6 semaines",'Planning hebdo'!L33,'Planning hebdo'!C33)</f>
        <v>0.52083333333333337</v>
      </c>
      <c r="E55" s="64">
        <f>IF($AM$2="3/6 semaines",'Planning hebdo'!M33,'Planning hebdo'!D33)</f>
        <v>0.54166666666666663</v>
      </c>
      <c r="F55" s="64">
        <f>IF($AM$2="3/6 semaines",'Planning hebdo'!N33,'Planning hebdo'!E33)</f>
        <v>0.6875</v>
      </c>
      <c r="G55" s="71">
        <f t="shared" si="11"/>
        <v>0.29166666666666674</v>
      </c>
      <c r="H55" s="73" t="s">
        <v>56</v>
      </c>
      <c r="I55" s="73">
        <f t="shared" si="18"/>
        <v>45522</v>
      </c>
      <c r="J55" s="64">
        <f>IF($AM$2="3/6 semaines",'Planning hebdo'!K64,'Planning hebdo'!B64)</f>
        <v>0</v>
      </c>
      <c r="K55" s="64">
        <f>IF($AM$2="3/6 semaines",'Planning hebdo'!L64,'Planning hebdo'!C64)</f>
        <v>0</v>
      </c>
      <c r="L55" s="64">
        <f>IF($AM$2="3/6 semaines",'Planning hebdo'!M64,'Planning hebdo'!D64)</f>
        <v>0</v>
      </c>
      <c r="M55" s="64">
        <f>IF($AM$2="3/6 semaines",'Planning hebdo'!N64,'Planning hebdo'!E64)</f>
        <v>0</v>
      </c>
      <c r="N55" s="71">
        <f t="shared" si="12"/>
        <v>0</v>
      </c>
      <c r="O55" s="66" t="s">
        <v>51</v>
      </c>
      <c r="P55" s="74">
        <f t="shared" si="19"/>
        <v>45553</v>
      </c>
      <c r="Q55" s="64">
        <f>IF($AM$2="3/6 semaines",'Planning hebdo'!K95,'Planning hebdo'!B95)</f>
        <v>0.35416666666666669</v>
      </c>
      <c r="R55" s="64">
        <f>IF($AM$2="3/6 semaines",'Planning hebdo'!L95,'Planning hebdo'!C95)</f>
        <v>0.52083333333333337</v>
      </c>
      <c r="S55" s="64">
        <f>IF($AM$2="3/6 semaines",'Planning hebdo'!M95,'Planning hebdo'!D95)</f>
        <v>0.54166666666666663</v>
      </c>
      <c r="T55" s="64">
        <f>IF($AM$2="3/6 semaines",'Planning hebdo'!N95,'Planning hebdo'!E95)</f>
        <v>0.67708333333333337</v>
      </c>
      <c r="U55" s="71">
        <f t="shared" si="16"/>
        <v>0.30208333333333337</v>
      </c>
      <c r="V55" s="77" t="s">
        <v>52</v>
      </c>
      <c r="W55" s="78">
        <f t="shared" si="20"/>
        <v>45583</v>
      </c>
      <c r="X55" s="64">
        <f>IF($AM$2="3/6 semaines",'Planning hebdo'!K125,'Planning hebdo'!B125)</f>
        <v>0.375</v>
      </c>
      <c r="Y55" s="64">
        <f>IF($AM$2="3/6 semaines",'Planning hebdo'!L125,'Planning hebdo'!C125)</f>
        <v>0.52083333333333337</v>
      </c>
      <c r="Z55" s="64">
        <f>IF($AM$2="3/6 semaines",'Planning hebdo'!M125,'Planning hebdo'!D125)</f>
        <v>0.54166666666666663</v>
      </c>
      <c r="AA55" s="64">
        <f>IF($AM$2="3/6 semaines",'Planning hebdo'!N125,'Planning hebdo'!E125)</f>
        <v>0.67708333333333337</v>
      </c>
      <c r="AB55" s="71">
        <f t="shared" si="13"/>
        <v>0.28125000000000011</v>
      </c>
      <c r="AC55" s="66" t="s">
        <v>53</v>
      </c>
      <c r="AD55" s="74">
        <f t="shared" si="21"/>
        <v>45614</v>
      </c>
      <c r="AE55" s="64">
        <f>IF($AM$2="3/6 semaines",'Planning hebdo'!K156,'Planning hebdo'!B156)</f>
        <v>0.375</v>
      </c>
      <c r="AF55" s="64">
        <f>IF($AM$2="3/6 semaines",'Planning hebdo'!L156,'Planning hebdo'!C156)</f>
        <v>0.52083333333333337</v>
      </c>
      <c r="AG55" s="64">
        <f>IF($AM$2="3/6 semaines",'Planning hebdo'!M156,'Planning hebdo'!D156)</f>
        <v>0.54166666666666663</v>
      </c>
      <c r="AH55" s="64">
        <f>IF($AM$2="3/6 semaines",'Planning hebdo'!N156,'Planning hebdo'!E156)</f>
        <v>0.69791666666666663</v>
      </c>
      <c r="AI55" s="71">
        <f t="shared" si="14"/>
        <v>0.30208333333333337</v>
      </c>
      <c r="AJ55" s="66" t="s">
        <v>51</v>
      </c>
      <c r="AK55" s="74">
        <f t="shared" si="22"/>
        <v>45644</v>
      </c>
      <c r="AL55" s="174">
        <f>IF($AM$2="3/6 semaines",'Planning hebdo'!K18,'Planning hebdo'!B18)</f>
        <v>0.35416666666666669</v>
      </c>
      <c r="AM55" s="174">
        <f>IF($AM$2="3/6 semaines",'Planning hebdo'!L18,'Planning hebdo'!C18)</f>
        <v>0.52083333333333337</v>
      </c>
      <c r="AN55" s="174">
        <f>IF($AM$2="3/6 semaines",'Planning hebdo'!M18,'Planning hebdo'!D18)</f>
        <v>0.54166666666666663</v>
      </c>
      <c r="AO55" s="174">
        <f>IF($AM$2="3/6 semaines",'Planning hebdo'!N18,'Planning hebdo'!E18)</f>
        <v>0.67708333333333337</v>
      </c>
      <c r="AP55" s="71">
        <f t="shared" si="15"/>
        <v>0.30208333333333337</v>
      </c>
    </row>
    <row r="56" spans="1:44">
      <c r="A56" s="77" t="s">
        <v>52</v>
      </c>
      <c r="B56" s="78">
        <f t="shared" si="17"/>
        <v>45492</v>
      </c>
      <c r="C56" s="64">
        <f>IF($AM$2="3/6 semaines",'Planning hebdo'!K34,'Planning hebdo'!B34)</f>
        <v>0.375</v>
      </c>
      <c r="D56" s="64">
        <f>IF($AM$2="3/6 semaines",'Planning hebdo'!L34,'Planning hebdo'!C34)</f>
        <v>0.52083333333333337</v>
      </c>
      <c r="E56" s="64">
        <f>IF($AM$2="3/6 semaines",'Planning hebdo'!M34,'Planning hebdo'!D34)</f>
        <v>0.54166666666666663</v>
      </c>
      <c r="F56" s="64">
        <f>IF($AM$2="3/6 semaines",'Planning hebdo'!N34,'Planning hebdo'!E34)</f>
        <v>0.67708333333333337</v>
      </c>
      <c r="G56" s="71">
        <f t="shared" si="11"/>
        <v>0.28125000000000011</v>
      </c>
      <c r="H56" s="74" t="s">
        <v>53</v>
      </c>
      <c r="I56" s="74">
        <f t="shared" si="18"/>
        <v>45523</v>
      </c>
      <c r="J56" s="64">
        <f>IF($AM$2="3/6 semaines",'Planning hebdo'!K65,'Planning hebdo'!B65)</f>
        <v>0.375</v>
      </c>
      <c r="K56" s="64">
        <f>IF($AM$2="3/6 semaines",'Planning hebdo'!L65,'Planning hebdo'!C65)</f>
        <v>0.52083333333333337</v>
      </c>
      <c r="L56" s="64">
        <f>IF($AM$2="3/6 semaines",'Planning hebdo'!M65,'Planning hebdo'!D65)</f>
        <v>0.54166666666666663</v>
      </c>
      <c r="M56" s="64">
        <f>IF($AM$2="3/6 semaines",'Planning hebdo'!N65,'Planning hebdo'!E65)</f>
        <v>0.69791666666666663</v>
      </c>
      <c r="N56" s="71">
        <f t="shared" si="12"/>
        <v>0.30208333333333337</v>
      </c>
      <c r="O56" s="66" t="s">
        <v>55</v>
      </c>
      <c r="P56" s="74">
        <f t="shared" si="19"/>
        <v>45554</v>
      </c>
      <c r="Q56" s="64">
        <f>IF($AM$2="3/6 semaines",'Planning hebdo'!K96,'Planning hebdo'!B96)</f>
        <v>0.375</v>
      </c>
      <c r="R56" s="64">
        <f>IF($AM$2="3/6 semaines",'Planning hebdo'!L96,'Planning hebdo'!C96)</f>
        <v>0.52083333333333337</v>
      </c>
      <c r="S56" s="64">
        <f>IF($AM$2="3/6 semaines",'Planning hebdo'!M96,'Planning hebdo'!D96)</f>
        <v>0.54166666666666663</v>
      </c>
      <c r="T56" s="64">
        <f>IF($AM$2="3/6 semaines",'Planning hebdo'!N96,'Planning hebdo'!E96)</f>
        <v>0.6875</v>
      </c>
      <c r="U56" s="71">
        <f t="shared" si="16"/>
        <v>0.29166666666666674</v>
      </c>
      <c r="V56" s="72" t="s">
        <v>54</v>
      </c>
      <c r="W56" s="73">
        <f t="shared" si="20"/>
        <v>45584</v>
      </c>
      <c r="X56" s="64">
        <f>IF($AM$2="3/6 semaines",'Planning hebdo'!K126,'Planning hebdo'!B126)</f>
        <v>0</v>
      </c>
      <c r="Y56" s="64">
        <f>IF($AM$2="3/6 semaines",'Planning hebdo'!L126,'Planning hebdo'!C126)</f>
        <v>0</v>
      </c>
      <c r="Z56" s="64">
        <f>IF($AM$2="3/6 semaines",'Planning hebdo'!M126,'Planning hebdo'!D126)</f>
        <v>0</v>
      </c>
      <c r="AA56" s="64">
        <f>IF($AM$2="3/6 semaines",'Planning hebdo'!N126,'Planning hebdo'!E126)</f>
        <v>0</v>
      </c>
      <c r="AB56" s="71">
        <f t="shared" si="13"/>
        <v>0</v>
      </c>
      <c r="AC56" s="66" t="s">
        <v>51</v>
      </c>
      <c r="AD56" s="74">
        <f t="shared" si="21"/>
        <v>45615</v>
      </c>
      <c r="AE56" s="64">
        <f>IF($AM$2="3/6 semaines",'Planning hebdo'!K157,'Planning hebdo'!B157)</f>
        <v>0.375</v>
      </c>
      <c r="AF56" s="64">
        <f>IF($AM$2="3/6 semaines",'Planning hebdo'!L157,'Planning hebdo'!C157)</f>
        <v>0.52083333333333337</v>
      </c>
      <c r="AG56" s="64">
        <f>IF($AM$2="3/6 semaines",'Planning hebdo'!M157,'Planning hebdo'!D157)</f>
        <v>0.54166666666666663</v>
      </c>
      <c r="AH56" s="64">
        <f>IF($AM$2="3/6 semaines",'Planning hebdo'!N157,'Planning hebdo'!E157)</f>
        <v>0.67708333333333337</v>
      </c>
      <c r="AI56" s="71">
        <f t="shared" si="14"/>
        <v>0.28125000000000011</v>
      </c>
      <c r="AJ56" s="66" t="s">
        <v>55</v>
      </c>
      <c r="AK56" s="74">
        <f t="shared" si="22"/>
        <v>45645</v>
      </c>
      <c r="AL56" s="174">
        <f>IF($AM$2="3/6 semaines",'Planning hebdo'!K19,'Planning hebdo'!B19)</f>
        <v>0.375</v>
      </c>
      <c r="AM56" s="174">
        <f>IF($AM$2="3/6 semaines",'Planning hebdo'!L19,'Planning hebdo'!C19)</f>
        <v>0.52083333333333337</v>
      </c>
      <c r="AN56" s="174">
        <f>IF($AM$2="3/6 semaines",'Planning hebdo'!M19,'Planning hebdo'!D19)</f>
        <v>0.54166666666666663</v>
      </c>
      <c r="AO56" s="174">
        <f>IF($AM$2="3/6 semaines",'Planning hebdo'!N19,'Planning hebdo'!E19)</f>
        <v>0.6875</v>
      </c>
      <c r="AP56" s="71">
        <f t="shared" si="15"/>
        <v>0.29166666666666674</v>
      </c>
    </row>
    <row r="57" spans="1:44">
      <c r="A57" s="72" t="s">
        <v>54</v>
      </c>
      <c r="B57" s="73">
        <f t="shared" si="17"/>
        <v>45493</v>
      </c>
      <c r="C57" s="64">
        <f>IF($AM$2="3/6 semaines",'Planning hebdo'!K35,'Planning hebdo'!B35)</f>
        <v>0</v>
      </c>
      <c r="D57" s="64">
        <f>IF($AM$2="3/6 semaines",'Planning hebdo'!L35,'Planning hebdo'!C35)</f>
        <v>0</v>
      </c>
      <c r="E57" s="64">
        <f>IF($AM$2="3/6 semaines",'Planning hebdo'!M35,'Planning hebdo'!D35)</f>
        <v>0</v>
      </c>
      <c r="F57" s="64">
        <f>IF($AM$2="3/6 semaines",'Planning hebdo'!N35,'Planning hebdo'!E35)</f>
        <v>0</v>
      </c>
      <c r="G57" s="71">
        <f t="shared" si="11"/>
        <v>0</v>
      </c>
      <c r="H57" s="74" t="s">
        <v>51</v>
      </c>
      <c r="I57" s="74">
        <f t="shared" si="18"/>
        <v>45524</v>
      </c>
      <c r="J57" s="64">
        <f>IF($AM$2="3/6 semaines",'Planning hebdo'!K66,'Planning hebdo'!B66)</f>
        <v>0.375</v>
      </c>
      <c r="K57" s="64">
        <f>IF($AM$2="3/6 semaines",'Planning hebdo'!L66,'Planning hebdo'!C66)</f>
        <v>0.52083333333333337</v>
      </c>
      <c r="L57" s="64">
        <f>IF($AM$2="3/6 semaines",'Planning hebdo'!M66,'Planning hebdo'!D66)</f>
        <v>0.54166666666666663</v>
      </c>
      <c r="M57" s="64">
        <f>IF($AM$2="3/6 semaines",'Planning hebdo'!N66,'Planning hebdo'!E66)</f>
        <v>0.67708333333333337</v>
      </c>
      <c r="N57" s="71">
        <f t="shared" si="12"/>
        <v>0.28125000000000011</v>
      </c>
      <c r="O57" s="66" t="s">
        <v>52</v>
      </c>
      <c r="P57" s="74">
        <f t="shared" si="19"/>
        <v>45555</v>
      </c>
      <c r="Q57" s="64">
        <f>IF($AM$2="3/6 semaines",'Planning hebdo'!K97,'Planning hebdo'!B97)</f>
        <v>0.375</v>
      </c>
      <c r="R57" s="64">
        <f>IF($AM$2="3/6 semaines",'Planning hebdo'!L97,'Planning hebdo'!C97)</f>
        <v>0.52083333333333337</v>
      </c>
      <c r="S57" s="64">
        <f>IF($AM$2="3/6 semaines",'Planning hebdo'!M97,'Planning hebdo'!D97)</f>
        <v>0.54166666666666663</v>
      </c>
      <c r="T57" s="64">
        <f>IF($AM$2="3/6 semaines",'Planning hebdo'!N97,'Planning hebdo'!E97)</f>
        <v>0.67708333333333337</v>
      </c>
      <c r="U57" s="71">
        <f t="shared" si="16"/>
        <v>0.28125000000000011</v>
      </c>
      <c r="V57" s="72" t="s">
        <v>56</v>
      </c>
      <c r="W57" s="73">
        <f t="shared" si="20"/>
        <v>45585</v>
      </c>
      <c r="X57" s="64">
        <f>IF($AM$2="3/6 semaines",'Planning hebdo'!K127,'Planning hebdo'!B127)</f>
        <v>0</v>
      </c>
      <c r="Y57" s="64">
        <f>IF($AM$2="3/6 semaines",'Planning hebdo'!L127,'Planning hebdo'!C127)</f>
        <v>0</v>
      </c>
      <c r="Z57" s="64">
        <f>IF($AM$2="3/6 semaines",'Planning hebdo'!M127,'Planning hebdo'!D127)</f>
        <v>0</v>
      </c>
      <c r="AA57" s="64">
        <f>IF($AM$2="3/6 semaines",'Planning hebdo'!N127,'Planning hebdo'!E127)</f>
        <v>0</v>
      </c>
      <c r="AB57" s="71">
        <f t="shared" si="13"/>
        <v>0</v>
      </c>
      <c r="AC57" s="66" t="s">
        <v>51</v>
      </c>
      <c r="AD57" s="74">
        <f t="shared" si="21"/>
        <v>45616</v>
      </c>
      <c r="AE57" s="64">
        <f>IF($AM$2="3/6 semaines",'Planning hebdo'!K158,'Planning hebdo'!B158)</f>
        <v>0.35416666666666669</v>
      </c>
      <c r="AF57" s="64">
        <f>IF($AM$2="3/6 semaines",'Planning hebdo'!L158,'Planning hebdo'!C158)</f>
        <v>0.52083333333333337</v>
      </c>
      <c r="AG57" s="64">
        <f>IF($AM$2="3/6 semaines",'Planning hebdo'!M158,'Planning hebdo'!D158)</f>
        <v>0.54166666666666663</v>
      </c>
      <c r="AH57" s="64">
        <f>IF($AM$2="3/6 semaines",'Planning hebdo'!N158,'Planning hebdo'!E158)</f>
        <v>0.67708333333333337</v>
      </c>
      <c r="AI57" s="71">
        <f t="shared" si="14"/>
        <v>0.30208333333333337</v>
      </c>
      <c r="AJ57" s="77" t="s">
        <v>52</v>
      </c>
      <c r="AK57" s="78">
        <f t="shared" si="22"/>
        <v>45646</v>
      </c>
      <c r="AL57" s="174">
        <f>IF($AM$2="3/6 semaines",'Planning hebdo'!K20,'Planning hebdo'!B20)</f>
        <v>0.375</v>
      </c>
      <c r="AM57" s="174">
        <f>IF($AM$2="3/6 semaines",'Planning hebdo'!L20,'Planning hebdo'!C20)</f>
        <v>0.52083333333333337</v>
      </c>
      <c r="AN57" s="174">
        <f>IF($AM$2="3/6 semaines",'Planning hebdo'!M20,'Planning hebdo'!D20)</f>
        <v>0.54166666666666663</v>
      </c>
      <c r="AO57" s="174">
        <f>IF($AM$2="3/6 semaines",'Planning hebdo'!N20,'Planning hebdo'!E20)</f>
        <v>0.67708333333333337</v>
      </c>
      <c r="AP57" s="71">
        <f t="shared" si="15"/>
        <v>0.28125000000000011</v>
      </c>
    </row>
    <row r="58" spans="1:44">
      <c r="A58" s="72" t="s">
        <v>56</v>
      </c>
      <c r="B58" s="73">
        <f t="shared" si="17"/>
        <v>45494</v>
      </c>
      <c r="C58" s="64">
        <f>IF($AM$2="3/6 semaines",'Planning hebdo'!K36,'Planning hebdo'!B36)</f>
        <v>0</v>
      </c>
      <c r="D58" s="64">
        <f>IF($AM$2="3/6 semaines",'Planning hebdo'!L36,'Planning hebdo'!C36)</f>
        <v>0</v>
      </c>
      <c r="E58" s="64">
        <f>IF($AM$2="3/6 semaines",'Planning hebdo'!M36,'Planning hebdo'!D36)</f>
        <v>0</v>
      </c>
      <c r="F58" s="64">
        <f>IF($AM$2="3/6 semaines",'Planning hebdo'!N36,'Planning hebdo'!E36)</f>
        <v>0</v>
      </c>
      <c r="G58" s="71">
        <f t="shared" si="11"/>
        <v>0</v>
      </c>
      <c r="H58" s="74" t="s">
        <v>51</v>
      </c>
      <c r="I58" s="74">
        <f t="shared" si="18"/>
        <v>45525</v>
      </c>
      <c r="J58" s="64">
        <f>IF($AM$2="3/6 semaines",'Planning hebdo'!K67,'Planning hebdo'!B67)</f>
        <v>0.35416666666666669</v>
      </c>
      <c r="K58" s="64">
        <f>IF($AM$2="3/6 semaines",'Planning hebdo'!L67,'Planning hebdo'!C67)</f>
        <v>0.52083333333333337</v>
      </c>
      <c r="L58" s="64">
        <f>IF($AM$2="3/6 semaines",'Planning hebdo'!M67,'Planning hebdo'!D67)</f>
        <v>0.54166666666666663</v>
      </c>
      <c r="M58" s="64">
        <f>IF($AM$2="3/6 semaines",'Planning hebdo'!N67,'Planning hebdo'!E67)</f>
        <v>0.67708333333333337</v>
      </c>
      <c r="N58" s="71">
        <f t="shared" si="12"/>
        <v>0.30208333333333337</v>
      </c>
      <c r="O58" s="72" t="s">
        <v>54</v>
      </c>
      <c r="P58" s="73">
        <f t="shared" si="19"/>
        <v>45556</v>
      </c>
      <c r="Q58" s="64">
        <f>IF($AM$2="3/6 semaines",'Planning hebdo'!K98,'Planning hebdo'!B98)</f>
        <v>0</v>
      </c>
      <c r="R58" s="64">
        <f>IF($AM$2="3/6 semaines",'Planning hebdo'!L98,'Planning hebdo'!C98)</f>
        <v>0</v>
      </c>
      <c r="S58" s="64">
        <f>IF($AM$2="3/6 semaines",'Planning hebdo'!M98,'Planning hebdo'!D98)</f>
        <v>0</v>
      </c>
      <c r="T58" s="64">
        <f>IF($AM$2="3/6 semaines",'Planning hebdo'!N98,'Planning hebdo'!E98)</f>
        <v>0</v>
      </c>
      <c r="U58" s="71">
        <f t="shared" si="16"/>
        <v>0</v>
      </c>
      <c r="V58" s="66" t="s">
        <v>53</v>
      </c>
      <c r="W58" s="74">
        <f t="shared" si="20"/>
        <v>45586</v>
      </c>
      <c r="X58" s="64">
        <f>IF($AM$2="3/6 semaines",'Planning hebdo'!K128,'Planning hebdo'!B128)</f>
        <v>0.375</v>
      </c>
      <c r="Y58" s="64">
        <f>IF($AM$2="3/6 semaines",'Planning hebdo'!L128,'Planning hebdo'!C128)</f>
        <v>0.52083333333333337</v>
      </c>
      <c r="Z58" s="64">
        <f>IF($AM$2="3/6 semaines",'Planning hebdo'!M128,'Planning hebdo'!D128)</f>
        <v>0.54166666666666663</v>
      </c>
      <c r="AA58" s="64">
        <f>IF($AM$2="3/6 semaines",'Planning hebdo'!N128,'Planning hebdo'!E128)</f>
        <v>0.69791666666666663</v>
      </c>
      <c r="AB58" s="71">
        <f t="shared" si="13"/>
        <v>0.30208333333333337</v>
      </c>
      <c r="AC58" s="66" t="s">
        <v>55</v>
      </c>
      <c r="AD58" s="74">
        <f t="shared" si="21"/>
        <v>45617</v>
      </c>
      <c r="AE58" s="64">
        <f>IF($AM$2="3/6 semaines",'Planning hebdo'!K159,'Planning hebdo'!B159)</f>
        <v>0.375</v>
      </c>
      <c r="AF58" s="64">
        <f>IF($AM$2="3/6 semaines",'Planning hebdo'!L159,'Planning hebdo'!C159)</f>
        <v>0.52083333333333337</v>
      </c>
      <c r="AG58" s="64">
        <f>IF($AM$2="3/6 semaines",'Planning hebdo'!M159,'Planning hebdo'!D159)</f>
        <v>0.54166666666666663</v>
      </c>
      <c r="AH58" s="64">
        <f>IF($AM$2="3/6 semaines",'Planning hebdo'!N159,'Planning hebdo'!E159)</f>
        <v>0.6875</v>
      </c>
      <c r="AI58" s="71">
        <f t="shared" si="14"/>
        <v>0.29166666666666674</v>
      </c>
      <c r="AJ58" s="72" t="s">
        <v>54</v>
      </c>
      <c r="AK58" s="73">
        <f t="shared" si="22"/>
        <v>45647</v>
      </c>
      <c r="AL58" s="174">
        <f>IF($AM$2="3/6 semaines",'Planning hebdo'!K21,'Planning hebdo'!B21)</f>
        <v>0</v>
      </c>
      <c r="AM58" s="174">
        <f>IF($AM$2="3/6 semaines",'Planning hebdo'!L21,'Planning hebdo'!C21)</f>
        <v>0</v>
      </c>
      <c r="AN58" s="174">
        <f>IF($AM$2="3/6 semaines",'Planning hebdo'!M21,'Planning hebdo'!D21)</f>
        <v>0</v>
      </c>
      <c r="AO58" s="174">
        <f>IF($AM$2="3/6 semaines",'Planning hebdo'!N21,'Planning hebdo'!E21)</f>
        <v>0</v>
      </c>
      <c r="AP58" s="71">
        <f t="shared" si="15"/>
        <v>0</v>
      </c>
    </row>
    <row r="59" spans="1:44">
      <c r="A59" s="74" t="s">
        <v>53</v>
      </c>
      <c r="B59" s="74">
        <f t="shared" si="17"/>
        <v>45495</v>
      </c>
      <c r="C59" s="64">
        <f>IF($AM$2="3/6 semaines",'Planning hebdo'!K37,'Planning hebdo'!B37)</f>
        <v>0.375</v>
      </c>
      <c r="D59" s="64">
        <f>IF($AM$2="3/6 semaines",'Planning hebdo'!L37,'Planning hebdo'!C37)</f>
        <v>0.52083333333333337</v>
      </c>
      <c r="E59" s="64">
        <f>IF($AM$2="3/6 semaines",'Planning hebdo'!M37,'Planning hebdo'!D37)</f>
        <v>0.54166666666666663</v>
      </c>
      <c r="F59" s="64">
        <f>IF($AM$2="3/6 semaines",'Planning hebdo'!N37,'Planning hebdo'!E37)</f>
        <v>0.69791666666666663</v>
      </c>
      <c r="G59" s="71">
        <f t="shared" si="11"/>
        <v>0.30208333333333337</v>
      </c>
      <c r="H59" s="74" t="s">
        <v>55</v>
      </c>
      <c r="I59" s="74">
        <f t="shared" si="18"/>
        <v>45526</v>
      </c>
      <c r="J59" s="64">
        <f>IF($AM$2="3/6 semaines",'Planning hebdo'!K68,'Planning hebdo'!B68)</f>
        <v>0.375</v>
      </c>
      <c r="K59" s="64">
        <f>IF($AM$2="3/6 semaines",'Planning hebdo'!L68,'Planning hebdo'!C68)</f>
        <v>0.52083333333333337</v>
      </c>
      <c r="L59" s="64">
        <f>IF($AM$2="3/6 semaines",'Planning hebdo'!M68,'Planning hebdo'!D68)</f>
        <v>0.54166666666666663</v>
      </c>
      <c r="M59" s="64">
        <f>IF($AM$2="3/6 semaines",'Planning hebdo'!N68,'Planning hebdo'!E68)</f>
        <v>0.6875</v>
      </c>
      <c r="N59" s="71">
        <f t="shared" si="12"/>
        <v>0.29166666666666674</v>
      </c>
      <c r="O59" s="72" t="s">
        <v>56</v>
      </c>
      <c r="P59" s="73">
        <f t="shared" si="19"/>
        <v>45557</v>
      </c>
      <c r="Q59" s="64">
        <f>IF($AM$2="3/6 semaines",'Planning hebdo'!K99,'Planning hebdo'!B99)</f>
        <v>0</v>
      </c>
      <c r="R59" s="64">
        <f>IF($AM$2="3/6 semaines",'Planning hebdo'!L99,'Planning hebdo'!C99)</f>
        <v>0</v>
      </c>
      <c r="S59" s="64">
        <f>IF($AM$2="3/6 semaines",'Planning hebdo'!M99,'Planning hebdo'!D99)</f>
        <v>0</v>
      </c>
      <c r="T59" s="64">
        <f>IF($AM$2="3/6 semaines",'Planning hebdo'!N99,'Planning hebdo'!E99)</f>
        <v>0</v>
      </c>
      <c r="U59" s="71">
        <f t="shared" si="16"/>
        <v>0</v>
      </c>
      <c r="V59" s="66" t="s">
        <v>51</v>
      </c>
      <c r="W59" s="74">
        <f t="shared" si="20"/>
        <v>45587</v>
      </c>
      <c r="X59" s="64">
        <f>IF($AM$2="3/6 semaines",'Planning hebdo'!K129,'Planning hebdo'!B129)</f>
        <v>0.375</v>
      </c>
      <c r="Y59" s="64">
        <f>IF($AM$2="3/6 semaines",'Planning hebdo'!L129,'Planning hebdo'!C129)</f>
        <v>0.52083333333333337</v>
      </c>
      <c r="Z59" s="64">
        <f>IF($AM$2="3/6 semaines",'Planning hebdo'!M129,'Planning hebdo'!D129)</f>
        <v>0.54166666666666663</v>
      </c>
      <c r="AA59" s="64">
        <f>IF($AM$2="3/6 semaines",'Planning hebdo'!N129,'Planning hebdo'!E129)</f>
        <v>0.67708333333333337</v>
      </c>
      <c r="AB59" s="71">
        <f t="shared" si="13"/>
        <v>0.28125000000000011</v>
      </c>
      <c r="AC59" s="77" t="s">
        <v>52</v>
      </c>
      <c r="AD59" s="78">
        <f t="shared" si="21"/>
        <v>45618</v>
      </c>
      <c r="AE59" s="64">
        <f>IF($AM$2="3/6 semaines",'Planning hebdo'!K160,'Planning hebdo'!B160)</f>
        <v>0.375</v>
      </c>
      <c r="AF59" s="64">
        <f>IF($AM$2="3/6 semaines",'Planning hebdo'!L160,'Planning hebdo'!C160)</f>
        <v>0.52083333333333337</v>
      </c>
      <c r="AG59" s="64">
        <f>IF($AM$2="3/6 semaines",'Planning hebdo'!M160,'Planning hebdo'!D160)</f>
        <v>0.54166666666666663</v>
      </c>
      <c r="AH59" s="64">
        <f>IF($AM$2="3/6 semaines",'Planning hebdo'!N160,'Planning hebdo'!E160)</f>
        <v>0.67708333333333337</v>
      </c>
      <c r="AI59" s="71">
        <f t="shared" si="14"/>
        <v>0.28125000000000011</v>
      </c>
      <c r="AJ59" s="72" t="s">
        <v>56</v>
      </c>
      <c r="AK59" s="73">
        <f t="shared" si="22"/>
        <v>45648</v>
      </c>
      <c r="AL59" s="174">
        <f>IF($AM$2="3/6 semaines",'Planning hebdo'!K22,'Planning hebdo'!B22)</f>
        <v>0</v>
      </c>
      <c r="AM59" s="174">
        <f>IF($AM$2="3/6 semaines",'Planning hebdo'!L22,'Planning hebdo'!C22)</f>
        <v>0</v>
      </c>
      <c r="AN59" s="174">
        <f>IF($AM$2="3/6 semaines",'Planning hebdo'!M22,'Planning hebdo'!D22)</f>
        <v>0</v>
      </c>
      <c r="AO59" s="174">
        <f>IF($AM$2="3/6 semaines",'Planning hebdo'!N22,'Planning hebdo'!E22)</f>
        <v>0</v>
      </c>
      <c r="AP59" s="71">
        <f t="shared" si="15"/>
        <v>0</v>
      </c>
    </row>
    <row r="60" spans="1:44">
      <c r="A60" s="74" t="s">
        <v>51</v>
      </c>
      <c r="B60" s="74">
        <f t="shared" si="17"/>
        <v>45496</v>
      </c>
      <c r="C60" s="64">
        <f>IF($AM$2="3/6 semaines",'Planning hebdo'!K38,'Planning hebdo'!B38)</f>
        <v>0.375</v>
      </c>
      <c r="D60" s="64">
        <f>IF($AM$2="3/6 semaines",'Planning hebdo'!L38,'Planning hebdo'!C38)</f>
        <v>0.52083333333333337</v>
      </c>
      <c r="E60" s="64">
        <f>IF($AM$2="3/6 semaines",'Planning hebdo'!M38,'Planning hebdo'!D38)</f>
        <v>0.54166666666666663</v>
      </c>
      <c r="F60" s="64">
        <f>IF($AM$2="3/6 semaines",'Planning hebdo'!N38,'Planning hebdo'!E38)</f>
        <v>0.67708333333333337</v>
      </c>
      <c r="G60" s="71">
        <f t="shared" si="11"/>
        <v>0.28125000000000011</v>
      </c>
      <c r="H60" s="74" t="s">
        <v>52</v>
      </c>
      <c r="I60" s="74">
        <f t="shared" si="18"/>
        <v>45527</v>
      </c>
      <c r="J60" s="64">
        <f>IF($AM$2="3/6 semaines",'Planning hebdo'!K69,'Planning hebdo'!B69)</f>
        <v>0.375</v>
      </c>
      <c r="K60" s="64">
        <f>IF($AM$2="3/6 semaines",'Planning hebdo'!L69,'Planning hebdo'!C69)</f>
        <v>0.52083333333333337</v>
      </c>
      <c r="L60" s="64">
        <f>IF($AM$2="3/6 semaines",'Planning hebdo'!M69,'Planning hebdo'!D69)</f>
        <v>0.54166666666666663</v>
      </c>
      <c r="M60" s="64">
        <f>IF($AM$2="3/6 semaines",'Planning hebdo'!N69,'Planning hebdo'!E69)</f>
        <v>0.67708333333333337</v>
      </c>
      <c r="N60" s="71">
        <f t="shared" si="12"/>
        <v>0.28125000000000011</v>
      </c>
      <c r="O60" s="66" t="s">
        <v>53</v>
      </c>
      <c r="P60" s="74">
        <f t="shared" si="19"/>
        <v>45558</v>
      </c>
      <c r="Q60" s="64">
        <f>IF($AM$2="3/6 semaines",'Planning hebdo'!K100,'Planning hebdo'!B100)</f>
        <v>0.375</v>
      </c>
      <c r="R60" s="64">
        <f>IF($AM$2="3/6 semaines",'Planning hebdo'!L100,'Planning hebdo'!C100)</f>
        <v>0.52083333333333337</v>
      </c>
      <c r="S60" s="64">
        <f>IF($AM$2="3/6 semaines",'Planning hebdo'!M100,'Planning hebdo'!D100)</f>
        <v>0.54166666666666663</v>
      </c>
      <c r="T60" s="64">
        <f>IF($AM$2="3/6 semaines",'Planning hebdo'!N100,'Planning hebdo'!E100)</f>
        <v>0.69791666666666663</v>
      </c>
      <c r="U60" s="71">
        <f t="shared" si="16"/>
        <v>0.30208333333333337</v>
      </c>
      <c r="V60" s="66" t="s">
        <v>51</v>
      </c>
      <c r="W60" s="74">
        <f t="shared" si="20"/>
        <v>45588</v>
      </c>
      <c r="X60" s="64">
        <f>IF($AM$2="3/6 semaines",'Planning hebdo'!K130,'Planning hebdo'!B130)</f>
        <v>0.35416666666666669</v>
      </c>
      <c r="Y60" s="64">
        <f>IF($AM$2="3/6 semaines",'Planning hebdo'!L130,'Planning hebdo'!C130)</f>
        <v>0.52083333333333337</v>
      </c>
      <c r="Z60" s="64">
        <f>IF($AM$2="3/6 semaines",'Planning hebdo'!M130,'Planning hebdo'!D130)</f>
        <v>0.54166666666666663</v>
      </c>
      <c r="AA60" s="64">
        <f>IF($AM$2="3/6 semaines",'Planning hebdo'!N130,'Planning hebdo'!E130)</f>
        <v>0.67708333333333337</v>
      </c>
      <c r="AB60" s="71">
        <f t="shared" si="13"/>
        <v>0.30208333333333337</v>
      </c>
      <c r="AC60" s="72" t="s">
        <v>54</v>
      </c>
      <c r="AD60" s="73">
        <f t="shared" si="21"/>
        <v>45619</v>
      </c>
      <c r="AE60" s="64">
        <f>IF($AM$2="3/6 semaines",'Planning hebdo'!K161,'Planning hebdo'!B161)</f>
        <v>0</v>
      </c>
      <c r="AF60" s="64">
        <f>IF($AM$2="3/6 semaines",'Planning hebdo'!L161,'Planning hebdo'!C161)</f>
        <v>0</v>
      </c>
      <c r="AG60" s="64">
        <f>IF($AM$2="3/6 semaines",'Planning hebdo'!M161,'Planning hebdo'!D161)</f>
        <v>0</v>
      </c>
      <c r="AH60" s="64">
        <f>IF($AM$2="3/6 semaines",'Planning hebdo'!N161,'Planning hebdo'!E161)</f>
        <v>0</v>
      </c>
      <c r="AI60" s="71">
        <f t="shared" si="14"/>
        <v>0</v>
      </c>
      <c r="AJ60" s="74" t="s">
        <v>53</v>
      </c>
      <c r="AK60" s="74">
        <f t="shared" si="22"/>
        <v>45649</v>
      </c>
      <c r="AL60" s="174">
        <f>IF($AM$2="3/6 semaines",'Planning hebdo'!K23,'Planning hebdo'!B23)</f>
        <v>0.375</v>
      </c>
      <c r="AM60" s="174">
        <f>IF($AM$2="3/6 semaines",'Planning hebdo'!L23,'Planning hebdo'!C23)</f>
        <v>0.52083333333333337</v>
      </c>
      <c r="AN60" s="174">
        <f>IF($AM$2="3/6 semaines",'Planning hebdo'!M23,'Planning hebdo'!D23)</f>
        <v>0.54166666666666663</v>
      </c>
      <c r="AO60" s="174">
        <f>IF($AM$2="3/6 semaines",'Planning hebdo'!N23,'Planning hebdo'!E23)</f>
        <v>0.69791666666666663</v>
      </c>
      <c r="AP60" s="71">
        <f t="shared" si="15"/>
        <v>0.30208333333333337</v>
      </c>
    </row>
    <row r="61" spans="1:44">
      <c r="A61" s="74" t="s">
        <v>51</v>
      </c>
      <c r="B61" s="74">
        <f t="shared" si="17"/>
        <v>45497</v>
      </c>
      <c r="C61" s="64">
        <f>IF($AM$2="3/6 semaines",'Planning hebdo'!K39,'Planning hebdo'!B39)</f>
        <v>0.35416666666666669</v>
      </c>
      <c r="D61" s="64">
        <f>IF($AM$2="3/6 semaines",'Planning hebdo'!L39,'Planning hebdo'!C39)</f>
        <v>0.52083333333333337</v>
      </c>
      <c r="E61" s="64">
        <f>IF($AM$2="3/6 semaines",'Planning hebdo'!M39,'Planning hebdo'!D39)</f>
        <v>0.54166666666666663</v>
      </c>
      <c r="F61" s="64">
        <f>IF($AM$2="3/6 semaines",'Planning hebdo'!N39,'Planning hebdo'!E39)</f>
        <v>0.67708333333333337</v>
      </c>
      <c r="G61" s="71">
        <f t="shared" si="11"/>
        <v>0.30208333333333337</v>
      </c>
      <c r="H61" s="73" t="s">
        <v>54</v>
      </c>
      <c r="I61" s="73">
        <f t="shared" si="18"/>
        <v>45528</v>
      </c>
      <c r="J61" s="64">
        <f>IF($AM$2="3/6 semaines",'Planning hebdo'!K70,'Planning hebdo'!B70)</f>
        <v>0</v>
      </c>
      <c r="K61" s="64">
        <f>IF($AM$2="3/6 semaines",'Planning hebdo'!L70,'Planning hebdo'!C70)</f>
        <v>0</v>
      </c>
      <c r="L61" s="64">
        <f>IF($AM$2="3/6 semaines",'Planning hebdo'!M70,'Planning hebdo'!D70)</f>
        <v>0</v>
      </c>
      <c r="M61" s="64">
        <f>IF($AM$2="3/6 semaines",'Planning hebdo'!N70,'Planning hebdo'!E70)</f>
        <v>0</v>
      </c>
      <c r="N61" s="71">
        <f t="shared" si="12"/>
        <v>0</v>
      </c>
      <c r="O61" s="66" t="s">
        <v>51</v>
      </c>
      <c r="P61" s="74">
        <f t="shared" si="19"/>
        <v>45559</v>
      </c>
      <c r="Q61" s="64">
        <f>IF($AM$2="3/6 semaines",'Planning hebdo'!K101,'Planning hebdo'!B101)</f>
        <v>0.375</v>
      </c>
      <c r="R61" s="64">
        <f>IF($AM$2="3/6 semaines",'Planning hebdo'!L101,'Planning hebdo'!C101)</f>
        <v>0.52083333333333337</v>
      </c>
      <c r="S61" s="64">
        <f>IF($AM$2="3/6 semaines",'Planning hebdo'!M101,'Planning hebdo'!D101)</f>
        <v>0.54166666666666663</v>
      </c>
      <c r="T61" s="64">
        <f>IF($AM$2="3/6 semaines",'Planning hebdo'!N101,'Planning hebdo'!E101)</f>
        <v>0.67708333333333337</v>
      </c>
      <c r="U61" s="71">
        <f t="shared" si="16"/>
        <v>0.28125000000000011</v>
      </c>
      <c r="V61" s="66" t="s">
        <v>55</v>
      </c>
      <c r="W61" s="74">
        <f t="shared" si="20"/>
        <v>45589</v>
      </c>
      <c r="X61" s="64">
        <f>IF($AM$2="3/6 semaines",'Planning hebdo'!K131,'Planning hebdo'!B131)</f>
        <v>0.375</v>
      </c>
      <c r="Y61" s="64">
        <f>IF($AM$2="3/6 semaines",'Planning hebdo'!L131,'Planning hebdo'!C131)</f>
        <v>0.52083333333333337</v>
      </c>
      <c r="Z61" s="64">
        <f>IF($AM$2="3/6 semaines",'Planning hebdo'!M131,'Planning hebdo'!D131)</f>
        <v>0.54166666666666663</v>
      </c>
      <c r="AA61" s="64">
        <f>IF($AM$2="3/6 semaines",'Planning hebdo'!N131,'Planning hebdo'!E131)</f>
        <v>0.6875</v>
      </c>
      <c r="AB61" s="71">
        <f t="shared" si="13"/>
        <v>0.29166666666666674</v>
      </c>
      <c r="AC61" s="72" t="s">
        <v>56</v>
      </c>
      <c r="AD61" s="73">
        <f t="shared" si="21"/>
        <v>45620</v>
      </c>
      <c r="AE61" s="64">
        <f>IF($AM$2="3/6 semaines",'Planning hebdo'!K162,'Planning hebdo'!B162)</f>
        <v>0</v>
      </c>
      <c r="AF61" s="64">
        <f>IF($AM$2="3/6 semaines",'Planning hebdo'!L162,'Planning hebdo'!C162)</f>
        <v>0</v>
      </c>
      <c r="AG61" s="64">
        <f>IF($AM$2="3/6 semaines",'Planning hebdo'!M162,'Planning hebdo'!D162)</f>
        <v>0</v>
      </c>
      <c r="AH61" s="64">
        <f>IF($AM$2="3/6 semaines",'Planning hebdo'!N162,'Planning hebdo'!E162)</f>
        <v>0</v>
      </c>
      <c r="AI61" s="71">
        <f t="shared" si="14"/>
        <v>0</v>
      </c>
      <c r="AJ61" s="74" t="s">
        <v>51</v>
      </c>
      <c r="AK61" s="74">
        <f t="shared" si="22"/>
        <v>45650</v>
      </c>
      <c r="AL61" s="174">
        <f>IF($AM$2="3/6 semaines",'Planning hebdo'!K24,'Planning hebdo'!B24)</f>
        <v>0.375</v>
      </c>
      <c r="AM61" s="174">
        <f>IF($AM$2="3/6 semaines",'Planning hebdo'!L24,'Planning hebdo'!C24)</f>
        <v>0.52083333333333337</v>
      </c>
      <c r="AN61" s="174">
        <f>IF($AM$2="3/6 semaines",'Planning hebdo'!M24,'Planning hebdo'!D24)</f>
        <v>0.54166666666666663</v>
      </c>
      <c r="AO61" s="174">
        <f>IF($AM$2="3/6 semaines",'Planning hebdo'!N24,'Planning hebdo'!E24)</f>
        <v>0.67708333333333337</v>
      </c>
      <c r="AP61" s="71">
        <f t="shared" si="15"/>
        <v>0.28125000000000011</v>
      </c>
    </row>
    <row r="62" spans="1:44">
      <c r="A62" s="74" t="s">
        <v>55</v>
      </c>
      <c r="B62" s="74">
        <f t="shared" si="17"/>
        <v>45498</v>
      </c>
      <c r="C62" s="64">
        <f>IF($AM$2="3/6 semaines",'Planning hebdo'!K40,'Planning hebdo'!B40)</f>
        <v>0.375</v>
      </c>
      <c r="D62" s="64">
        <f>IF($AM$2="3/6 semaines",'Planning hebdo'!L40,'Planning hebdo'!C40)</f>
        <v>0.52083333333333337</v>
      </c>
      <c r="E62" s="64">
        <f>IF($AM$2="3/6 semaines",'Planning hebdo'!M40,'Planning hebdo'!D40)</f>
        <v>0.54166666666666663</v>
      </c>
      <c r="F62" s="64">
        <f>IF($AM$2="3/6 semaines",'Planning hebdo'!N40,'Planning hebdo'!E40)</f>
        <v>0.6875</v>
      </c>
      <c r="G62" s="71">
        <f t="shared" si="11"/>
        <v>0.29166666666666674</v>
      </c>
      <c r="H62" s="73" t="s">
        <v>56</v>
      </c>
      <c r="I62" s="73">
        <f t="shared" si="18"/>
        <v>45529</v>
      </c>
      <c r="J62" s="64">
        <f>IF($AM$2="3/6 semaines",'Planning hebdo'!K71,'Planning hebdo'!B71)</f>
        <v>0</v>
      </c>
      <c r="K62" s="64">
        <f>IF($AM$2="3/6 semaines",'Planning hebdo'!L71,'Planning hebdo'!C71)</f>
        <v>0</v>
      </c>
      <c r="L62" s="64">
        <f>IF($AM$2="3/6 semaines",'Planning hebdo'!M71,'Planning hebdo'!D71)</f>
        <v>0</v>
      </c>
      <c r="M62" s="64">
        <f>IF($AM$2="3/6 semaines",'Planning hebdo'!N71,'Planning hebdo'!E71)</f>
        <v>0</v>
      </c>
      <c r="N62" s="71">
        <f t="shared" si="12"/>
        <v>0</v>
      </c>
      <c r="O62" s="66" t="s">
        <v>51</v>
      </c>
      <c r="P62" s="74">
        <f t="shared" si="19"/>
        <v>45560</v>
      </c>
      <c r="Q62" s="64">
        <f>IF($AM$2="3/6 semaines",'Planning hebdo'!K102,'Planning hebdo'!B102)</f>
        <v>0.35416666666666669</v>
      </c>
      <c r="R62" s="64">
        <f>IF($AM$2="3/6 semaines",'Planning hebdo'!L102,'Planning hebdo'!C102)</f>
        <v>0.52083333333333337</v>
      </c>
      <c r="S62" s="64">
        <f>IF($AM$2="3/6 semaines",'Planning hebdo'!M102,'Planning hebdo'!D102)</f>
        <v>0.54166666666666663</v>
      </c>
      <c r="T62" s="64">
        <f>IF($AM$2="3/6 semaines",'Planning hebdo'!N102,'Planning hebdo'!E102)</f>
        <v>0.67708333333333337</v>
      </c>
      <c r="U62" s="71">
        <f t="shared" si="16"/>
        <v>0.30208333333333337</v>
      </c>
      <c r="V62" s="66" t="s">
        <v>52</v>
      </c>
      <c r="W62" s="74">
        <f t="shared" si="20"/>
        <v>45590</v>
      </c>
      <c r="X62" s="64">
        <f>IF($AM$2="3/6 semaines",'Planning hebdo'!K132,'Planning hebdo'!B132)</f>
        <v>0.375</v>
      </c>
      <c r="Y62" s="64">
        <f>IF($AM$2="3/6 semaines",'Planning hebdo'!L132,'Planning hebdo'!C132)</f>
        <v>0.52083333333333337</v>
      </c>
      <c r="Z62" s="64">
        <f>IF($AM$2="3/6 semaines",'Planning hebdo'!M132,'Planning hebdo'!D132)</f>
        <v>0.54166666666666663</v>
      </c>
      <c r="AA62" s="64">
        <f>IF($AM$2="3/6 semaines",'Planning hebdo'!N132,'Planning hebdo'!E132)</f>
        <v>0.67708333333333337</v>
      </c>
      <c r="AB62" s="71">
        <f t="shared" si="13"/>
        <v>0.28125000000000011</v>
      </c>
      <c r="AC62" s="66" t="s">
        <v>53</v>
      </c>
      <c r="AD62" s="74">
        <f t="shared" si="21"/>
        <v>45621</v>
      </c>
      <c r="AE62" s="64">
        <f>IF($AM$2="3/6 semaines",'Planning hebdo'!K163,'Planning hebdo'!B163)</f>
        <v>0.375</v>
      </c>
      <c r="AF62" s="64">
        <f>IF($AM$2="3/6 semaines",'Planning hebdo'!L163,'Planning hebdo'!C163)</f>
        <v>0.52083333333333337</v>
      </c>
      <c r="AG62" s="64">
        <f>IF($AM$2="3/6 semaines",'Planning hebdo'!M163,'Planning hebdo'!D163)</f>
        <v>0.54166666666666663</v>
      </c>
      <c r="AH62" s="64">
        <f>IF($AM$2="3/6 semaines",'Planning hebdo'!N163,'Planning hebdo'!E163)</f>
        <v>0.69791666666666663</v>
      </c>
      <c r="AI62" s="71">
        <f t="shared" si="14"/>
        <v>0.30208333333333337</v>
      </c>
      <c r="AJ62" s="75" t="s">
        <v>51</v>
      </c>
      <c r="AK62" s="76">
        <f t="shared" si="22"/>
        <v>45651</v>
      </c>
      <c r="AL62" s="174"/>
      <c r="AM62" s="174"/>
      <c r="AN62" s="174"/>
      <c r="AO62" s="174"/>
      <c r="AP62" s="71">
        <f t="shared" si="15"/>
        <v>0</v>
      </c>
    </row>
    <row r="63" spans="1:44">
      <c r="A63" s="74" t="s">
        <v>52</v>
      </c>
      <c r="B63" s="74">
        <f t="shared" si="17"/>
        <v>45499</v>
      </c>
      <c r="C63" s="64">
        <f>IF($AM$2="3/6 semaines",'Planning hebdo'!K41,'Planning hebdo'!B41)</f>
        <v>0.375</v>
      </c>
      <c r="D63" s="64">
        <f>IF($AM$2="3/6 semaines",'Planning hebdo'!L41,'Planning hebdo'!C41)</f>
        <v>0.52083333333333337</v>
      </c>
      <c r="E63" s="64">
        <f>IF($AM$2="3/6 semaines",'Planning hebdo'!M41,'Planning hebdo'!D41)</f>
        <v>0.54166666666666663</v>
      </c>
      <c r="F63" s="64">
        <f>IF($AM$2="3/6 semaines",'Planning hebdo'!N41,'Planning hebdo'!E41)</f>
        <v>0.67708333333333337</v>
      </c>
      <c r="G63" s="71">
        <f t="shared" si="11"/>
        <v>0.28125000000000011</v>
      </c>
      <c r="H63" s="74" t="s">
        <v>53</v>
      </c>
      <c r="I63" s="74">
        <f t="shared" si="18"/>
        <v>45530</v>
      </c>
      <c r="J63" s="64">
        <f>IF($AM$2="3/6 semaines",'Planning hebdo'!K72,'Planning hebdo'!B72)</f>
        <v>0.375</v>
      </c>
      <c r="K63" s="64">
        <f>IF($AM$2="3/6 semaines",'Planning hebdo'!L72,'Planning hebdo'!C72)</f>
        <v>0.52083333333333337</v>
      </c>
      <c r="L63" s="64">
        <f>IF($AM$2="3/6 semaines",'Planning hebdo'!M72,'Planning hebdo'!D72)</f>
        <v>0.54166666666666663</v>
      </c>
      <c r="M63" s="64">
        <f>IF($AM$2="3/6 semaines",'Planning hebdo'!N72,'Planning hebdo'!E72)</f>
        <v>0.69791666666666663</v>
      </c>
      <c r="N63" s="71">
        <f t="shared" si="12"/>
        <v>0.30208333333333337</v>
      </c>
      <c r="O63" s="66" t="s">
        <v>55</v>
      </c>
      <c r="P63" s="74">
        <f t="shared" si="19"/>
        <v>45561</v>
      </c>
      <c r="Q63" s="64">
        <f>IF($AM$2="3/6 semaines",'Planning hebdo'!K103,'Planning hebdo'!B103)</f>
        <v>0.375</v>
      </c>
      <c r="R63" s="64">
        <f>IF($AM$2="3/6 semaines",'Planning hebdo'!L103,'Planning hebdo'!C103)</f>
        <v>0.52083333333333337</v>
      </c>
      <c r="S63" s="64">
        <f>IF($AM$2="3/6 semaines",'Planning hebdo'!M103,'Planning hebdo'!D103)</f>
        <v>0.54166666666666663</v>
      </c>
      <c r="T63" s="64">
        <f>IF($AM$2="3/6 semaines",'Planning hebdo'!N103,'Planning hebdo'!E103)</f>
        <v>0.6875</v>
      </c>
      <c r="U63" s="71">
        <f t="shared" si="16"/>
        <v>0.29166666666666674</v>
      </c>
      <c r="V63" s="72" t="s">
        <v>54</v>
      </c>
      <c r="W63" s="73">
        <f t="shared" si="20"/>
        <v>45591</v>
      </c>
      <c r="X63" s="64">
        <f>IF($AM$2="3/6 semaines",'Planning hebdo'!K133,'Planning hebdo'!B133)</f>
        <v>0</v>
      </c>
      <c r="Y63" s="64">
        <f>IF($AM$2="3/6 semaines",'Planning hebdo'!L133,'Planning hebdo'!C133)</f>
        <v>0</v>
      </c>
      <c r="Z63" s="64">
        <f>IF($AM$2="3/6 semaines",'Planning hebdo'!M133,'Planning hebdo'!D133)</f>
        <v>0</v>
      </c>
      <c r="AA63" s="64">
        <f>IF($AM$2="3/6 semaines",'Planning hebdo'!N133,'Planning hebdo'!E133)</f>
        <v>0</v>
      </c>
      <c r="AB63" s="71">
        <f t="shared" si="13"/>
        <v>0</v>
      </c>
      <c r="AC63" s="66" t="s">
        <v>51</v>
      </c>
      <c r="AD63" s="74">
        <f t="shared" si="21"/>
        <v>45622</v>
      </c>
      <c r="AE63" s="64">
        <f>IF($AM$2="3/6 semaines",'Planning hebdo'!K164,'Planning hebdo'!B164)</f>
        <v>0.375</v>
      </c>
      <c r="AF63" s="64">
        <f>IF($AM$2="3/6 semaines",'Planning hebdo'!L164,'Planning hebdo'!C164)</f>
        <v>0.52083333333333337</v>
      </c>
      <c r="AG63" s="64">
        <f>IF($AM$2="3/6 semaines",'Planning hebdo'!M164,'Planning hebdo'!D164)</f>
        <v>0.54166666666666663</v>
      </c>
      <c r="AH63" s="64">
        <f>IF($AM$2="3/6 semaines",'Planning hebdo'!N164,'Planning hebdo'!E164)</f>
        <v>0.67708333333333337</v>
      </c>
      <c r="AI63" s="71">
        <f t="shared" si="14"/>
        <v>0.28125000000000011</v>
      </c>
      <c r="AJ63" s="74" t="s">
        <v>55</v>
      </c>
      <c r="AK63" s="74">
        <f t="shared" si="22"/>
        <v>45652</v>
      </c>
      <c r="AL63" s="174">
        <f>IF($AM$2="3/6 semaines",'Planning hebdo'!K26,'Planning hebdo'!B26)</f>
        <v>0.375</v>
      </c>
      <c r="AM63" s="174">
        <f>IF($AM$2="3/6 semaines",'Planning hebdo'!L26,'Planning hebdo'!C26)</f>
        <v>0.52083333333333337</v>
      </c>
      <c r="AN63" s="174">
        <f>IF($AM$2="3/6 semaines",'Planning hebdo'!M26,'Planning hebdo'!D26)</f>
        <v>0.54166666666666663</v>
      </c>
      <c r="AO63" s="174">
        <f>IF($AM$2="3/6 semaines",'Planning hebdo'!N26,'Planning hebdo'!E26)</f>
        <v>0.6875</v>
      </c>
      <c r="AP63" s="71">
        <f t="shared" si="15"/>
        <v>0.29166666666666674</v>
      </c>
    </row>
    <row r="64" spans="1:44">
      <c r="A64" s="72" t="s">
        <v>54</v>
      </c>
      <c r="B64" s="73">
        <f t="shared" si="17"/>
        <v>45500</v>
      </c>
      <c r="C64" s="64">
        <f>IF($AM$2="3/6 semaines",'Planning hebdo'!K42,'Planning hebdo'!B42)</f>
        <v>0</v>
      </c>
      <c r="D64" s="64">
        <f>IF($AM$2="3/6 semaines",'Planning hebdo'!L42,'Planning hebdo'!C42)</f>
        <v>0</v>
      </c>
      <c r="E64" s="64">
        <f>IF($AM$2="3/6 semaines",'Planning hebdo'!M42,'Planning hebdo'!D42)</f>
        <v>0</v>
      </c>
      <c r="F64" s="64">
        <f>IF($AM$2="3/6 semaines",'Planning hebdo'!N42,'Planning hebdo'!E42)</f>
        <v>0</v>
      </c>
      <c r="G64" s="71">
        <f t="shared" si="11"/>
        <v>0</v>
      </c>
      <c r="H64" s="66" t="s">
        <v>51</v>
      </c>
      <c r="I64" s="74">
        <f t="shared" si="18"/>
        <v>45531</v>
      </c>
      <c r="J64" s="64">
        <f>IF($AM$2="3/6 semaines",'Planning hebdo'!K73,'Planning hebdo'!B73)</f>
        <v>0.375</v>
      </c>
      <c r="K64" s="64">
        <f>IF($AM$2="3/6 semaines",'Planning hebdo'!L73,'Planning hebdo'!C73)</f>
        <v>0.52083333333333337</v>
      </c>
      <c r="L64" s="64">
        <f>IF($AM$2="3/6 semaines",'Planning hebdo'!M73,'Planning hebdo'!D73)</f>
        <v>0.54166666666666663</v>
      </c>
      <c r="M64" s="64">
        <f>IF($AM$2="3/6 semaines",'Planning hebdo'!N73,'Planning hebdo'!E73)</f>
        <v>0.67708333333333337</v>
      </c>
      <c r="N64" s="71">
        <f t="shared" si="12"/>
        <v>0.28125000000000011</v>
      </c>
      <c r="O64" s="77" t="s">
        <v>52</v>
      </c>
      <c r="P64" s="78">
        <f t="shared" si="19"/>
        <v>45562</v>
      </c>
      <c r="Q64" s="64">
        <f>IF($AM$2="3/6 semaines",'Planning hebdo'!K104,'Planning hebdo'!B104)</f>
        <v>0.375</v>
      </c>
      <c r="R64" s="64">
        <f>IF($AM$2="3/6 semaines",'Planning hebdo'!L104,'Planning hebdo'!C104)</f>
        <v>0.52083333333333337</v>
      </c>
      <c r="S64" s="64">
        <f>IF($AM$2="3/6 semaines",'Planning hebdo'!M104,'Planning hebdo'!D104)</f>
        <v>0.54166666666666663</v>
      </c>
      <c r="T64" s="64">
        <f>IF($AM$2="3/6 semaines",'Planning hebdo'!N104,'Planning hebdo'!E104)</f>
        <v>0.67708333333333337</v>
      </c>
      <c r="U64" s="71">
        <f t="shared" si="16"/>
        <v>0.28125000000000011</v>
      </c>
      <c r="V64" s="72" t="s">
        <v>56</v>
      </c>
      <c r="W64" s="73">
        <f t="shared" si="20"/>
        <v>45592</v>
      </c>
      <c r="X64" s="64">
        <f>IF($AM$2="3/6 semaines",'Planning hebdo'!K134,'Planning hebdo'!B134)</f>
        <v>0</v>
      </c>
      <c r="Y64" s="64">
        <f>IF($AM$2="3/6 semaines",'Planning hebdo'!L134,'Planning hebdo'!C134)</f>
        <v>0</v>
      </c>
      <c r="Z64" s="64">
        <f>IF($AM$2="3/6 semaines",'Planning hebdo'!M134,'Planning hebdo'!D134)</f>
        <v>0</v>
      </c>
      <c r="AA64" s="64">
        <f>IF($AM$2="3/6 semaines",'Planning hebdo'!N134,'Planning hebdo'!E134)</f>
        <v>0</v>
      </c>
      <c r="AB64" s="71">
        <f t="shared" si="13"/>
        <v>0</v>
      </c>
      <c r="AC64" s="66" t="s">
        <v>51</v>
      </c>
      <c r="AD64" s="74">
        <f t="shared" si="21"/>
        <v>45623</v>
      </c>
      <c r="AE64" s="64">
        <f>IF($AM$2="3/6 semaines",'Planning hebdo'!K165,'Planning hebdo'!B165)</f>
        <v>0.35416666666666669</v>
      </c>
      <c r="AF64" s="64">
        <f>IF($AM$2="3/6 semaines",'Planning hebdo'!L165,'Planning hebdo'!C165)</f>
        <v>0.52083333333333337</v>
      </c>
      <c r="AG64" s="64">
        <f>IF($AM$2="3/6 semaines",'Planning hebdo'!M165,'Planning hebdo'!D165)</f>
        <v>0.54166666666666663</v>
      </c>
      <c r="AH64" s="64">
        <f>IF($AM$2="3/6 semaines",'Planning hebdo'!N165,'Planning hebdo'!E165)</f>
        <v>0.67708333333333337</v>
      </c>
      <c r="AI64" s="71">
        <f t="shared" si="14"/>
        <v>0.30208333333333337</v>
      </c>
      <c r="AJ64" s="74" t="s">
        <v>52</v>
      </c>
      <c r="AK64" s="74">
        <f t="shared" si="22"/>
        <v>45653</v>
      </c>
      <c r="AL64" s="174">
        <f>IF($AM$2="3/6 semaines",'Planning hebdo'!K27,'Planning hebdo'!B27)</f>
        <v>0.375</v>
      </c>
      <c r="AM64" s="174">
        <f>IF($AM$2="3/6 semaines",'Planning hebdo'!L27,'Planning hebdo'!C27)</f>
        <v>0.52083333333333337</v>
      </c>
      <c r="AN64" s="174">
        <f>IF($AM$2="3/6 semaines",'Planning hebdo'!M27,'Planning hebdo'!D27)</f>
        <v>0.54166666666666663</v>
      </c>
      <c r="AO64" s="174">
        <f>IF($AM$2="3/6 semaines",'Planning hebdo'!N27,'Planning hebdo'!E27)</f>
        <v>0.67708333333333337</v>
      </c>
      <c r="AP64" s="71">
        <f t="shared" si="15"/>
        <v>0.28125000000000011</v>
      </c>
      <c r="AR64" s="365">
        <f>D35+K35+R35+Y35+AF35+AM35+D69+K69+R69+Y69+AF69+AM69</f>
        <v>73.4375</v>
      </c>
    </row>
    <row r="65" spans="1:43">
      <c r="A65" s="72" t="s">
        <v>56</v>
      </c>
      <c r="B65" s="73">
        <f t="shared" si="17"/>
        <v>45501</v>
      </c>
      <c r="C65" s="64">
        <f>IF($AM$2="3/6 semaines",'Planning hebdo'!K43,'Planning hebdo'!B43)</f>
        <v>0</v>
      </c>
      <c r="D65" s="64">
        <f>IF($AM$2="3/6 semaines",'Planning hebdo'!L43,'Planning hebdo'!C43)</f>
        <v>0</v>
      </c>
      <c r="E65" s="64">
        <f>IF($AM$2="3/6 semaines",'Planning hebdo'!M43,'Planning hebdo'!D43)</f>
        <v>0</v>
      </c>
      <c r="F65" s="64">
        <f>IF($AM$2="3/6 semaines",'Planning hebdo'!N43,'Planning hebdo'!E43)</f>
        <v>0</v>
      </c>
      <c r="G65" s="71">
        <f t="shared" si="11"/>
        <v>0</v>
      </c>
      <c r="H65" s="66" t="s">
        <v>51</v>
      </c>
      <c r="I65" s="74">
        <f t="shared" si="18"/>
        <v>45532</v>
      </c>
      <c r="J65" s="64">
        <f>IF($AM$2="3/6 semaines",'Planning hebdo'!K74,'Planning hebdo'!B74)</f>
        <v>0.35416666666666669</v>
      </c>
      <c r="K65" s="64">
        <f>IF($AM$2="3/6 semaines",'Planning hebdo'!L74,'Planning hebdo'!C74)</f>
        <v>0.52083333333333337</v>
      </c>
      <c r="L65" s="64">
        <f>IF($AM$2="3/6 semaines",'Planning hebdo'!M74,'Planning hebdo'!D74)</f>
        <v>0.54166666666666663</v>
      </c>
      <c r="M65" s="64">
        <f>IF($AM$2="3/6 semaines",'Planning hebdo'!N74,'Planning hebdo'!E74)</f>
        <v>0.67708333333333337</v>
      </c>
      <c r="N65" s="71">
        <f t="shared" si="12"/>
        <v>0.30208333333333337</v>
      </c>
      <c r="O65" s="72" t="s">
        <v>54</v>
      </c>
      <c r="P65" s="73">
        <f t="shared" si="19"/>
        <v>45563</v>
      </c>
      <c r="Q65" s="64">
        <f>IF($AM$2="3/6 semaines",'Planning hebdo'!K105,'Planning hebdo'!B105)</f>
        <v>0</v>
      </c>
      <c r="R65" s="64">
        <f>IF($AM$2="3/6 semaines",'Planning hebdo'!L105,'Planning hebdo'!C105)</f>
        <v>0</v>
      </c>
      <c r="S65" s="64">
        <f>IF($AM$2="3/6 semaines",'Planning hebdo'!M105,'Planning hebdo'!D105)</f>
        <v>0</v>
      </c>
      <c r="T65" s="64">
        <f>IF($AM$2="3/6 semaines",'Planning hebdo'!N105,'Planning hebdo'!E105)</f>
        <v>0</v>
      </c>
      <c r="U65" s="71">
        <f t="shared" si="16"/>
        <v>0</v>
      </c>
      <c r="V65" s="74" t="s">
        <v>53</v>
      </c>
      <c r="W65" s="74">
        <f t="shared" si="20"/>
        <v>45593</v>
      </c>
      <c r="X65" s="64">
        <f>IF($AM$2="3/6 semaines",'Planning hebdo'!K135,'Planning hebdo'!B135)</f>
        <v>0.375</v>
      </c>
      <c r="Y65" s="64">
        <f>IF($AM$2="3/6 semaines",'Planning hebdo'!L135,'Planning hebdo'!C135)</f>
        <v>0.52083333333333337</v>
      </c>
      <c r="Z65" s="64">
        <f>IF($AM$2="3/6 semaines",'Planning hebdo'!M135,'Planning hebdo'!D135)</f>
        <v>0.54166666666666663</v>
      </c>
      <c r="AA65" s="64">
        <f>IF($AM$2="3/6 semaines",'Planning hebdo'!N135,'Planning hebdo'!E135)</f>
        <v>0.69791666666666663</v>
      </c>
      <c r="AB65" s="71">
        <f t="shared" si="13"/>
        <v>0.30208333333333337</v>
      </c>
      <c r="AC65" s="66" t="s">
        <v>55</v>
      </c>
      <c r="AD65" s="74">
        <f t="shared" si="21"/>
        <v>45624</v>
      </c>
      <c r="AE65" s="64">
        <f>IF($AM$2="3/6 semaines",'Planning hebdo'!K166,'Planning hebdo'!B166)</f>
        <v>0.375</v>
      </c>
      <c r="AF65" s="64">
        <f>IF($AM$2="3/6 semaines",'Planning hebdo'!L166,'Planning hebdo'!C166)</f>
        <v>0.52083333333333337</v>
      </c>
      <c r="AG65" s="64">
        <f>IF($AM$2="3/6 semaines",'Planning hebdo'!M166,'Planning hebdo'!D166)</f>
        <v>0.54166666666666663</v>
      </c>
      <c r="AH65" s="64">
        <f>IF($AM$2="3/6 semaines",'Planning hebdo'!N166,'Planning hebdo'!E166)</f>
        <v>0.6875</v>
      </c>
      <c r="AI65" s="71">
        <f t="shared" si="14"/>
        <v>0.29166666666666674</v>
      </c>
      <c r="AJ65" s="73" t="s">
        <v>54</v>
      </c>
      <c r="AK65" s="73">
        <f t="shared" si="22"/>
        <v>45654</v>
      </c>
      <c r="AL65" s="174">
        <f>IF($AM$2="3/6 semaines",'Planning hebdo'!K28,'Planning hebdo'!B28)</f>
        <v>0</v>
      </c>
      <c r="AM65" s="174">
        <f>IF($AM$2="3/6 semaines",'Planning hebdo'!L28,'Planning hebdo'!C28)</f>
        <v>0</v>
      </c>
      <c r="AN65" s="174">
        <f>IF($AM$2="3/6 semaines",'Planning hebdo'!M28,'Planning hebdo'!D28)</f>
        <v>0</v>
      </c>
      <c r="AO65" s="174">
        <f>IF($AM$2="3/6 semaines",'Planning hebdo'!N28,'Planning hebdo'!E28)</f>
        <v>0</v>
      </c>
      <c r="AP65" s="71">
        <f t="shared" si="15"/>
        <v>0</v>
      </c>
    </row>
    <row r="66" spans="1:43">
      <c r="A66" s="74" t="s">
        <v>53</v>
      </c>
      <c r="B66" s="74">
        <f t="shared" si="17"/>
        <v>45502</v>
      </c>
      <c r="C66" s="64">
        <f>IF($AM$2="3/6 semaines",'Planning hebdo'!K44,'Planning hebdo'!B44)</f>
        <v>0.375</v>
      </c>
      <c r="D66" s="64">
        <f>IF($AM$2="3/6 semaines",'Planning hebdo'!L44,'Planning hebdo'!C44)</f>
        <v>0.52083333333333337</v>
      </c>
      <c r="E66" s="64">
        <f>IF($AM$2="3/6 semaines",'Planning hebdo'!M44,'Planning hebdo'!D44)</f>
        <v>0.54166666666666663</v>
      </c>
      <c r="F66" s="64">
        <f>IF($AM$2="3/6 semaines",'Planning hebdo'!N44,'Planning hebdo'!E44)</f>
        <v>0.69791666666666663</v>
      </c>
      <c r="G66" s="71">
        <f t="shared" si="11"/>
        <v>0.30208333333333337</v>
      </c>
      <c r="H66" s="66" t="s">
        <v>55</v>
      </c>
      <c r="I66" s="74">
        <f t="shared" si="18"/>
        <v>45533</v>
      </c>
      <c r="J66" s="64">
        <f>IF($AM$2="3/6 semaines",'Planning hebdo'!K75,'Planning hebdo'!B75)</f>
        <v>0.375</v>
      </c>
      <c r="K66" s="64">
        <f>IF($AM$2="3/6 semaines",'Planning hebdo'!L75,'Planning hebdo'!C75)</f>
        <v>0.52083333333333337</v>
      </c>
      <c r="L66" s="64">
        <f>IF($AM$2="3/6 semaines",'Planning hebdo'!M75,'Planning hebdo'!D75)</f>
        <v>0.54166666666666663</v>
      </c>
      <c r="M66" s="64">
        <f>IF($AM$2="3/6 semaines",'Planning hebdo'!N75,'Planning hebdo'!E75)</f>
        <v>0.6875</v>
      </c>
      <c r="N66" s="71">
        <f t="shared" si="12"/>
        <v>0.29166666666666674</v>
      </c>
      <c r="O66" s="72" t="s">
        <v>56</v>
      </c>
      <c r="P66" s="73">
        <f t="shared" si="19"/>
        <v>45564</v>
      </c>
      <c r="Q66" s="64">
        <f>IF($AM$2="3/6 semaines",'Planning hebdo'!K106,'Planning hebdo'!B106)</f>
        <v>0</v>
      </c>
      <c r="R66" s="64">
        <f>IF($AM$2="3/6 semaines",'Planning hebdo'!L106,'Planning hebdo'!C106)</f>
        <v>0</v>
      </c>
      <c r="S66" s="64">
        <f>IF($AM$2="3/6 semaines",'Planning hebdo'!M106,'Planning hebdo'!D106)</f>
        <v>0</v>
      </c>
      <c r="T66" s="64">
        <f>IF($AM$2="3/6 semaines",'Planning hebdo'!N106,'Planning hebdo'!E106)</f>
        <v>0</v>
      </c>
      <c r="U66" s="71">
        <f t="shared" si="16"/>
        <v>0</v>
      </c>
      <c r="V66" s="74" t="s">
        <v>51</v>
      </c>
      <c r="W66" s="74">
        <f t="shared" si="20"/>
        <v>45594</v>
      </c>
      <c r="X66" s="64">
        <f>IF($AM$2="3/6 semaines",'Planning hebdo'!K136,'Planning hebdo'!B136)</f>
        <v>0.375</v>
      </c>
      <c r="Y66" s="64">
        <f>IF($AM$2="3/6 semaines",'Planning hebdo'!L136,'Planning hebdo'!C136)</f>
        <v>0.52083333333333337</v>
      </c>
      <c r="Z66" s="64">
        <f>IF($AM$2="3/6 semaines",'Planning hebdo'!M136,'Planning hebdo'!D136)</f>
        <v>0.54166666666666663</v>
      </c>
      <c r="AA66" s="64">
        <f>IF($AM$2="3/6 semaines",'Planning hebdo'!N136,'Planning hebdo'!E136)</f>
        <v>0.67708333333333337</v>
      </c>
      <c r="AB66" s="71">
        <f t="shared" si="13"/>
        <v>0.28125000000000011</v>
      </c>
      <c r="AC66" s="66" t="s">
        <v>52</v>
      </c>
      <c r="AD66" s="74">
        <f t="shared" si="21"/>
        <v>45625</v>
      </c>
      <c r="AE66" s="64">
        <f>IF($AM$2="3/6 semaines",'Planning hebdo'!K167,'Planning hebdo'!B167)</f>
        <v>0.375</v>
      </c>
      <c r="AF66" s="64">
        <f>IF($AM$2="3/6 semaines",'Planning hebdo'!L167,'Planning hebdo'!C167)</f>
        <v>0.52083333333333337</v>
      </c>
      <c r="AG66" s="64">
        <f>IF($AM$2="3/6 semaines",'Planning hebdo'!M167,'Planning hebdo'!D167)</f>
        <v>0.54166666666666663</v>
      </c>
      <c r="AH66" s="64">
        <f>IF($AM$2="3/6 semaines",'Planning hebdo'!N167,'Planning hebdo'!E167)</f>
        <v>0.67708333333333337</v>
      </c>
      <c r="AI66" s="71">
        <f t="shared" si="14"/>
        <v>0.28125000000000011</v>
      </c>
      <c r="AJ66" s="73" t="s">
        <v>56</v>
      </c>
      <c r="AK66" s="73">
        <f t="shared" si="22"/>
        <v>45655</v>
      </c>
      <c r="AL66" s="174">
        <f>IF($AM$2="3/6 semaines",'Planning hebdo'!K29,'Planning hebdo'!B29)</f>
        <v>0</v>
      </c>
      <c r="AM66" s="174">
        <f>IF($AM$2="3/6 semaines",'Planning hebdo'!L29,'Planning hebdo'!C29)</f>
        <v>0</v>
      </c>
      <c r="AN66" s="174">
        <f>IF($AM$2="3/6 semaines",'Planning hebdo'!M29,'Planning hebdo'!D29)</f>
        <v>0</v>
      </c>
      <c r="AO66" s="174">
        <f>IF($AM$2="3/6 semaines",'Planning hebdo'!N29,'Planning hebdo'!E29)</f>
        <v>0</v>
      </c>
      <c r="AP66" s="71">
        <f t="shared" si="15"/>
        <v>0</v>
      </c>
    </row>
    <row r="67" spans="1:43">
      <c r="A67" s="74" t="s">
        <v>51</v>
      </c>
      <c r="B67" s="74">
        <f t="shared" si="17"/>
        <v>45503</v>
      </c>
      <c r="C67" s="64">
        <f>IF($AM$2="3/6 semaines",'Planning hebdo'!K45,'Planning hebdo'!B45)</f>
        <v>0.375</v>
      </c>
      <c r="D67" s="64">
        <f>IF($AM$2="3/6 semaines",'Planning hebdo'!L45,'Planning hebdo'!C45)</f>
        <v>0.52083333333333337</v>
      </c>
      <c r="E67" s="64">
        <f>IF($AM$2="3/6 semaines",'Planning hebdo'!M45,'Planning hebdo'!D45)</f>
        <v>0.54166666666666663</v>
      </c>
      <c r="F67" s="64">
        <f>IF($AM$2="3/6 semaines",'Planning hebdo'!N45,'Planning hebdo'!E45)</f>
        <v>0.67708333333333337</v>
      </c>
      <c r="G67" s="71">
        <f t="shared" si="11"/>
        <v>0.28125000000000011</v>
      </c>
      <c r="H67" s="66" t="s">
        <v>52</v>
      </c>
      <c r="I67" s="74">
        <f t="shared" si="18"/>
        <v>45534</v>
      </c>
      <c r="J67" s="64">
        <f>IF($AM$2="3/6 semaines",'Planning hebdo'!K76,'Planning hebdo'!B76)</f>
        <v>0.375</v>
      </c>
      <c r="K67" s="64">
        <f>IF($AM$2="3/6 semaines",'Planning hebdo'!L76,'Planning hebdo'!C76)</f>
        <v>0.52083333333333337</v>
      </c>
      <c r="L67" s="64">
        <f>IF($AM$2="3/6 semaines",'Planning hebdo'!M76,'Planning hebdo'!D76)</f>
        <v>0.54166666666666663</v>
      </c>
      <c r="M67" s="64">
        <f>IF($AM$2="3/6 semaines",'Planning hebdo'!N76,'Planning hebdo'!E76)</f>
        <v>0.67708333333333337</v>
      </c>
      <c r="N67" s="71">
        <f t="shared" si="12"/>
        <v>0.28125000000000011</v>
      </c>
      <c r="O67" s="66" t="s">
        <v>53</v>
      </c>
      <c r="P67" s="74">
        <f t="shared" si="19"/>
        <v>45565</v>
      </c>
      <c r="Q67" s="64">
        <f>IF($AM$2="3/6 semaines",'Planning hebdo'!K107,'Planning hebdo'!B107)</f>
        <v>0.375</v>
      </c>
      <c r="R67" s="64">
        <f>IF($AM$2="3/6 semaines",'Planning hebdo'!L107,'Planning hebdo'!C107)</f>
        <v>0.52083333333333337</v>
      </c>
      <c r="S67" s="64">
        <f>IF($AM$2="3/6 semaines",'Planning hebdo'!M107,'Planning hebdo'!D107)</f>
        <v>0.54166666666666663</v>
      </c>
      <c r="T67" s="64">
        <f>IF($AM$2="3/6 semaines",'Planning hebdo'!N107,'Planning hebdo'!E107)</f>
        <v>0.69791666666666663</v>
      </c>
      <c r="U67" s="71">
        <f t="shared" si="16"/>
        <v>0.30208333333333337</v>
      </c>
      <c r="V67" s="74" t="s">
        <v>51</v>
      </c>
      <c r="W67" s="74">
        <f t="shared" si="20"/>
        <v>45595</v>
      </c>
      <c r="X67" s="64">
        <f>IF($AM$2="3/6 semaines",'Planning hebdo'!K137,'Planning hebdo'!B137)</f>
        <v>0.35416666666666669</v>
      </c>
      <c r="Y67" s="64">
        <f>IF($AM$2="3/6 semaines",'Planning hebdo'!L137,'Planning hebdo'!C137)</f>
        <v>0.52083333333333337</v>
      </c>
      <c r="Z67" s="64">
        <f>IF($AM$2="3/6 semaines",'Planning hebdo'!M137,'Planning hebdo'!D137)</f>
        <v>0.54166666666666663</v>
      </c>
      <c r="AA67" s="64">
        <f>IF($AM$2="3/6 semaines",'Planning hebdo'!N137,'Planning hebdo'!E137)</f>
        <v>0.67708333333333337</v>
      </c>
      <c r="AB67" s="71">
        <f t="shared" si="13"/>
        <v>0.30208333333333337</v>
      </c>
      <c r="AC67" s="72" t="s">
        <v>54</v>
      </c>
      <c r="AD67" s="73">
        <f t="shared" si="21"/>
        <v>45626</v>
      </c>
      <c r="AE67" s="64">
        <f>IF($AM$2="3/6 semaines",'Planning hebdo'!K168,'Planning hebdo'!B168)</f>
        <v>0</v>
      </c>
      <c r="AF67" s="64">
        <f>IF($AM$2="3/6 semaines",'Planning hebdo'!L168,'Planning hebdo'!C168)</f>
        <v>0</v>
      </c>
      <c r="AG67" s="64">
        <f>IF($AM$2="3/6 semaines",'Planning hebdo'!M168,'Planning hebdo'!D168)</f>
        <v>0</v>
      </c>
      <c r="AH67" s="64">
        <f>IF($AM$2="3/6 semaines",'Planning hebdo'!N168,'Planning hebdo'!E168)</f>
        <v>0</v>
      </c>
      <c r="AI67" s="71">
        <f t="shared" si="14"/>
        <v>0</v>
      </c>
      <c r="AJ67" s="74" t="s">
        <v>53</v>
      </c>
      <c r="AK67" s="74">
        <f t="shared" si="22"/>
        <v>45656</v>
      </c>
      <c r="AL67" s="174">
        <f>IF($AM$2="3/6 semaines",'Planning hebdo'!K30,'Planning hebdo'!B30)</f>
        <v>0.375</v>
      </c>
      <c r="AM67" s="174">
        <f>IF($AM$2="3/6 semaines",'Planning hebdo'!L30,'Planning hebdo'!C30)</f>
        <v>0.52083333333333337</v>
      </c>
      <c r="AN67" s="174">
        <f>IF($AM$2="3/6 semaines",'Planning hebdo'!M30,'Planning hebdo'!D30)</f>
        <v>0.54166666666666663</v>
      </c>
      <c r="AO67" s="174">
        <f>IF($AM$2="3/6 semaines",'Planning hebdo'!N30,'Planning hebdo'!E30)</f>
        <v>0.69791666666666663</v>
      </c>
      <c r="AP67" s="71">
        <f t="shared" si="15"/>
        <v>0.30208333333333337</v>
      </c>
    </row>
    <row r="68" spans="1:43">
      <c r="A68" s="74" t="s">
        <v>51</v>
      </c>
      <c r="B68" s="74">
        <f t="shared" si="17"/>
        <v>45504</v>
      </c>
      <c r="C68" s="64">
        <f>IF($AM$2="3/6 semaines",'Planning hebdo'!K46,'Planning hebdo'!B46)</f>
        <v>0.35416666666666669</v>
      </c>
      <c r="D68" s="64">
        <f>IF($AM$2="3/6 semaines",'Planning hebdo'!L46,'Planning hebdo'!C46)</f>
        <v>0.52083333333333337</v>
      </c>
      <c r="E68" s="64">
        <f>IF($AM$2="3/6 semaines",'Planning hebdo'!M46,'Planning hebdo'!D46)</f>
        <v>0.54166666666666663</v>
      </c>
      <c r="F68" s="64">
        <f>IF($AM$2="3/6 semaines",'Planning hebdo'!N46,'Planning hebdo'!E46)</f>
        <v>0.67708333333333337</v>
      </c>
      <c r="G68" s="71">
        <f t="shared" si="11"/>
        <v>0.30208333333333337</v>
      </c>
      <c r="H68" s="85" t="s">
        <v>54</v>
      </c>
      <c r="I68" s="86">
        <f t="shared" si="18"/>
        <v>45535</v>
      </c>
      <c r="J68" s="64">
        <f>IF($AM$2="3/6 semaines",'Planning hebdo'!K77,'Planning hebdo'!B77)</f>
        <v>0</v>
      </c>
      <c r="K68" s="64">
        <f>IF($AM$2="3/6 semaines",'Planning hebdo'!L77,'Planning hebdo'!C77)</f>
        <v>0</v>
      </c>
      <c r="L68" s="64">
        <f>IF($AM$2="3/6 semaines",'Planning hebdo'!M77,'Planning hebdo'!D77)</f>
        <v>0</v>
      </c>
      <c r="M68" s="64">
        <f>IF($AM$2="3/6 semaines",'Planning hebdo'!N77,'Planning hebdo'!E77)</f>
        <v>0</v>
      </c>
      <c r="N68" s="71">
        <f t="shared" si="12"/>
        <v>0</v>
      </c>
      <c r="O68" s="80"/>
      <c r="P68" s="81"/>
      <c r="Q68" s="82"/>
      <c r="R68" s="82"/>
      <c r="S68" s="82"/>
      <c r="T68" s="83"/>
      <c r="U68" s="84"/>
      <c r="V68" s="74" t="s">
        <v>55</v>
      </c>
      <c r="W68" s="74">
        <f t="shared" si="20"/>
        <v>45596</v>
      </c>
      <c r="X68" s="64">
        <f>IF($AM$2="3/6 semaines",'Planning hebdo'!K138,'Planning hebdo'!B138)</f>
        <v>0.375</v>
      </c>
      <c r="Y68" s="64">
        <f>IF($AM$2="3/6 semaines",'Planning hebdo'!L138,'Planning hebdo'!C138)</f>
        <v>0.52083333333333337</v>
      </c>
      <c r="Z68" s="64">
        <f>IF($AM$2="3/6 semaines",'Planning hebdo'!M138,'Planning hebdo'!D138)</f>
        <v>0.54166666666666663</v>
      </c>
      <c r="AA68" s="64">
        <f>IF($AM$2="3/6 semaines",'Planning hebdo'!N138,'Planning hebdo'!E138)</f>
        <v>0.6875</v>
      </c>
      <c r="AB68" s="71">
        <f t="shared" si="13"/>
        <v>0.29166666666666674</v>
      </c>
      <c r="AC68" s="80"/>
      <c r="AD68" s="81"/>
      <c r="AE68" s="82"/>
      <c r="AF68" s="82"/>
      <c r="AG68" s="82"/>
      <c r="AH68" s="83"/>
      <c r="AI68" s="84"/>
      <c r="AJ68" s="74" t="s">
        <v>51</v>
      </c>
      <c r="AK68" s="74">
        <f t="shared" si="22"/>
        <v>45657</v>
      </c>
      <c r="AL68" s="174">
        <f>IF($AM$2="3/6 semaines",'Planning hebdo'!K31,'Planning hebdo'!B31)</f>
        <v>0.375</v>
      </c>
      <c r="AM68" s="174">
        <f>IF($AM$2="3/6 semaines",'Planning hebdo'!L31,'Planning hebdo'!C31)</f>
        <v>0.52083333333333337</v>
      </c>
      <c r="AN68" s="174">
        <f>IF($AM$2="3/6 semaines",'Planning hebdo'!M31,'Planning hebdo'!D31)</f>
        <v>0.54166666666666663</v>
      </c>
      <c r="AO68" s="174">
        <f>IF($AM$2="3/6 semaines",'Planning hebdo'!N31,'Planning hebdo'!E31)</f>
        <v>0.67708333333333337</v>
      </c>
      <c r="AP68" s="71">
        <f t="shared" si="15"/>
        <v>0.28125000000000011</v>
      </c>
    </row>
    <row r="69" spans="1:43">
      <c r="A69" s="430" t="s">
        <v>57</v>
      </c>
      <c r="B69" s="431"/>
      <c r="C69" s="431"/>
      <c r="D69" s="425">
        <f>SUM(G38:G68)</f>
        <v>6.71875</v>
      </c>
      <c r="E69" s="426"/>
      <c r="F69" s="87"/>
      <c r="G69" s="88"/>
      <c r="H69" s="432" t="s">
        <v>57</v>
      </c>
      <c r="I69" s="433"/>
      <c r="J69" s="433"/>
      <c r="K69" s="434">
        <f>SUM(N38:N68)</f>
        <v>6.1145833333333348</v>
      </c>
      <c r="L69" s="435"/>
      <c r="M69" s="89"/>
      <c r="N69" s="90"/>
      <c r="O69" s="430" t="s">
        <v>57</v>
      </c>
      <c r="P69" s="431"/>
      <c r="Q69" s="431"/>
      <c r="R69" s="425">
        <f>SUM(U38:U68)</f>
        <v>6.135416666666667</v>
      </c>
      <c r="S69" s="426"/>
      <c r="T69" s="89"/>
      <c r="U69" s="88"/>
      <c r="V69" s="432" t="s">
        <v>57</v>
      </c>
      <c r="W69" s="433"/>
      <c r="X69" s="433"/>
      <c r="Y69" s="434">
        <f>SUM(AB38:AB68)</f>
        <v>6.7083333333333339</v>
      </c>
      <c r="Z69" s="435"/>
      <c r="AA69" s="89"/>
      <c r="AB69" s="90"/>
      <c r="AC69" s="430" t="s">
        <v>57</v>
      </c>
      <c r="AD69" s="431"/>
      <c r="AE69" s="431"/>
      <c r="AF69" s="425">
        <f>SUM(AI38:AI68)</f>
        <v>5.5312500000000009</v>
      </c>
      <c r="AG69" s="426"/>
      <c r="AH69" s="89"/>
      <c r="AI69" s="88"/>
      <c r="AJ69" s="432" t="s">
        <v>57</v>
      </c>
      <c r="AK69" s="433"/>
      <c r="AL69" s="433"/>
      <c r="AM69" s="434">
        <f>SUM(AP38:AP68)</f>
        <v>6.1145833333333339</v>
      </c>
      <c r="AN69" s="435"/>
      <c r="AO69" s="89"/>
      <c r="AP69" s="92"/>
    </row>
    <row r="72" spans="1:43" s="55" customFormat="1" ht="30.75" customHeight="1" thickBot="1">
      <c r="A72" s="93"/>
      <c r="B72" s="394" t="s">
        <v>64</v>
      </c>
      <c r="C72" s="394"/>
      <c r="D72" s="394"/>
      <c r="E72" s="394"/>
      <c r="F72" s="94"/>
      <c r="G72" s="93"/>
      <c r="H72" s="93"/>
      <c r="I72" s="387" t="s">
        <v>204</v>
      </c>
      <c r="J72" s="387"/>
      <c r="K72" s="387"/>
      <c r="L72" s="387"/>
      <c r="M72" s="387"/>
      <c r="N72" s="93"/>
      <c r="O72" s="93"/>
      <c r="P72" s="437" t="s">
        <v>65</v>
      </c>
      <c r="Q72" s="437"/>
      <c r="R72" s="437"/>
      <c r="S72" s="437"/>
      <c r="T72" s="93"/>
      <c r="U72" s="93"/>
      <c r="V72" s="93"/>
      <c r="W72" s="438" t="s">
        <v>66</v>
      </c>
      <c r="X72" s="438"/>
      <c r="Y72" s="438"/>
      <c r="Z72" s="438"/>
      <c r="AD72" s="439" t="s">
        <v>207</v>
      </c>
      <c r="AE72" s="439"/>
      <c r="AF72" s="439"/>
      <c r="AG72" s="439"/>
      <c r="AH72" s="93"/>
      <c r="AL72" s="93"/>
      <c r="AM72" s="93"/>
      <c r="AN72" s="93"/>
      <c r="AO72" s="93"/>
      <c r="AP72" s="93"/>
    </row>
    <row r="73" spans="1:43" s="98" customFormat="1" ht="20.100000000000001" customHeight="1">
      <c r="A73" s="95"/>
      <c r="B73" s="398" t="s">
        <v>67</v>
      </c>
      <c r="C73" s="399"/>
      <c r="D73" s="400"/>
      <c r="E73" s="96">
        <f>'suivi annualisation'!B15+'suivi annualisation'!B27</f>
        <v>30</v>
      </c>
      <c r="F73" s="97"/>
      <c r="G73" s="95"/>
      <c r="H73" s="95"/>
      <c r="I73" s="372" t="s">
        <v>68</v>
      </c>
      <c r="J73" s="373"/>
      <c r="K73" s="373"/>
      <c r="L73" s="388">
        <f>'suivi annualisation'!B26</f>
        <v>18</v>
      </c>
      <c r="M73" s="389"/>
      <c r="N73" s="95"/>
      <c r="O73" s="95"/>
      <c r="P73" s="416" t="s">
        <v>69</v>
      </c>
      <c r="Q73" s="417"/>
      <c r="R73" s="418"/>
      <c r="S73" s="96">
        <f>'suivi annualisation'!B25</f>
        <v>0</v>
      </c>
      <c r="T73" s="95"/>
      <c r="U73" s="95"/>
      <c r="V73" s="95"/>
      <c r="W73" s="372" t="s">
        <v>206</v>
      </c>
      <c r="X73" s="373"/>
      <c r="Y73" s="378">
        <f ca="1">+'suivi annualisation'!B29</f>
        <v>1463.0191780821917</v>
      </c>
      <c r="Z73" s="379"/>
      <c r="AD73" s="372" t="s">
        <v>82</v>
      </c>
      <c r="AE73" s="373"/>
      <c r="AF73" s="373"/>
      <c r="AG73" s="96">
        <f>SUM('Ne pas toucher'!U4:U15)</f>
        <v>0</v>
      </c>
      <c r="AH73" s="95"/>
      <c r="AI73" s="188"/>
      <c r="AL73" s="95"/>
      <c r="AM73" s="95"/>
      <c r="AN73" s="95"/>
      <c r="AO73" s="95"/>
      <c r="AP73" s="95"/>
    </row>
    <row r="74" spans="1:43" s="98" customFormat="1" ht="20.100000000000001" customHeight="1">
      <c r="A74" s="95"/>
      <c r="B74" s="395" t="s">
        <v>70</v>
      </c>
      <c r="C74" s="396"/>
      <c r="D74" s="397"/>
      <c r="E74" s="99">
        <f>SUM('Ne pas toucher'!E4:E15)</f>
        <v>0</v>
      </c>
      <c r="F74" s="97"/>
      <c r="G74" s="95"/>
      <c r="H74" s="95"/>
      <c r="I74" s="374" t="s">
        <v>71</v>
      </c>
      <c r="J74" s="375"/>
      <c r="K74" s="375"/>
      <c r="L74" s="390">
        <f>SUM('Ne pas toucher'!G4:G15)</f>
        <v>0</v>
      </c>
      <c r="M74" s="391"/>
      <c r="N74" s="95"/>
      <c r="O74" s="95"/>
      <c r="P74" s="419" t="s">
        <v>72</v>
      </c>
      <c r="Q74" s="420"/>
      <c r="R74" s="421"/>
      <c r="S74" s="99">
        <f>SUM('Ne pas toucher'!I4:I15)</f>
        <v>0</v>
      </c>
      <c r="T74" s="95"/>
      <c r="U74" s="95"/>
      <c r="V74" s="95"/>
      <c r="W74" s="374" t="s">
        <v>73</v>
      </c>
      <c r="X74" s="375"/>
      <c r="Y74" s="380">
        <f>+'JANV 24'!S56+'FEV 24'!S54+'MARS 24'!S57+'AVRIL 24'!S55+'MAI 24'!S56+'JUIN 24'!S56+'JUILL 24'!S56+'AOUT 24'!S56+'SEPT 24'!S56+'OCT 24'!S56+'NOV 24 '!S55+'DEC 24'!S57</f>
        <v>1777.2500000000002</v>
      </c>
      <c r="Z74" s="381"/>
      <c r="AD74" s="374" t="s">
        <v>84</v>
      </c>
      <c r="AE74" s="375"/>
      <c r="AF74" s="375"/>
      <c r="AG74" s="314">
        <f>AG73</f>
        <v>0</v>
      </c>
      <c r="AH74" s="95"/>
      <c r="AL74" s="95"/>
      <c r="AM74" s="95"/>
      <c r="AN74" s="95"/>
      <c r="AO74" s="95"/>
      <c r="AP74" s="95"/>
    </row>
    <row r="75" spans="1:43" s="98" customFormat="1" ht="20.100000000000001" customHeight="1" thickBot="1">
      <c r="A75" s="95"/>
      <c r="B75" s="401" t="s">
        <v>74</v>
      </c>
      <c r="C75" s="402"/>
      <c r="D75" s="403"/>
      <c r="E75" s="100">
        <f>E73-E74</f>
        <v>30</v>
      </c>
      <c r="F75" s="97"/>
      <c r="G75" s="95"/>
      <c r="H75" s="95"/>
      <c r="I75" s="404" t="s">
        <v>75</v>
      </c>
      <c r="J75" s="405"/>
      <c r="K75" s="405"/>
      <c r="L75" s="392">
        <f>L73-L74</f>
        <v>18</v>
      </c>
      <c r="M75" s="393"/>
      <c r="N75" s="95"/>
      <c r="O75" s="95"/>
      <c r="P75" s="440" t="s">
        <v>76</v>
      </c>
      <c r="Q75" s="441"/>
      <c r="R75" s="442"/>
      <c r="S75" s="101">
        <f>S73-S74</f>
        <v>0</v>
      </c>
      <c r="T75" s="95"/>
      <c r="U75" s="95"/>
      <c r="V75" s="95"/>
      <c r="W75" s="382" t="s">
        <v>77</v>
      </c>
      <c r="X75" s="383"/>
      <c r="Y75" s="384">
        <f ca="1">Y73-Y74</f>
        <v>-314.2308219178085</v>
      </c>
      <c r="Z75" s="385"/>
      <c r="AD75" s="374" t="s">
        <v>86</v>
      </c>
      <c r="AE75" s="375"/>
      <c r="AF75" s="375"/>
      <c r="AG75" s="315">
        <f>'JANV 24'!Y56+'FEV 24'!Y54+'MARS 24'!Y57+'AVRIL 24'!Y55+'MAI 24'!Y56+'JUIN 24'!Y56+'JUILL 24'!Y56+'AOUT 24'!Y56+'SEPT 24'!Y56+'OCT 24'!Y56+'NOV 24 '!Y55+'DEC 24'!Y57</f>
        <v>0</v>
      </c>
      <c r="AH75" s="95"/>
      <c r="AL75" s="95"/>
      <c r="AM75" s="95"/>
      <c r="AN75" s="95"/>
      <c r="AO75" s="95"/>
      <c r="AP75" s="95"/>
    </row>
    <row r="76" spans="1:43" s="55" customFormat="1" ht="16.2" thickBot="1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 t="s">
        <v>78</v>
      </c>
      <c r="X76" s="93"/>
      <c r="Y76" s="102"/>
      <c r="Z76" s="102"/>
      <c r="AD76" s="376" t="s">
        <v>85</v>
      </c>
      <c r="AE76" s="377"/>
      <c r="AF76" s="377"/>
      <c r="AG76" s="318">
        <f>+AG74-AG75</f>
        <v>0</v>
      </c>
      <c r="AH76" s="93"/>
      <c r="AL76" s="95"/>
      <c r="AM76" s="95"/>
      <c r="AN76" s="95"/>
      <c r="AO76" s="95"/>
      <c r="AP76" s="93"/>
    </row>
    <row r="77" spans="1:43" s="55" customFormat="1" ht="15.6">
      <c r="A77" s="93"/>
      <c r="B77" s="93"/>
      <c r="C77" s="93"/>
      <c r="D77" s="93"/>
      <c r="E77" s="93"/>
      <c r="F77" s="93"/>
      <c r="G77" s="93"/>
      <c r="H77" s="93"/>
      <c r="I77" s="406"/>
      <c r="J77" s="406"/>
      <c r="K77" s="406"/>
      <c r="L77" s="406"/>
      <c r="M77" s="93"/>
      <c r="N77" s="93"/>
      <c r="O77" s="93"/>
      <c r="P77" s="5"/>
      <c r="T77" s="93"/>
      <c r="U77" s="93"/>
      <c r="V77" s="93"/>
      <c r="W77" s="93" t="s">
        <v>79</v>
      </c>
      <c r="X77" s="93"/>
      <c r="Y77" s="93"/>
      <c r="Z77" s="93"/>
      <c r="AD77" s="93"/>
      <c r="AE77" s="93"/>
      <c r="AF77" s="93"/>
      <c r="AG77" s="93"/>
      <c r="AH77" s="93"/>
      <c r="AL77" s="95"/>
      <c r="AM77" s="95"/>
      <c r="AN77" s="95"/>
      <c r="AO77" s="95"/>
      <c r="AP77" s="93"/>
      <c r="AQ77" s="367"/>
    </row>
    <row r="78" spans="1:43" s="55" customFormat="1">
      <c r="A78" s="93"/>
      <c r="B78" s="386" t="s">
        <v>200</v>
      </c>
      <c r="C78" s="386"/>
      <c r="D78" s="386"/>
      <c r="E78" s="386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406"/>
      <c r="Q78" s="406"/>
      <c r="R78" s="406"/>
      <c r="S78" s="406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</row>
    <row r="79" spans="1:43" s="55" customFormat="1" ht="34.5" customHeight="1" thickBot="1">
      <c r="A79" s="93"/>
      <c r="B79" s="409" t="s">
        <v>87</v>
      </c>
      <c r="C79" s="409"/>
      <c r="D79" s="409"/>
      <c r="E79" s="409"/>
      <c r="F79" s="93"/>
      <c r="G79" s="93"/>
      <c r="H79" s="93"/>
      <c r="I79" s="414" t="s">
        <v>80</v>
      </c>
      <c r="J79" s="414"/>
      <c r="K79" s="414"/>
      <c r="L79" s="414"/>
      <c r="M79" s="93"/>
      <c r="N79" s="93"/>
      <c r="O79" s="93"/>
      <c r="P79" s="436" t="s">
        <v>88</v>
      </c>
      <c r="Q79" s="436"/>
      <c r="R79" s="436"/>
      <c r="S79" s="436"/>
      <c r="T79" s="93"/>
      <c r="U79" s="93"/>
      <c r="V79" s="93"/>
      <c r="W79" s="415" t="s">
        <v>89</v>
      </c>
      <c r="X79" s="415"/>
      <c r="Y79" s="415"/>
      <c r="Z79" s="415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</row>
    <row r="80" spans="1:43" s="55" customFormat="1" ht="15.6">
      <c r="A80" s="93"/>
      <c r="B80" s="372" t="s">
        <v>82</v>
      </c>
      <c r="C80" s="373"/>
      <c r="D80" s="373"/>
      <c r="E80" s="96"/>
      <c r="F80" s="93"/>
      <c r="G80" s="93"/>
      <c r="H80" s="93"/>
      <c r="I80" s="416" t="s">
        <v>81</v>
      </c>
      <c r="J80" s="417"/>
      <c r="K80" s="418"/>
      <c r="L80" s="96">
        <v>15</v>
      </c>
      <c r="M80" s="93"/>
      <c r="N80" s="93"/>
      <c r="O80" s="93"/>
      <c r="P80" s="416" t="s">
        <v>84</v>
      </c>
      <c r="Q80" s="417"/>
      <c r="R80" s="418"/>
      <c r="S80" s="96">
        <f>SUM('Ne pas toucher'!S4:S15)</f>
        <v>0</v>
      </c>
      <c r="T80" s="93"/>
      <c r="U80" s="93"/>
      <c r="V80" s="93"/>
      <c r="W80" s="372" t="s">
        <v>82</v>
      </c>
      <c r="X80" s="373"/>
      <c r="Y80" s="373"/>
      <c r="Z80" s="96">
        <f>SUM('Ne pas toucher'!W4:W15)</f>
        <v>0</v>
      </c>
      <c r="AA80" s="93"/>
      <c r="AB80" s="93"/>
      <c r="AC80" s="93"/>
      <c r="AD80" s="105"/>
      <c r="AE80" s="105"/>
      <c r="AF80" s="105"/>
      <c r="AG80" s="93"/>
      <c r="AH80" s="93"/>
      <c r="AI80" s="93"/>
      <c r="AJ80" s="93"/>
      <c r="AK80" s="93"/>
      <c r="AL80" s="93"/>
      <c r="AM80" s="93"/>
      <c r="AN80" s="93"/>
      <c r="AO80" s="93"/>
      <c r="AP80" s="93"/>
    </row>
    <row r="81" spans="1:42" s="55" customFormat="1" ht="15.6">
      <c r="A81" s="93"/>
      <c r="B81" s="374" t="s">
        <v>84</v>
      </c>
      <c r="C81" s="375"/>
      <c r="D81" s="375"/>
      <c r="E81" s="185"/>
      <c r="F81" s="93"/>
      <c r="G81" s="93"/>
      <c r="H81" s="93"/>
      <c r="I81" s="419" t="s">
        <v>83</v>
      </c>
      <c r="J81" s="420"/>
      <c r="K81" s="421"/>
      <c r="L81" s="99">
        <f>SUM('Ne pas toucher'!M4:M15)</f>
        <v>12</v>
      </c>
      <c r="M81" s="93"/>
      <c r="N81" s="93"/>
      <c r="O81" s="93"/>
      <c r="P81" s="374" t="s">
        <v>86</v>
      </c>
      <c r="Q81" s="375"/>
      <c r="R81" s="375"/>
      <c r="S81" s="313">
        <f>'JANV 24'!X56+'FEV 24'!X54+'MARS 24'!X57+'AVRIL 24'!X55+'MAI 24'!X56+'JUIN 24'!X56+'JUILL 24'!X56+'AOUT 24'!X56+'SEPT 24'!X56+'OCT 24'!X56+'NOV 24 '!X55+'DEC 24'!X57</f>
        <v>0</v>
      </c>
      <c r="T81" s="93"/>
      <c r="U81" s="93"/>
      <c r="V81" s="93"/>
      <c r="W81" s="374" t="s">
        <v>84</v>
      </c>
      <c r="X81" s="375"/>
      <c r="Y81" s="375"/>
      <c r="Z81" s="314">
        <f>Z80</f>
        <v>0</v>
      </c>
      <c r="AA81" s="93"/>
      <c r="AB81" s="93"/>
      <c r="AC81" s="93"/>
      <c r="AD81" s="105"/>
      <c r="AE81" s="105"/>
      <c r="AF81" s="105"/>
      <c r="AG81" s="105"/>
      <c r="AH81" s="93"/>
      <c r="AI81" s="93"/>
      <c r="AJ81" s="93"/>
      <c r="AK81" s="93"/>
      <c r="AL81" s="93"/>
      <c r="AM81" s="93"/>
      <c r="AN81" s="93"/>
      <c r="AO81" s="93"/>
      <c r="AP81" s="93"/>
    </row>
    <row r="82" spans="1:42" s="55" customFormat="1" ht="16.2" thickBot="1">
      <c r="A82" s="93"/>
      <c r="B82" s="374" t="s">
        <v>86</v>
      </c>
      <c r="C82" s="375"/>
      <c r="D82" s="375"/>
      <c r="E82" s="186"/>
      <c r="F82" s="93"/>
      <c r="G82" s="93"/>
      <c r="H82" s="93"/>
      <c r="I82" s="422" t="s">
        <v>85</v>
      </c>
      <c r="J82" s="423"/>
      <c r="K82" s="424"/>
      <c r="L82" s="103">
        <f>L80-L81</f>
        <v>3</v>
      </c>
      <c r="M82" s="93"/>
      <c r="N82" s="93"/>
      <c r="O82" s="93"/>
      <c r="P82" s="412" t="s">
        <v>85</v>
      </c>
      <c r="Q82" s="413"/>
      <c r="R82" s="413"/>
      <c r="S82" s="252">
        <f>S80-S81</f>
        <v>0</v>
      </c>
      <c r="T82" s="93"/>
      <c r="U82" s="93"/>
      <c r="V82" s="93"/>
      <c r="W82" s="374" t="s">
        <v>86</v>
      </c>
      <c r="X82" s="375"/>
      <c r="Y82" s="375"/>
      <c r="Z82" s="315">
        <f>'JANV 24'!W56+'FEV 24'!W54+'MARS 24'!W57+'AVRIL 24'!W55+'MAI 24'!W56+'JUIN 24'!W56+'JUILL 24'!W56+'AOUT 24'!W56+'SEPT 24'!W56+'OCT 24'!W56+'NOV 24 '!W55+'DEC 24'!W57</f>
        <v>0</v>
      </c>
      <c r="AA82" s="93"/>
      <c r="AB82" s="93"/>
      <c r="AC82" s="93"/>
      <c r="AD82" s="105"/>
      <c r="AE82" s="105"/>
      <c r="AF82" s="105"/>
      <c r="AG82" s="105"/>
      <c r="AH82" s="93"/>
      <c r="AI82" s="93"/>
      <c r="AJ82" s="93"/>
      <c r="AK82" s="93"/>
      <c r="AL82" s="93"/>
      <c r="AM82" s="93"/>
      <c r="AN82" s="93"/>
      <c r="AO82" s="93"/>
      <c r="AP82" s="93"/>
    </row>
    <row r="83" spans="1:42" ht="15" thickBot="1">
      <c r="B83" s="410" t="s">
        <v>85</v>
      </c>
      <c r="C83" s="411"/>
      <c r="D83" s="411"/>
      <c r="E83" s="319"/>
      <c r="W83" s="407" t="s">
        <v>85</v>
      </c>
      <c r="X83" s="408"/>
      <c r="Y83" s="408"/>
      <c r="Z83" s="187">
        <f>+Z81-Z82</f>
        <v>0</v>
      </c>
      <c r="AA83" s="93"/>
      <c r="AB83" s="93"/>
      <c r="AC83" s="93"/>
      <c r="AH83" s="93"/>
    </row>
    <row r="84" spans="1:42">
      <c r="AA84" s="55"/>
      <c r="AB84" s="55"/>
      <c r="AC84" s="55"/>
      <c r="AH84" s="93"/>
    </row>
    <row r="85" spans="1:42">
      <c r="AA85" s="93"/>
      <c r="AB85" s="93"/>
      <c r="AC85" s="93"/>
      <c r="AH85" s="93"/>
    </row>
    <row r="86" spans="1:42">
      <c r="B86" s="93"/>
      <c r="AH86" s="93"/>
    </row>
    <row r="87" spans="1:42" ht="37.5" customHeight="1"/>
  </sheetData>
  <mergeCells count="90">
    <mergeCell ref="A69:C69"/>
    <mergeCell ref="D69:E69"/>
    <mergeCell ref="H69:J69"/>
    <mergeCell ref="K69:L69"/>
    <mergeCell ref="O69:Q69"/>
    <mergeCell ref="A37:G37"/>
    <mergeCell ref="H37:N37"/>
    <mergeCell ref="O37:U37"/>
    <mergeCell ref="V37:AB37"/>
    <mergeCell ref="AC37:AI37"/>
    <mergeCell ref="A35:C35"/>
    <mergeCell ref="D35:E35"/>
    <mergeCell ref="H35:J35"/>
    <mergeCell ref="K35:L35"/>
    <mergeCell ref="O35:Q35"/>
    <mergeCell ref="A1:K1"/>
    <mergeCell ref="L1:S1"/>
    <mergeCell ref="T1:AC1"/>
    <mergeCell ref="AD1:AO1"/>
    <mergeCell ref="A3:G3"/>
    <mergeCell ref="H3:N3"/>
    <mergeCell ref="O3:U3"/>
    <mergeCell ref="V3:AB3"/>
    <mergeCell ref="AC3:AI3"/>
    <mergeCell ref="AJ3:AP3"/>
    <mergeCell ref="AK2:AL2"/>
    <mergeCell ref="AM2:AO2"/>
    <mergeCell ref="AM69:AN69"/>
    <mergeCell ref="R69:S69"/>
    <mergeCell ref="V69:X69"/>
    <mergeCell ref="P79:S79"/>
    <mergeCell ref="P80:R80"/>
    <mergeCell ref="Y69:Z69"/>
    <mergeCell ref="AC69:AE69"/>
    <mergeCell ref="AF69:AG69"/>
    <mergeCell ref="AJ69:AL69"/>
    <mergeCell ref="P72:S72"/>
    <mergeCell ref="W72:Z72"/>
    <mergeCell ref="AD72:AG72"/>
    <mergeCell ref="P74:R74"/>
    <mergeCell ref="P73:R73"/>
    <mergeCell ref="P75:R75"/>
    <mergeCell ref="P78:S78"/>
    <mergeCell ref="R35:S35"/>
    <mergeCell ref="AJ37:AP37"/>
    <mergeCell ref="V35:X35"/>
    <mergeCell ref="Y35:Z35"/>
    <mergeCell ref="AC35:AE35"/>
    <mergeCell ref="AF35:AG35"/>
    <mergeCell ref="AJ35:AL35"/>
    <mergeCell ref="AM35:AN35"/>
    <mergeCell ref="W83:Y83"/>
    <mergeCell ref="B79:E79"/>
    <mergeCell ref="B80:D80"/>
    <mergeCell ref="B81:D81"/>
    <mergeCell ref="B82:D82"/>
    <mergeCell ref="B83:D83"/>
    <mergeCell ref="P81:R81"/>
    <mergeCell ref="P82:R82"/>
    <mergeCell ref="W80:Y80"/>
    <mergeCell ref="W81:Y81"/>
    <mergeCell ref="W82:Y82"/>
    <mergeCell ref="I79:L79"/>
    <mergeCell ref="W79:Z79"/>
    <mergeCell ref="I80:K80"/>
    <mergeCell ref="I81:K81"/>
    <mergeCell ref="I82:K82"/>
    <mergeCell ref="B78:E78"/>
    <mergeCell ref="I72:M72"/>
    <mergeCell ref="L73:M73"/>
    <mergeCell ref="L74:M74"/>
    <mergeCell ref="L75:M75"/>
    <mergeCell ref="B72:E72"/>
    <mergeCell ref="B74:D74"/>
    <mergeCell ref="I74:K74"/>
    <mergeCell ref="B73:D73"/>
    <mergeCell ref="I73:K73"/>
    <mergeCell ref="B75:D75"/>
    <mergeCell ref="I75:K75"/>
    <mergeCell ref="I77:L77"/>
    <mergeCell ref="AD73:AF73"/>
    <mergeCell ref="AD74:AF74"/>
    <mergeCell ref="AD75:AF75"/>
    <mergeCell ref="AD76:AF76"/>
    <mergeCell ref="W73:X73"/>
    <mergeCell ref="Y73:Z73"/>
    <mergeCell ref="W74:X74"/>
    <mergeCell ref="Y74:Z74"/>
    <mergeCell ref="W75:X75"/>
    <mergeCell ref="Y75:Z75"/>
  </mergeCells>
  <conditionalFormatting sqref="G38">
    <cfRule type="cellIs" dxfId="43" priority="6" operator="equal">
      <formula>"CP"</formula>
    </cfRule>
  </conditionalFormatting>
  <dataValidations count="1">
    <dataValidation type="list" showInputMessage="1" showErrorMessage="1" sqref="AM2:AO2" xr:uid="{D30C836D-7ACC-4E8D-AC15-EE77E692F8F3}">
      <formula1>"3/6 semaines,2/4/8 semaines"</formula1>
    </dataValidation>
  </dataValidations>
  <printOptions horizontalCentered="1" verticalCentered="1"/>
  <pageMargins left="0" right="0" top="0" bottom="0" header="0.19685039370078741" footer="0.19685039370078741"/>
  <pageSetup paperSize="8" scale="70" orientation="landscape" r:id="rId1"/>
  <headerFooter>
    <oddFooter>&amp;R&amp;14Version 1 - 10 mai 2018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62759-E1ED-416E-A5F3-64B2F2A76134}">
  <dimension ref="A1:L54"/>
  <sheetViews>
    <sheetView workbookViewId="0">
      <selection activeCell="J60" sqref="J60"/>
    </sheetView>
  </sheetViews>
  <sheetFormatPr baseColWidth="10" defaultColWidth="11.44140625" defaultRowHeight="14.4"/>
  <cols>
    <col min="1" max="1" width="35.5546875" customWidth="1"/>
    <col min="6" max="6" width="40.5546875" customWidth="1"/>
    <col min="10" max="10" width="13.88671875" customWidth="1"/>
    <col min="11" max="11" width="15.44140625" customWidth="1"/>
  </cols>
  <sheetData>
    <row r="1" spans="1:12" ht="15" customHeight="1">
      <c r="B1" s="458" t="s">
        <v>90</v>
      </c>
      <c r="C1" s="459"/>
      <c r="D1" s="459"/>
      <c r="E1" s="459"/>
      <c r="F1" s="459"/>
      <c r="G1" s="459"/>
      <c r="H1" s="459"/>
      <c r="I1" s="459"/>
      <c r="J1" s="459"/>
      <c r="K1" s="459"/>
      <c r="L1" s="460"/>
    </row>
    <row r="2" spans="1:12" ht="15" customHeight="1">
      <c r="B2" s="461"/>
      <c r="C2" s="462"/>
      <c r="D2" s="462"/>
      <c r="E2" s="462"/>
      <c r="F2" s="462"/>
      <c r="G2" s="462"/>
      <c r="H2" s="462"/>
      <c r="I2" s="462"/>
      <c r="J2" s="462"/>
      <c r="K2" s="462"/>
      <c r="L2" s="463"/>
    </row>
    <row r="3" spans="1:12" ht="15.75" customHeight="1" thickBot="1">
      <c r="B3" s="464"/>
      <c r="C3" s="465"/>
      <c r="D3" s="465"/>
      <c r="E3" s="465"/>
      <c r="F3" s="465"/>
      <c r="G3" s="465"/>
      <c r="H3" s="465"/>
      <c r="I3" s="465"/>
      <c r="J3" s="465"/>
      <c r="K3" s="465"/>
      <c r="L3" s="466"/>
    </row>
    <row r="6" spans="1:12">
      <c r="A6" s="51" t="s">
        <v>168</v>
      </c>
      <c r="B6" s="366" t="s">
        <v>214</v>
      </c>
      <c r="C6" s="366"/>
      <c r="D6" s="51" t="s">
        <v>169</v>
      </c>
      <c r="E6" s="467" t="s">
        <v>215</v>
      </c>
      <c r="F6" s="467"/>
    </row>
    <row r="8" spans="1:12">
      <c r="A8" s="106" t="s">
        <v>170</v>
      </c>
      <c r="B8" t="s">
        <v>171</v>
      </c>
    </row>
    <row r="10" spans="1:12">
      <c r="A10" s="109" t="s">
        <v>94</v>
      </c>
      <c r="B10" s="109" t="s">
        <v>95</v>
      </c>
      <c r="C10" s="109" t="s">
        <v>96</v>
      </c>
      <c r="D10" s="468" t="s">
        <v>97</v>
      </c>
      <c r="E10" s="469"/>
      <c r="F10" s="469"/>
    </row>
    <row r="11" spans="1:12">
      <c r="A11" s="110" t="s">
        <v>156</v>
      </c>
      <c r="B11" s="160">
        <v>45292</v>
      </c>
      <c r="C11" s="110"/>
      <c r="D11" s="112" t="s">
        <v>158</v>
      </c>
      <c r="E11" s="113"/>
      <c r="F11" s="114"/>
    </row>
    <row r="12" spans="1:12">
      <c r="A12" s="115" t="s">
        <v>157</v>
      </c>
      <c r="B12" s="161">
        <v>45657</v>
      </c>
      <c r="C12" s="115"/>
      <c r="D12" s="117" t="s">
        <v>159</v>
      </c>
      <c r="E12" s="118"/>
      <c r="F12" s="119"/>
    </row>
    <row r="13" spans="1:12">
      <c r="A13" s="115" t="s">
        <v>101</v>
      </c>
      <c r="B13" s="213">
        <v>11</v>
      </c>
      <c r="C13" s="115" t="s">
        <v>99</v>
      </c>
      <c r="D13" s="117" t="s">
        <v>160</v>
      </c>
      <c r="E13" s="118"/>
      <c r="F13" s="119"/>
    </row>
    <row r="14" spans="1:12">
      <c r="A14" s="115" t="s">
        <v>104</v>
      </c>
      <c r="B14" s="120">
        <v>1</v>
      </c>
      <c r="C14" s="115" t="s">
        <v>105</v>
      </c>
      <c r="D14" s="117" t="s">
        <v>172</v>
      </c>
      <c r="E14" s="118"/>
      <c r="F14" s="119"/>
    </row>
    <row r="15" spans="1:12">
      <c r="A15" s="115" t="s">
        <v>106</v>
      </c>
      <c r="B15" s="214">
        <v>30</v>
      </c>
      <c r="C15" s="115" t="s">
        <v>99</v>
      </c>
      <c r="D15" s="117" t="s">
        <v>173</v>
      </c>
      <c r="E15" s="118"/>
      <c r="F15" s="119"/>
    </row>
    <row r="16" spans="1:12">
      <c r="A16" s="115"/>
      <c r="B16" s="115"/>
      <c r="C16" s="115"/>
      <c r="D16" s="117"/>
      <c r="E16" s="118"/>
      <c r="F16" s="119"/>
    </row>
    <row r="17" spans="1:6">
      <c r="A17" s="115" t="s">
        <v>98</v>
      </c>
      <c r="B17" s="116">
        <v>366</v>
      </c>
      <c r="C17" s="115" t="s">
        <v>99</v>
      </c>
      <c r="D17" s="117"/>
      <c r="E17" s="118"/>
      <c r="F17" s="119"/>
    </row>
    <row r="18" spans="1:6">
      <c r="A18" s="115" t="s">
        <v>100</v>
      </c>
      <c r="B18" s="116" cm="1">
        <f t="array" aca="1" ref="B18" ca="1">SUMPRODUCT((WEEKDAY(ROW(INDIRECT(B$11&amp;":"&amp;B12)),1)=7)*2)</f>
        <v>104</v>
      </c>
      <c r="C18" s="115" t="s">
        <v>99</v>
      </c>
      <c r="D18" s="117"/>
      <c r="E18" s="118"/>
      <c r="F18" s="119"/>
    </row>
    <row r="19" spans="1:6">
      <c r="A19" s="115" t="s">
        <v>102</v>
      </c>
      <c r="B19" s="163">
        <v>7</v>
      </c>
      <c r="C19" s="115" t="s">
        <v>103</v>
      </c>
      <c r="D19" s="117"/>
      <c r="E19" s="118"/>
      <c r="F19" s="119"/>
    </row>
    <row r="20" spans="1:6">
      <c r="A20" s="121" t="s">
        <v>147</v>
      </c>
      <c r="B20" s="215">
        <f>B17/365</f>
        <v>1.0027397260273974</v>
      </c>
      <c r="C20" s="121" t="s">
        <v>99</v>
      </c>
      <c r="D20" s="123"/>
      <c r="E20" s="124"/>
      <c r="F20" s="125"/>
    </row>
    <row r="21" spans="1:6" ht="15" thickBot="1"/>
    <row r="22" spans="1:6" ht="15" thickBot="1">
      <c r="A22" s="164" t="s">
        <v>107</v>
      </c>
      <c r="B22" s="216">
        <f ca="1">((B17-B18-B13)*B19+(B20*B19))*B14</f>
        <v>1764.0191780821917</v>
      </c>
      <c r="C22" s="167" t="s">
        <v>103</v>
      </c>
    </row>
    <row r="23" spans="1:6" ht="15" thickBot="1"/>
    <row r="24" spans="1:6" ht="15" thickBot="1">
      <c r="A24" s="164" t="s">
        <v>108</v>
      </c>
      <c r="B24" s="216">
        <f ca="1">((B17-B18-B13)*B19+(B20*B19)-((B15*5/6)*B19))*B14</f>
        <v>1589.0191780821917</v>
      </c>
      <c r="C24" s="167" t="s">
        <v>103</v>
      </c>
    </row>
    <row r="25" spans="1:6">
      <c r="A25" s="129" t="s">
        <v>174</v>
      </c>
      <c r="B25" s="218"/>
      <c r="C25" s="217" t="s">
        <v>176</v>
      </c>
    </row>
    <row r="26" spans="1:6">
      <c r="A26" s="129" t="s">
        <v>201</v>
      </c>
      <c r="B26" s="218">
        <v>18</v>
      </c>
      <c r="C26" s="217" t="s">
        <v>176</v>
      </c>
    </row>
    <row r="27" spans="1:6">
      <c r="A27" s="129" t="s">
        <v>175</v>
      </c>
      <c r="B27" s="130">
        <v>0</v>
      </c>
      <c r="C27" s="217" t="s">
        <v>176</v>
      </c>
    </row>
    <row r="28" spans="1:6" s="135" customFormat="1" ht="15" thickBot="1">
      <c r="A28" s="132"/>
      <c r="B28" s="133"/>
      <c r="C28" s="134"/>
    </row>
    <row r="29" spans="1:6" ht="15" thickBot="1">
      <c r="A29" s="126" t="s">
        <v>151</v>
      </c>
      <c r="B29" s="127">
        <f ca="1">B24-(B25*7)-(B26*7)-(B27*7)</f>
        <v>1463.0191780821917</v>
      </c>
      <c r="C29" s="128" t="s">
        <v>103</v>
      </c>
    </row>
    <row r="31" spans="1:6">
      <c r="A31" s="106" t="s">
        <v>109</v>
      </c>
    </row>
    <row r="33" spans="1:12">
      <c r="A33" t="s">
        <v>110</v>
      </c>
      <c r="D33" s="137"/>
      <c r="E33" s="137"/>
      <c r="F33" s="137"/>
      <c r="G33" s="137"/>
    </row>
    <row r="35" spans="1:12">
      <c r="A35" s="138" t="s">
        <v>111</v>
      </c>
      <c r="B35" t="s">
        <v>6</v>
      </c>
      <c r="C35" s="139">
        <v>2024</v>
      </c>
    </row>
    <row r="38" spans="1:12" ht="60.6" customHeight="1">
      <c r="A38" s="140" t="s">
        <v>112</v>
      </c>
      <c r="B38" s="140" t="s">
        <v>113</v>
      </c>
      <c r="C38" s="140" t="s">
        <v>114</v>
      </c>
      <c r="D38" s="140" t="s">
        <v>115</v>
      </c>
      <c r="E38" s="140" t="s">
        <v>116</v>
      </c>
      <c r="F38" s="140" t="s">
        <v>213</v>
      </c>
      <c r="G38" s="140" t="s">
        <v>117</v>
      </c>
      <c r="H38" s="140" t="s">
        <v>153</v>
      </c>
      <c r="I38" s="140" t="s">
        <v>118</v>
      </c>
      <c r="J38" s="140" t="s">
        <v>119</v>
      </c>
      <c r="K38" s="140" t="s">
        <v>120</v>
      </c>
      <c r="L38" s="140" t="s">
        <v>152</v>
      </c>
    </row>
    <row r="39" spans="1:12" ht="20.100000000000001" customHeight="1">
      <c r="A39" s="141" t="s">
        <v>121</v>
      </c>
      <c r="B39" s="142">
        <f>'Ne pas toucher'!E4</f>
        <v>0</v>
      </c>
      <c r="C39" s="142">
        <f>'Ne pas toucher'!G4</f>
        <v>0</v>
      </c>
      <c r="D39" s="142">
        <f>'Ne pas toucher'!I4</f>
        <v>0</v>
      </c>
      <c r="E39" s="142">
        <f>'Ne pas toucher'!W4</f>
        <v>0</v>
      </c>
      <c r="F39" s="142">
        <f>+'JANV 24'!T56</f>
        <v>0</v>
      </c>
      <c r="G39" s="142">
        <f>+'Ne pas toucher'!U4</f>
        <v>0</v>
      </c>
      <c r="H39" s="142">
        <f>+'JANV 24'!S56</f>
        <v>168.75000000000003</v>
      </c>
      <c r="I39" s="142"/>
      <c r="J39" s="142"/>
      <c r="K39" s="142"/>
      <c r="L39" s="143">
        <f ca="1">B29-F39-H39</f>
        <v>1294.2691780821917</v>
      </c>
    </row>
    <row r="40" spans="1:12" ht="20.100000000000001" customHeight="1">
      <c r="A40" s="144" t="s">
        <v>122</v>
      </c>
      <c r="B40" s="142">
        <f>'Ne pas toucher'!E5</f>
        <v>0</v>
      </c>
      <c r="C40" s="142">
        <f>'Ne pas toucher'!G5</f>
        <v>0</v>
      </c>
      <c r="D40" s="142">
        <f>'Ne pas toucher'!I5</f>
        <v>0</v>
      </c>
      <c r="E40" s="142">
        <f>'Ne pas toucher'!W5</f>
        <v>0</v>
      </c>
      <c r="F40" s="145">
        <f>+'FEV 24'!T54</f>
        <v>0</v>
      </c>
      <c r="G40" s="142">
        <f>+'Ne pas toucher'!U5</f>
        <v>0</v>
      </c>
      <c r="H40" s="145">
        <f>+'FEV 24'!S54</f>
        <v>147.00000000000003</v>
      </c>
      <c r="I40" s="145"/>
      <c r="J40" s="145"/>
      <c r="K40" s="145"/>
      <c r="L40" s="146">
        <f t="shared" ref="L40:L50" ca="1" si="0">L39-H40-F40</f>
        <v>1147.2691780821917</v>
      </c>
    </row>
    <row r="41" spans="1:12" ht="20.100000000000001" customHeight="1">
      <c r="A41" s="144" t="s">
        <v>123</v>
      </c>
      <c r="B41" s="142">
        <f>'Ne pas toucher'!E6</f>
        <v>0</v>
      </c>
      <c r="C41" s="142">
        <f>'Ne pas toucher'!G6</f>
        <v>0</v>
      </c>
      <c r="D41" s="142">
        <f>'Ne pas toucher'!I6</f>
        <v>0</v>
      </c>
      <c r="E41" s="142">
        <f>'Ne pas toucher'!W6</f>
        <v>0</v>
      </c>
      <c r="F41" s="145">
        <f>+'MARS 24'!T57</f>
        <v>0</v>
      </c>
      <c r="G41" s="142">
        <f>+'Ne pas toucher'!U6</f>
        <v>0</v>
      </c>
      <c r="H41" s="145">
        <f>+'MARS 24'!S57</f>
        <v>146.75000000000003</v>
      </c>
      <c r="I41" s="145"/>
      <c r="J41" s="145"/>
      <c r="K41" s="145"/>
      <c r="L41" s="146">
        <f t="shared" ca="1" si="0"/>
        <v>1000.5191780821917</v>
      </c>
    </row>
    <row r="42" spans="1:12" ht="20.100000000000001" customHeight="1">
      <c r="A42" s="144" t="s">
        <v>124</v>
      </c>
      <c r="B42" s="142">
        <f>'Ne pas toucher'!E7</f>
        <v>0</v>
      </c>
      <c r="C42" s="142">
        <f>'Ne pas toucher'!G7</f>
        <v>0</v>
      </c>
      <c r="D42" s="142">
        <f>'Ne pas toucher'!I7</f>
        <v>0</v>
      </c>
      <c r="E42" s="142">
        <f>'Ne pas toucher'!W7</f>
        <v>0</v>
      </c>
      <c r="F42" s="145">
        <f>+'AVRIL 24'!T55</f>
        <v>0</v>
      </c>
      <c r="G42" s="142">
        <f>+'Ne pas toucher'!U7</f>
        <v>0</v>
      </c>
      <c r="H42" s="145">
        <f>+'AVRIL 24'!S55</f>
        <v>146.75000000000003</v>
      </c>
      <c r="I42" s="145"/>
      <c r="J42" s="145"/>
      <c r="K42" s="145"/>
      <c r="L42" s="146">
        <f t="shared" ca="1" si="0"/>
        <v>853.76917808219173</v>
      </c>
    </row>
    <row r="43" spans="1:12" ht="20.100000000000001" customHeight="1">
      <c r="A43" s="144" t="s">
        <v>125</v>
      </c>
      <c r="B43" s="142">
        <f>'Ne pas toucher'!E8</f>
        <v>0</v>
      </c>
      <c r="C43" s="142">
        <f>'Ne pas toucher'!G8</f>
        <v>0</v>
      </c>
      <c r="D43" s="142">
        <f>'Ne pas toucher'!I8</f>
        <v>0</v>
      </c>
      <c r="E43" s="142">
        <f>'Ne pas toucher'!W8</f>
        <v>0</v>
      </c>
      <c r="F43" s="145">
        <f>+'MAI 24'!T56</f>
        <v>0</v>
      </c>
      <c r="G43" s="142">
        <f>+'Ne pas toucher'!U8</f>
        <v>0</v>
      </c>
      <c r="H43" s="145">
        <f>+'MAI 24'!S56</f>
        <v>132.25000000000003</v>
      </c>
      <c r="I43" s="145"/>
      <c r="J43" s="145"/>
      <c r="K43" s="145"/>
      <c r="L43" s="146">
        <f t="shared" ca="1" si="0"/>
        <v>721.51917808219173</v>
      </c>
    </row>
    <row r="44" spans="1:12" ht="20.100000000000001" customHeight="1">
      <c r="A44" s="144" t="s">
        <v>126</v>
      </c>
      <c r="B44" s="142">
        <f>'Ne pas toucher'!E9</f>
        <v>0</v>
      </c>
      <c r="C44" s="142">
        <f>'Ne pas toucher'!G9</f>
        <v>0</v>
      </c>
      <c r="D44" s="142">
        <f>'Ne pas toucher'!I9</f>
        <v>0</v>
      </c>
      <c r="E44" s="142">
        <f>'Ne pas toucher'!W9</f>
        <v>0</v>
      </c>
      <c r="F44" s="145">
        <f>+'JUIN 24'!T56</f>
        <v>0</v>
      </c>
      <c r="G44" s="142">
        <f>+'Ne pas toucher'!U9</f>
        <v>0</v>
      </c>
      <c r="H44" s="145">
        <f>+'JUIN 24'!S56</f>
        <v>140.00000000000003</v>
      </c>
      <c r="I44" s="145"/>
      <c r="J44" s="145"/>
      <c r="K44" s="145"/>
      <c r="L44" s="146">
        <f t="shared" ca="1" si="0"/>
        <v>581.51917808219173</v>
      </c>
    </row>
    <row r="45" spans="1:12" ht="20.100000000000001" customHeight="1">
      <c r="A45" s="144" t="s">
        <v>127</v>
      </c>
      <c r="B45" s="142">
        <f>'Ne pas toucher'!E10</f>
        <v>0</v>
      </c>
      <c r="C45" s="142">
        <f>'Ne pas toucher'!G10</f>
        <v>0</v>
      </c>
      <c r="D45" s="142">
        <f>'Ne pas toucher'!I10</f>
        <v>0</v>
      </c>
      <c r="E45" s="142">
        <f>'Ne pas toucher'!W10</f>
        <v>0</v>
      </c>
      <c r="F45" s="145">
        <f>+'JUILL 24'!T56</f>
        <v>0</v>
      </c>
      <c r="G45" s="142">
        <f>+'Ne pas toucher'!U10</f>
        <v>0</v>
      </c>
      <c r="H45" s="145">
        <f>+'JUILL 24'!S56</f>
        <v>161.25000000000003</v>
      </c>
      <c r="I45" s="145"/>
      <c r="J45" s="145"/>
      <c r="K45" s="145"/>
      <c r="L45" s="146">
        <f t="shared" ca="1" si="0"/>
        <v>420.26917808219173</v>
      </c>
    </row>
    <row r="46" spans="1:12" ht="20.100000000000001" customHeight="1">
      <c r="A46" s="144" t="s">
        <v>128</v>
      </c>
      <c r="B46" s="142">
        <f>'Ne pas toucher'!E11</f>
        <v>0</v>
      </c>
      <c r="C46" s="142">
        <f>'Ne pas toucher'!G11</f>
        <v>0</v>
      </c>
      <c r="D46" s="142">
        <f>'Ne pas toucher'!I11</f>
        <v>0</v>
      </c>
      <c r="E46" s="142">
        <f>'Ne pas toucher'!W11</f>
        <v>0</v>
      </c>
      <c r="F46" s="145">
        <f>+'AOUT 24'!T56</f>
        <v>0</v>
      </c>
      <c r="G46" s="142">
        <f>+'Ne pas toucher'!U11</f>
        <v>0</v>
      </c>
      <c r="H46" s="145">
        <f>+'AOUT 24'!S56</f>
        <v>146.75000000000003</v>
      </c>
      <c r="I46" s="145"/>
      <c r="J46" s="145"/>
      <c r="K46" s="145"/>
      <c r="L46" s="146">
        <f t="shared" ca="1" si="0"/>
        <v>273.51917808219173</v>
      </c>
    </row>
    <row r="47" spans="1:12" ht="20.100000000000001" customHeight="1">
      <c r="A47" s="144" t="s">
        <v>129</v>
      </c>
      <c r="B47" s="142">
        <f>'Ne pas toucher'!E12</f>
        <v>0</v>
      </c>
      <c r="C47" s="142">
        <f>'Ne pas toucher'!G12</f>
        <v>0</v>
      </c>
      <c r="D47" s="142">
        <f>'Ne pas toucher'!I12</f>
        <v>0</v>
      </c>
      <c r="E47" s="142">
        <f>'Ne pas toucher'!W12</f>
        <v>0</v>
      </c>
      <c r="F47" s="145">
        <f>+'SEPT 24'!T56</f>
        <v>0</v>
      </c>
      <c r="G47" s="142">
        <f>+'Ne pas toucher'!U12</f>
        <v>0</v>
      </c>
      <c r="H47" s="145">
        <f>+'SEPT 24'!S56</f>
        <v>147.25000000000003</v>
      </c>
      <c r="I47" s="145"/>
      <c r="J47" s="145"/>
      <c r="K47" s="145"/>
      <c r="L47" s="146">
        <f t="shared" ca="1" si="0"/>
        <v>126.2691780821917</v>
      </c>
    </row>
    <row r="48" spans="1:12" ht="20.100000000000001" customHeight="1">
      <c r="A48" s="144" t="s">
        <v>130</v>
      </c>
      <c r="B48" s="142">
        <f>'Ne pas toucher'!E13</f>
        <v>0</v>
      </c>
      <c r="C48" s="142">
        <f>'Ne pas toucher'!G13</f>
        <v>0</v>
      </c>
      <c r="D48" s="142">
        <f>'Ne pas toucher'!I13</f>
        <v>0</v>
      </c>
      <c r="E48" s="142">
        <f>'Ne pas toucher'!W13</f>
        <v>0</v>
      </c>
      <c r="F48" s="145">
        <f>+'OCT 24'!T56</f>
        <v>0</v>
      </c>
      <c r="G48" s="142">
        <f>+'Ne pas toucher'!U13</f>
        <v>0</v>
      </c>
      <c r="H48" s="145">
        <f>+'OCT 24'!S56</f>
        <v>161.00000000000003</v>
      </c>
      <c r="I48" s="145"/>
      <c r="J48" s="145"/>
      <c r="K48" s="145"/>
      <c r="L48" s="146">
        <f t="shared" ca="1" si="0"/>
        <v>-34.730821917808328</v>
      </c>
    </row>
    <row r="49" spans="1:12" ht="20.100000000000001" customHeight="1">
      <c r="A49" s="144" t="s">
        <v>131</v>
      </c>
      <c r="B49" s="142">
        <f>'Ne pas toucher'!E14</f>
        <v>0</v>
      </c>
      <c r="C49" s="142">
        <f>'Ne pas toucher'!G14</f>
        <v>0</v>
      </c>
      <c r="D49" s="142">
        <f>'Ne pas toucher'!I14</f>
        <v>0</v>
      </c>
      <c r="E49" s="142">
        <f>'Ne pas toucher'!W14</f>
        <v>0</v>
      </c>
      <c r="F49" s="145">
        <f>+'NOV 24 '!T55</f>
        <v>0</v>
      </c>
      <c r="G49" s="142">
        <f>+'Ne pas toucher'!U14</f>
        <v>0</v>
      </c>
      <c r="H49" s="145">
        <f>+'NOV 24 '!S55</f>
        <v>132.75000000000003</v>
      </c>
      <c r="I49" s="145"/>
      <c r="J49" s="145"/>
      <c r="K49" s="145"/>
      <c r="L49" s="146">
        <f t="shared" ca="1" si="0"/>
        <v>-167.48082191780836</v>
      </c>
    </row>
    <row r="50" spans="1:12" ht="20.100000000000001" customHeight="1">
      <c r="A50" s="147" t="s">
        <v>132</v>
      </c>
      <c r="B50" s="142">
        <f>'Ne pas toucher'!E15</f>
        <v>0</v>
      </c>
      <c r="C50" s="142">
        <f>'Ne pas toucher'!G15</f>
        <v>0</v>
      </c>
      <c r="D50" s="142">
        <f>'Ne pas toucher'!I15</f>
        <v>0</v>
      </c>
      <c r="E50" s="142">
        <f>'Ne pas toucher'!W15</f>
        <v>0</v>
      </c>
      <c r="F50" s="148">
        <f>+'DEC 24'!T57</f>
        <v>0</v>
      </c>
      <c r="G50" s="142">
        <f>+'Ne pas toucher'!U15</f>
        <v>0</v>
      </c>
      <c r="H50" s="148">
        <f>+'DEC 24'!S57</f>
        <v>146.75000000000003</v>
      </c>
      <c r="I50" s="148"/>
      <c r="J50" s="148"/>
      <c r="K50" s="148"/>
      <c r="L50" s="146">
        <f t="shared" ca="1" si="0"/>
        <v>-314.23082191780838</v>
      </c>
    </row>
    <row r="51" spans="1:12" ht="20.100000000000001" customHeight="1">
      <c r="A51" s="150" t="s">
        <v>35</v>
      </c>
      <c r="B51" s="151">
        <f>SUM(B39:B50)</f>
        <v>0</v>
      </c>
      <c r="C51" s="151">
        <f>SUM(C39:C50)</f>
        <v>0</v>
      </c>
      <c r="D51" s="151">
        <f>SUM(D39:D50)</f>
        <v>0</v>
      </c>
      <c r="E51" s="151"/>
      <c r="F51" s="151">
        <f>SUM(F39:F50)</f>
        <v>0</v>
      </c>
      <c r="G51" s="151">
        <f>SUM(G39:G50)</f>
        <v>0</v>
      </c>
      <c r="H51" s="151">
        <f>SUM(H39:H50)</f>
        <v>1777.2500000000002</v>
      </c>
      <c r="I51" s="151"/>
      <c r="J51" s="151"/>
      <c r="K51" s="151"/>
      <c r="L51" s="152">
        <f>B21-H51</f>
        <v>-1777.2500000000002</v>
      </c>
    </row>
    <row r="52" spans="1:12" ht="15" thickBot="1"/>
    <row r="53" spans="1:12" ht="20.100000000000001" customHeight="1" thickBot="1">
      <c r="A53" s="470" t="s">
        <v>133</v>
      </c>
      <c r="B53" s="471"/>
      <c r="C53" s="471"/>
      <c r="D53" s="153">
        <v>16.12</v>
      </c>
      <c r="E53" s="154"/>
      <c r="F53" s="154"/>
      <c r="G53" s="154"/>
    </row>
    <row r="54" spans="1:12" ht="20.100000000000001" customHeight="1" thickBot="1">
      <c r="A54" s="456" t="s">
        <v>134</v>
      </c>
      <c r="B54" s="457"/>
      <c r="C54" s="457"/>
      <c r="D54" s="155">
        <f>L51-D53</f>
        <v>-1793.3700000000001</v>
      </c>
      <c r="E54" s="156"/>
      <c r="F54" s="156"/>
      <c r="G54" s="156"/>
      <c r="H54" s="157"/>
      <c r="I54" s="157"/>
      <c r="J54" s="157"/>
      <c r="K54" s="157"/>
    </row>
  </sheetData>
  <mergeCells count="5">
    <mergeCell ref="A54:C54"/>
    <mergeCell ref="B1:L3"/>
    <mergeCell ref="E6:F6"/>
    <mergeCell ref="D10:F10"/>
    <mergeCell ref="A53:C5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A3133-1CFE-44D4-AA79-5CD84EE86697}">
  <dimension ref="A1:J50"/>
  <sheetViews>
    <sheetView topLeftCell="A24" workbookViewId="0">
      <selection activeCell="C36" sqref="C36"/>
    </sheetView>
  </sheetViews>
  <sheetFormatPr baseColWidth="10" defaultColWidth="11.44140625" defaultRowHeight="14.4"/>
  <cols>
    <col min="1" max="1" width="34.44140625" customWidth="1"/>
    <col min="2" max="3" width="15.5546875" customWidth="1"/>
    <col min="4" max="4" width="27" customWidth="1"/>
  </cols>
  <sheetData>
    <row r="1" spans="1:4">
      <c r="B1" s="458" t="s">
        <v>90</v>
      </c>
      <c r="C1" s="459"/>
      <c r="D1" s="460"/>
    </row>
    <row r="2" spans="1:4">
      <c r="B2" s="461"/>
      <c r="C2" s="462"/>
      <c r="D2" s="463"/>
    </row>
    <row r="3" spans="1:4" ht="15" thickBot="1">
      <c r="B3" s="464"/>
      <c r="C3" s="465"/>
      <c r="D3" s="466"/>
    </row>
    <row r="5" spans="1:4">
      <c r="A5" s="106" t="s">
        <v>91</v>
      </c>
      <c r="B5" s="467" t="e" cm="1" vm="1">
        <f t="array" aca="1" ref="B5" ca="1">'suivi annualisation'!B6:C6</f>
        <v>#VALUE!</v>
      </c>
      <c r="C5" s="467"/>
      <c r="D5" s="107"/>
    </row>
    <row r="7" spans="1:4">
      <c r="A7" s="106" t="s">
        <v>93</v>
      </c>
    </row>
    <row r="8" spans="1:4">
      <c r="A8" s="106"/>
    </row>
    <row r="10" spans="1:4">
      <c r="A10" s="109" t="s">
        <v>94</v>
      </c>
      <c r="B10" s="109" t="s">
        <v>95</v>
      </c>
      <c r="C10" s="109" t="s">
        <v>96</v>
      </c>
      <c r="D10" s="170"/>
    </row>
    <row r="11" spans="1:4">
      <c r="A11" s="110" t="s">
        <v>98</v>
      </c>
      <c r="B11" s="111">
        <v>365</v>
      </c>
      <c r="C11" s="110" t="s">
        <v>99</v>
      </c>
      <c r="D11" s="114"/>
    </row>
    <row r="12" spans="1:4">
      <c r="A12" s="115" t="s">
        <v>100</v>
      </c>
      <c r="B12" s="116">
        <v>104</v>
      </c>
      <c r="C12" s="115" t="s">
        <v>99</v>
      </c>
      <c r="D12" s="119"/>
    </row>
    <row r="13" spans="1:4">
      <c r="A13" s="115" t="s">
        <v>101</v>
      </c>
      <c r="B13" s="116">
        <v>11</v>
      </c>
      <c r="C13" s="115" t="s">
        <v>99</v>
      </c>
      <c r="D13" s="119"/>
    </row>
    <row r="14" spans="1:4">
      <c r="A14" s="115" t="s">
        <v>102</v>
      </c>
      <c r="B14" s="116">
        <v>7</v>
      </c>
      <c r="C14" s="115" t="s">
        <v>103</v>
      </c>
      <c r="D14" s="119"/>
    </row>
    <row r="15" spans="1:4">
      <c r="A15" s="115" t="s">
        <v>32</v>
      </c>
      <c r="B15" s="116">
        <v>1</v>
      </c>
      <c r="C15" s="115" t="s">
        <v>99</v>
      </c>
      <c r="D15" s="119"/>
    </row>
    <row r="16" spans="1:4">
      <c r="A16" s="115" t="s">
        <v>104</v>
      </c>
      <c r="B16" s="120">
        <v>1</v>
      </c>
      <c r="C16" s="115" t="s">
        <v>105</v>
      </c>
      <c r="D16" s="119"/>
    </row>
    <row r="17" spans="1:4">
      <c r="A17" s="121" t="s">
        <v>106</v>
      </c>
      <c r="B17" s="122">
        <v>30</v>
      </c>
      <c r="C17" s="121" t="s">
        <v>99</v>
      </c>
      <c r="D17" s="125"/>
    </row>
    <row r="18" spans="1:4" ht="15" thickBot="1"/>
    <row r="19" spans="1:4" ht="15" thickBot="1">
      <c r="A19" s="126" t="s">
        <v>107</v>
      </c>
      <c r="B19" s="127">
        <f>((B11-B12-B13)*B14+(B15*B14))*B16</f>
        <v>1757</v>
      </c>
      <c r="C19" s="128" t="s">
        <v>103</v>
      </c>
    </row>
    <row r="20" spans="1:4" ht="15" thickBot="1"/>
    <row r="21" spans="1:4" ht="15" thickBot="1">
      <c r="A21" s="126" t="s">
        <v>108</v>
      </c>
      <c r="B21" s="127">
        <f>((B11-B12-B13)*B14+(B15*B14)-((B17*5/6)*B14))*B16</f>
        <v>1582</v>
      </c>
      <c r="C21" s="128" t="s">
        <v>103</v>
      </c>
    </row>
    <row r="22" spans="1:4">
      <c r="A22" s="129" t="s">
        <v>174</v>
      </c>
      <c r="B22" s="218"/>
      <c r="C22" s="217" t="s">
        <v>176</v>
      </c>
    </row>
    <row r="23" spans="1:4">
      <c r="A23" s="129" t="s">
        <v>201</v>
      </c>
      <c r="B23" s="218">
        <v>18</v>
      </c>
      <c r="C23" s="217" t="s">
        <v>176</v>
      </c>
    </row>
    <row r="24" spans="1:4" ht="28.8">
      <c r="A24" s="129" t="s">
        <v>175</v>
      </c>
      <c r="B24" s="130">
        <v>0</v>
      </c>
      <c r="C24" s="217" t="s">
        <v>176</v>
      </c>
    </row>
    <row r="25" spans="1:4" s="135" customFormat="1">
      <c r="A25" s="132"/>
      <c r="B25" s="133"/>
      <c r="C25" s="134"/>
    </row>
    <row r="26" spans="1:4">
      <c r="A26" s="136" t="s">
        <v>151</v>
      </c>
      <c r="B26" s="130">
        <f>B21-(B22*7)-(B23*7)-(B24*7)</f>
        <v>1456</v>
      </c>
      <c r="C26" s="131" t="s">
        <v>103</v>
      </c>
    </row>
    <row r="28" spans="1:4" hidden="1">
      <c r="A28" s="106" t="s">
        <v>109</v>
      </c>
    </row>
    <row r="29" spans="1:4" hidden="1"/>
    <row r="30" spans="1:4" hidden="1">
      <c r="A30" t="s">
        <v>110</v>
      </c>
    </row>
    <row r="31" spans="1:4" hidden="1"/>
    <row r="32" spans="1:4">
      <c r="A32" s="138" t="s">
        <v>111</v>
      </c>
      <c r="B32" t="s">
        <v>6</v>
      </c>
      <c r="C32" s="139">
        <v>2024</v>
      </c>
    </row>
    <row r="34" spans="1:4" ht="60.6" customHeight="1">
      <c r="A34" s="140" t="s">
        <v>112</v>
      </c>
      <c r="B34" s="140" t="s">
        <v>155</v>
      </c>
      <c r="C34" s="140" t="s">
        <v>154</v>
      </c>
      <c r="D34" s="140" t="s">
        <v>152</v>
      </c>
    </row>
    <row r="35" spans="1:4" ht="20.100000000000001" customHeight="1">
      <c r="A35" s="141" t="s">
        <v>121</v>
      </c>
      <c r="B35" s="142">
        <f>B21</f>
        <v>1582</v>
      </c>
      <c r="C35" s="142">
        <f>'JANV 24'!T56</f>
        <v>0</v>
      </c>
      <c r="D35" s="143">
        <f>B35-C35</f>
        <v>1582</v>
      </c>
    </row>
    <row r="36" spans="1:4" ht="20.100000000000001" customHeight="1">
      <c r="A36" s="144" t="s">
        <v>122</v>
      </c>
      <c r="B36" s="145">
        <f>D35</f>
        <v>1582</v>
      </c>
      <c r="C36" s="145" t="e">
        <f>'FEV 24'!#REF!</f>
        <v>#REF!</v>
      </c>
      <c r="D36" s="143" t="e">
        <f t="shared" ref="D36:D46" si="0">B36-C36</f>
        <v>#REF!</v>
      </c>
    </row>
    <row r="37" spans="1:4" ht="20.100000000000001" customHeight="1">
      <c r="A37" s="144" t="s">
        <v>123</v>
      </c>
      <c r="B37" s="145" t="e">
        <f t="shared" ref="B37:B46" si="1">D36</f>
        <v>#REF!</v>
      </c>
      <c r="C37" s="145" t="e">
        <f>'MARS 24'!#REF!</f>
        <v>#REF!</v>
      </c>
      <c r="D37" s="143" t="e">
        <f t="shared" si="0"/>
        <v>#REF!</v>
      </c>
    </row>
    <row r="38" spans="1:4" ht="20.100000000000001" customHeight="1">
      <c r="A38" s="144" t="s">
        <v>124</v>
      </c>
      <c r="B38" s="145" t="e">
        <f t="shared" si="1"/>
        <v>#REF!</v>
      </c>
      <c r="C38" s="145">
        <f>'AVRIL 24'!U51</f>
        <v>0</v>
      </c>
      <c r="D38" s="143" t="e">
        <f t="shared" si="0"/>
        <v>#REF!</v>
      </c>
    </row>
    <row r="39" spans="1:4" ht="20.100000000000001" customHeight="1">
      <c r="A39" s="144" t="s">
        <v>125</v>
      </c>
      <c r="B39" s="145" t="e">
        <f t="shared" si="1"/>
        <v>#REF!</v>
      </c>
      <c r="C39" s="145" t="e">
        <f>'MAI 24'!#REF!</f>
        <v>#REF!</v>
      </c>
      <c r="D39" s="143" t="e">
        <f t="shared" si="0"/>
        <v>#REF!</v>
      </c>
    </row>
    <row r="40" spans="1:4" ht="20.100000000000001" customHeight="1">
      <c r="A40" s="144" t="s">
        <v>126</v>
      </c>
      <c r="B40" s="145" t="e">
        <f t="shared" si="1"/>
        <v>#REF!</v>
      </c>
      <c r="C40" s="145" t="e">
        <f>'JUIN 24'!#REF!</f>
        <v>#REF!</v>
      </c>
      <c r="D40" s="143" t="e">
        <f t="shared" si="0"/>
        <v>#REF!</v>
      </c>
    </row>
    <row r="41" spans="1:4" ht="20.100000000000001" customHeight="1">
      <c r="A41" s="144" t="s">
        <v>127</v>
      </c>
      <c r="B41" s="145" t="e">
        <f t="shared" si="1"/>
        <v>#REF!</v>
      </c>
      <c r="C41" s="145">
        <f>'JUILL 24'!U52</f>
        <v>0</v>
      </c>
      <c r="D41" s="143" t="e">
        <f t="shared" si="0"/>
        <v>#REF!</v>
      </c>
    </row>
    <row r="42" spans="1:4" ht="20.100000000000001" customHeight="1">
      <c r="A42" s="144" t="s">
        <v>128</v>
      </c>
      <c r="B42" s="145" t="e">
        <f t="shared" si="1"/>
        <v>#REF!</v>
      </c>
      <c r="C42" s="145">
        <f>'AOUT 24'!U52</f>
        <v>0</v>
      </c>
      <c r="D42" s="143" t="e">
        <f t="shared" si="0"/>
        <v>#REF!</v>
      </c>
    </row>
    <row r="43" spans="1:4" ht="20.100000000000001" customHeight="1">
      <c r="A43" s="144" t="s">
        <v>129</v>
      </c>
      <c r="B43" s="145" t="e">
        <f t="shared" si="1"/>
        <v>#REF!</v>
      </c>
      <c r="C43" s="145" t="e">
        <f>'SEPT 24'!#REF!</f>
        <v>#REF!</v>
      </c>
      <c r="D43" s="143" t="e">
        <f t="shared" si="0"/>
        <v>#REF!</v>
      </c>
    </row>
    <row r="44" spans="1:4" ht="20.100000000000001" customHeight="1">
      <c r="A44" s="144" t="s">
        <v>130</v>
      </c>
      <c r="B44" s="145" t="e">
        <f t="shared" si="1"/>
        <v>#REF!</v>
      </c>
      <c r="C44" s="145">
        <f>'OCT 24'!U52</f>
        <v>0</v>
      </c>
      <c r="D44" s="143" t="e">
        <f t="shared" si="0"/>
        <v>#REF!</v>
      </c>
    </row>
    <row r="45" spans="1:4" ht="20.100000000000001" customHeight="1">
      <c r="A45" s="144" t="s">
        <v>131</v>
      </c>
      <c r="B45" s="145" t="e">
        <f t="shared" si="1"/>
        <v>#REF!</v>
      </c>
      <c r="C45" s="145" t="e">
        <f>'NOV 24 '!#REF!</f>
        <v>#REF!</v>
      </c>
      <c r="D45" s="143" t="e">
        <f t="shared" si="0"/>
        <v>#REF!</v>
      </c>
    </row>
    <row r="46" spans="1:4" ht="20.100000000000001" customHeight="1">
      <c r="A46" s="147" t="s">
        <v>132</v>
      </c>
      <c r="B46" s="145" t="e">
        <f t="shared" si="1"/>
        <v>#REF!</v>
      </c>
      <c r="C46" s="148">
        <f>'DEC 24'!U52</f>
        <v>0</v>
      </c>
      <c r="D46" s="143" t="e">
        <f t="shared" si="0"/>
        <v>#REF!</v>
      </c>
    </row>
    <row r="47" spans="1:4" ht="20.100000000000001" customHeight="1">
      <c r="A47" s="150" t="s">
        <v>35</v>
      </c>
      <c r="B47" s="151"/>
      <c r="C47" s="151" t="e">
        <f>SUM(C35:C46)</f>
        <v>#REF!</v>
      </c>
      <c r="D47" s="152" t="e">
        <f>D46</f>
        <v>#REF!</v>
      </c>
    </row>
    <row r="50" spans="1:10" ht="18">
      <c r="A50" s="158"/>
      <c r="E50" s="158"/>
      <c r="G50" s="159"/>
      <c r="J50" s="158"/>
    </row>
  </sheetData>
  <mergeCells count="2">
    <mergeCell ref="B1:D3"/>
    <mergeCell ref="B5:C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BDA6-3E40-42AF-BD5D-C2143EC8E515}">
  <dimension ref="A1:H48"/>
  <sheetViews>
    <sheetView workbookViewId="0">
      <selection activeCell="G39" sqref="G39"/>
    </sheetView>
  </sheetViews>
  <sheetFormatPr baseColWidth="10" defaultColWidth="11.44140625" defaultRowHeight="14.4"/>
  <cols>
    <col min="1" max="1" width="37.44140625" customWidth="1"/>
    <col min="6" max="6" width="29.109375" customWidth="1"/>
  </cols>
  <sheetData>
    <row r="1" spans="1:6">
      <c r="B1" s="458" t="s">
        <v>161</v>
      </c>
      <c r="C1" s="459"/>
      <c r="D1" s="459"/>
      <c r="E1" s="459"/>
      <c r="F1" s="460"/>
    </row>
    <row r="2" spans="1:6">
      <c r="B2" s="461"/>
      <c r="C2" s="462"/>
      <c r="D2" s="462"/>
      <c r="E2" s="462"/>
      <c r="F2" s="463"/>
    </row>
    <row r="3" spans="1:6" ht="15" thickBot="1">
      <c r="B3" s="464"/>
      <c r="C3" s="465"/>
      <c r="D3" s="465"/>
      <c r="E3" s="465"/>
      <c r="F3" s="466"/>
    </row>
    <row r="4" spans="1:6">
      <c r="B4" s="106"/>
    </row>
    <row r="5" spans="1:6">
      <c r="A5" s="106" t="s">
        <v>91</v>
      </c>
      <c r="B5" s="467" t="e" cm="1" vm="1">
        <f t="array" aca="1" ref="B5" ca="1">'suivi annualisation'!B6:C6</f>
        <v>#VALUE!</v>
      </c>
      <c r="C5" s="467"/>
      <c r="D5" s="108" t="s">
        <v>92</v>
      </c>
      <c r="E5" s="467"/>
      <c r="F5" s="467"/>
    </row>
    <row r="7" spans="1:6">
      <c r="A7" s="106"/>
      <c r="B7" t="s">
        <v>135</v>
      </c>
    </row>
    <row r="9" spans="1:6">
      <c r="A9" s="109" t="s">
        <v>94</v>
      </c>
      <c r="B9" s="109" t="s">
        <v>95</v>
      </c>
      <c r="C9" s="109" t="s">
        <v>96</v>
      </c>
      <c r="D9" s="468" t="s">
        <v>97</v>
      </c>
      <c r="E9" s="469"/>
      <c r="F9" s="469"/>
    </row>
    <row r="10" spans="1:6">
      <c r="A10" s="110" t="s">
        <v>136</v>
      </c>
      <c r="B10" s="160"/>
      <c r="C10" s="110"/>
      <c r="D10" s="112" t="s">
        <v>137</v>
      </c>
      <c r="E10" s="113"/>
      <c r="F10" s="114"/>
    </row>
    <row r="11" spans="1:6">
      <c r="A11" s="115" t="s">
        <v>104</v>
      </c>
      <c r="B11" s="120"/>
      <c r="C11" s="115" t="s">
        <v>105</v>
      </c>
      <c r="D11" s="117" t="s">
        <v>138</v>
      </c>
      <c r="E11" s="118"/>
      <c r="F11" s="119"/>
    </row>
    <row r="12" spans="1:6">
      <c r="A12" s="115"/>
      <c r="B12" s="115"/>
      <c r="C12" s="115"/>
      <c r="D12" s="117"/>
      <c r="E12" s="118"/>
      <c r="F12" s="119"/>
    </row>
    <row r="13" spans="1:6">
      <c r="A13" s="115" t="s">
        <v>139</v>
      </c>
      <c r="B13" s="161"/>
      <c r="C13" s="115"/>
      <c r="D13" s="117" t="s">
        <v>140</v>
      </c>
      <c r="E13" s="118"/>
      <c r="F13" s="119"/>
    </row>
    <row r="14" spans="1:6">
      <c r="A14" s="115" t="s">
        <v>141</v>
      </c>
      <c r="B14" s="120">
        <v>0</v>
      </c>
      <c r="C14" s="115" t="s">
        <v>105</v>
      </c>
      <c r="D14" s="117" t="s">
        <v>142</v>
      </c>
      <c r="E14" s="118"/>
      <c r="F14" s="119"/>
    </row>
    <row r="15" spans="1:6">
      <c r="A15" s="115"/>
      <c r="B15" s="115"/>
      <c r="C15" s="115"/>
      <c r="D15" s="117"/>
      <c r="E15" s="118"/>
      <c r="F15" s="119"/>
    </row>
    <row r="16" spans="1:6">
      <c r="A16" s="115" t="s">
        <v>143</v>
      </c>
      <c r="B16" s="162"/>
      <c r="C16" s="115"/>
      <c r="D16" s="117" t="s">
        <v>140</v>
      </c>
      <c r="E16" s="118"/>
      <c r="F16" s="119"/>
    </row>
    <row r="17" spans="1:6">
      <c r="A17" s="115" t="s">
        <v>144</v>
      </c>
      <c r="B17" s="120">
        <v>0</v>
      </c>
      <c r="C17" s="115" t="s">
        <v>105</v>
      </c>
      <c r="D17" s="117" t="s">
        <v>142</v>
      </c>
      <c r="E17" s="118"/>
      <c r="F17" s="119"/>
    </row>
    <row r="18" spans="1:6">
      <c r="A18" s="115"/>
      <c r="B18" s="115"/>
      <c r="C18" s="115"/>
      <c r="D18" s="117"/>
      <c r="E18" s="118"/>
      <c r="F18" s="119"/>
    </row>
    <row r="19" spans="1:6">
      <c r="A19" s="115" t="s">
        <v>145</v>
      </c>
      <c r="B19" s="161"/>
      <c r="C19" s="115"/>
      <c r="D19" s="117" t="s">
        <v>146</v>
      </c>
      <c r="E19" s="118"/>
      <c r="F19" s="119"/>
    </row>
    <row r="20" spans="1:6">
      <c r="A20" s="115"/>
      <c r="B20" s="115"/>
      <c r="C20" s="115"/>
      <c r="D20" s="117"/>
      <c r="E20" s="118"/>
      <c r="F20" s="119"/>
    </row>
    <row r="21" spans="1:6">
      <c r="A21" s="115" t="s">
        <v>98</v>
      </c>
      <c r="B21" s="116">
        <v>365</v>
      </c>
      <c r="C21" s="115" t="s">
        <v>99</v>
      </c>
      <c r="D21" s="117"/>
      <c r="E21" s="118"/>
      <c r="F21" s="119"/>
    </row>
    <row r="22" spans="1:6">
      <c r="A22" s="115" t="s">
        <v>100</v>
      </c>
      <c r="B22" s="116">
        <v>104</v>
      </c>
      <c r="C22" s="115" t="s">
        <v>99</v>
      </c>
      <c r="D22" s="117"/>
      <c r="E22" s="118"/>
      <c r="F22" s="119"/>
    </row>
    <row r="23" spans="1:6">
      <c r="A23" s="115" t="s">
        <v>101</v>
      </c>
      <c r="B23" s="116">
        <v>11</v>
      </c>
      <c r="C23" s="115" t="s">
        <v>99</v>
      </c>
      <c r="D23" s="117"/>
      <c r="E23" s="118"/>
      <c r="F23" s="119"/>
    </row>
    <row r="24" spans="1:6">
      <c r="A24" s="115" t="s">
        <v>102</v>
      </c>
      <c r="B24" s="161"/>
      <c r="C24" s="115" t="s">
        <v>103</v>
      </c>
      <c r="D24" s="117"/>
      <c r="E24" s="118"/>
      <c r="F24" s="119"/>
    </row>
    <row r="25" spans="1:6">
      <c r="A25" s="115" t="s">
        <v>147</v>
      </c>
      <c r="B25" s="116">
        <v>1</v>
      </c>
      <c r="C25" s="115" t="s">
        <v>99</v>
      </c>
      <c r="D25" s="117"/>
      <c r="E25" s="118"/>
      <c r="F25" s="119"/>
    </row>
    <row r="26" spans="1:6">
      <c r="A26" s="115"/>
      <c r="B26" s="115"/>
      <c r="C26" s="115"/>
      <c r="D26" s="117"/>
      <c r="E26" s="118"/>
      <c r="F26" s="119"/>
    </row>
    <row r="27" spans="1:6">
      <c r="A27" s="121" t="s">
        <v>106</v>
      </c>
      <c r="B27" s="122"/>
      <c r="C27" s="121" t="s">
        <v>99</v>
      </c>
      <c r="D27" s="123" t="s">
        <v>148</v>
      </c>
      <c r="E27" s="124"/>
      <c r="F27" s="125"/>
    </row>
    <row r="28" spans="1:6" ht="15" thickBot="1"/>
    <row r="29" spans="1:6" ht="15" thickBot="1">
      <c r="A29" s="164" t="s">
        <v>107</v>
      </c>
      <c r="B29" s="165">
        <f>ROUNDUP((B21-B22-B23+B25)*((((B13-B10)/365)*B11)+(((B16-B13)/365)*B14)+((B19-B16)/365)*B17)*B24,0)</f>
        <v>0</v>
      </c>
      <c r="C29" s="166" t="s">
        <v>103</v>
      </c>
      <c r="D29" s="166"/>
      <c r="E29" s="166"/>
      <c r="F29" s="167"/>
    </row>
    <row r="30" spans="1:6" ht="15" thickBot="1"/>
    <row r="31" spans="1:6" ht="15" thickBot="1">
      <c r="A31" s="164" t="s">
        <v>108</v>
      </c>
      <c r="B31" s="165">
        <f>ROUNDUP(((B21-B22-B23+B25)*((((B13-B10)/365)*B11)+(((B16-B13)/365)*B14)+((B19-B16)/365)*B17)*B24)-((B27*5/6)*B24),0)</f>
        <v>0</v>
      </c>
      <c r="C31" s="166" t="s">
        <v>103</v>
      </c>
      <c r="D31" s="166"/>
      <c r="E31" s="166"/>
      <c r="F31" s="167"/>
    </row>
    <row r="33" spans="1:8">
      <c r="A33" s="138" t="s">
        <v>111</v>
      </c>
      <c r="B33" t="s">
        <v>6</v>
      </c>
      <c r="C33" s="139">
        <v>2024</v>
      </c>
    </row>
    <row r="35" spans="1:8" ht="86.4">
      <c r="A35" s="140" t="s">
        <v>112</v>
      </c>
      <c r="B35" s="140" t="s">
        <v>113</v>
      </c>
      <c r="C35" s="140" t="s">
        <v>178</v>
      </c>
      <c r="D35" s="140" t="s">
        <v>149</v>
      </c>
      <c r="E35" s="168"/>
      <c r="F35" s="168"/>
      <c r="G35" s="168"/>
      <c r="H35" s="168"/>
    </row>
    <row r="36" spans="1:8">
      <c r="A36" s="141" t="s">
        <v>121</v>
      </c>
      <c r="B36" s="169">
        <f>'suivi annualisation'!B39</f>
        <v>0</v>
      </c>
      <c r="C36" s="169">
        <f>'suivi annualisation'!H39</f>
        <v>168.75000000000003</v>
      </c>
      <c r="D36" s="143">
        <f>B31-C36</f>
        <v>-168.75000000000003</v>
      </c>
      <c r="E36" s="102"/>
      <c r="F36" s="102"/>
      <c r="G36" s="102"/>
      <c r="H36" s="102"/>
    </row>
    <row r="37" spans="1:8">
      <c r="A37" s="144" t="s">
        <v>122</v>
      </c>
      <c r="B37" s="169">
        <f>'suivi annualisation'!B40</f>
        <v>0</v>
      </c>
      <c r="C37" s="169">
        <f>'suivi annualisation'!H40</f>
        <v>147.00000000000003</v>
      </c>
      <c r="D37" s="146">
        <f>D36-C37</f>
        <v>-315.75000000000006</v>
      </c>
      <c r="E37" s="102"/>
      <c r="F37" s="102"/>
      <c r="G37" s="102"/>
      <c r="H37" s="102"/>
    </row>
    <row r="38" spans="1:8">
      <c r="A38" s="144" t="s">
        <v>123</v>
      </c>
      <c r="B38" s="169">
        <f>'suivi annualisation'!B41</f>
        <v>0</v>
      </c>
      <c r="C38" s="169">
        <f>'suivi annualisation'!H41</f>
        <v>146.75000000000003</v>
      </c>
      <c r="D38" s="146">
        <f t="shared" ref="D38:D47" si="0">D37-C38</f>
        <v>-462.50000000000011</v>
      </c>
      <c r="E38" s="102"/>
      <c r="F38" s="102"/>
      <c r="G38" s="102"/>
      <c r="H38" s="102"/>
    </row>
    <row r="39" spans="1:8">
      <c r="A39" s="144" t="s">
        <v>150</v>
      </c>
      <c r="B39" s="169">
        <f>'suivi annualisation'!B42</f>
        <v>0</v>
      </c>
      <c r="C39" s="169">
        <f>'suivi annualisation'!H42</f>
        <v>146.75000000000003</v>
      </c>
      <c r="D39" s="146">
        <f t="shared" si="0"/>
        <v>-609.25000000000011</v>
      </c>
      <c r="E39" s="102"/>
      <c r="F39" s="102"/>
      <c r="G39" s="102"/>
      <c r="H39" s="102"/>
    </row>
    <row r="40" spans="1:8">
      <c r="A40" s="144" t="s">
        <v>125</v>
      </c>
      <c r="B40" s="169">
        <f>'suivi annualisation'!B43</f>
        <v>0</v>
      </c>
      <c r="C40" s="169">
        <f>'suivi annualisation'!H43</f>
        <v>132.25000000000003</v>
      </c>
      <c r="D40" s="146">
        <f t="shared" si="0"/>
        <v>-741.50000000000011</v>
      </c>
      <c r="E40" s="102"/>
      <c r="F40" s="102"/>
      <c r="G40" s="102"/>
      <c r="H40" s="102"/>
    </row>
    <row r="41" spans="1:8">
      <c r="A41" s="144" t="s">
        <v>126</v>
      </c>
      <c r="B41" s="169">
        <f>'suivi annualisation'!B44</f>
        <v>0</v>
      </c>
      <c r="C41" s="169">
        <f>'suivi annualisation'!H44</f>
        <v>140.00000000000003</v>
      </c>
      <c r="D41" s="146">
        <f t="shared" si="0"/>
        <v>-881.50000000000011</v>
      </c>
      <c r="E41" s="102"/>
      <c r="F41" s="102"/>
      <c r="G41" s="102"/>
      <c r="H41" s="102"/>
    </row>
    <row r="42" spans="1:8">
      <c r="A42" s="144" t="s">
        <v>127</v>
      </c>
      <c r="B42" s="169">
        <f>'suivi annualisation'!B45</f>
        <v>0</v>
      </c>
      <c r="C42" s="169">
        <f>'suivi annualisation'!H45</f>
        <v>161.25000000000003</v>
      </c>
      <c r="D42" s="146">
        <f t="shared" si="0"/>
        <v>-1042.7500000000002</v>
      </c>
      <c r="E42" s="102"/>
      <c r="F42" s="102"/>
      <c r="G42" s="102"/>
      <c r="H42" s="102"/>
    </row>
    <row r="43" spans="1:8">
      <c r="A43" s="144" t="s">
        <v>128</v>
      </c>
      <c r="B43" s="169">
        <f>'suivi annualisation'!B46</f>
        <v>0</v>
      </c>
      <c r="C43" s="169">
        <f>'suivi annualisation'!H46</f>
        <v>146.75000000000003</v>
      </c>
      <c r="D43" s="146">
        <f t="shared" si="0"/>
        <v>-1189.5000000000002</v>
      </c>
      <c r="E43" s="102"/>
      <c r="F43" s="102"/>
      <c r="G43" s="102"/>
      <c r="H43" s="102"/>
    </row>
    <row r="44" spans="1:8">
      <c r="A44" s="144" t="s">
        <v>129</v>
      </c>
      <c r="B44" s="169">
        <f>'suivi annualisation'!B47</f>
        <v>0</v>
      </c>
      <c r="C44" s="169">
        <f>'suivi annualisation'!H47</f>
        <v>147.25000000000003</v>
      </c>
      <c r="D44" s="146">
        <f t="shared" si="0"/>
        <v>-1336.7500000000002</v>
      </c>
      <c r="E44" s="102"/>
      <c r="F44" s="102"/>
      <c r="G44" s="102"/>
      <c r="H44" s="102"/>
    </row>
    <row r="45" spans="1:8">
      <c r="A45" s="144" t="s">
        <v>130</v>
      </c>
      <c r="B45" s="169">
        <f>'suivi annualisation'!B48</f>
        <v>0</v>
      </c>
      <c r="C45" s="169">
        <f>'suivi annualisation'!H48</f>
        <v>161.00000000000003</v>
      </c>
      <c r="D45" s="146">
        <f t="shared" si="0"/>
        <v>-1497.7500000000002</v>
      </c>
      <c r="E45" s="102"/>
      <c r="F45" s="102"/>
      <c r="G45" s="102"/>
      <c r="H45" s="102"/>
    </row>
    <row r="46" spans="1:8">
      <c r="A46" s="144" t="s">
        <v>131</v>
      </c>
      <c r="B46" s="169">
        <f>'suivi annualisation'!B49</f>
        <v>0</v>
      </c>
      <c r="C46" s="169">
        <f>'suivi annualisation'!H49</f>
        <v>132.75000000000003</v>
      </c>
      <c r="D46" s="146">
        <f t="shared" si="0"/>
        <v>-1630.5000000000002</v>
      </c>
      <c r="E46" s="102"/>
      <c r="F46" s="102"/>
      <c r="G46" s="102"/>
      <c r="H46" s="102"/>
    </row>
    <row r="47" spans="1:8">
      <c r="A47" s="147" t="s">
        <v>132</v>
      </c>
      <c r="B47" s="169">
        <f>'suivi annualisation'!B50</f>
        <v>0</v>
      </c>
      <c r="C47" s="169">
        <f>'suivi annualisation'!H50</f>
        <v>146.75000000000003</v>
      </c>
      <c r="D47" s="149">
        <f t="shared" si="0"/>
        <v>-1777.2500000000002</v>
      </c>
      <c r="E47" s="102"/>
      <c r="F47" s="102"/>
      <c r="G47" s="102"/>
      <c r="H47" s="102"/>
    </row>
    <row r="48" spans="1:8">
      <c r="A48" s="150" t="s">
        <v>35</v>
      </c>
      <c r="B48" s="151">
        <f>SUM(B36:B47)</f>
        <v>0</v>
      </c>
      <c r="C48" s="151">
        <f>SUM(C36:C47)</f>
        <v>1777.2500000000002</v>
      </c>
      <c r="D48" s="152">
        <f>B31-C48</f>
        <v>-1777.2500000000002</v>
      </c>
    </row>
  </sheetData>
  <mergeCells count="4">
    <mergeCell ref="B1:F3"/>
    <mergeCell ref="B5:C5"/>
    <mergeCell ref="E5:F5"/>
    <mergeCell ref="D9:F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JK59"/>
  <sheetViews>
    <sheetView tabSelected="1" topLeftCell="F6" zoomScale="60" zoomScaleNormal="60" zoomScaleSheetLayoutView="70" zoomScalePageLayoutView="40" workbookViewId="0">
      <selection activeCell="AG18" sqref="AG18:AG19"/>
    </sheetView>
  </sheetViews>
  <sheetFormatPr baseColWidth="10" defaultColWidth="11.44140625" defaultRowHeight="18"/>
  <cols>
    <col min="1" max="1" width="17" bestFit="1" customWidth="1"/>
    <col min="2" max="2" width="6.109375" customWidth="1"/>
    <col min="3" max="3" width="16.44140625" customWidth="1"/>
    <col min="4" max="4" width="12.109375" customWidth="1"/>
    <col min="5" max="5" width="14.44140625" customWidth="1"/>
    <col min="6" max="6" width="10.88671875" customWidth="1"/>
    <col min="7" max="7" width="11.88671875" customWidth="1"/>
    <col min="8" max="8" width="16.109375" customWidth="1"/>
    <col min="9" max="9" width="12.88671875" customWidth="1"/>
    <col min="10" max="10" width="3" style="4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  <col min="34" max="34" width="255.88671875" style="537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5.75" customHeight="1">
      <c r="N2" s="472"/>
      <c r="O2" s="472"/>
      <c r="P2" s="472"/>
      <c r="Q2" s="472"/>
      <c r="R2" s="472"/>
      <c r="S2" s="472"/>
      <c r="AA2"/>
      <c r="AB2"/>
      <c r="AC2"/>
    </row>
    <row r="3" spans="4:33" ht="21.6" thickBot="1">
      <c r="D3" s="34" t="s">
        <v>0</v>
      </c>
      <c r="E3" s="35"/>
      <c r="F3" t="s">
        <v>1</v>
      </c>
      <c r="N3" s="473" t="s">
        <v>211</v>
      </c>
      <c r="O3" s="473"/>
      <c r="P3" s="474"/>
      <c r="Q3" s="474"/>
      <c r="R3" s="474"/>
      <c r="S3" s="474"/>
      <c r="T3" s="328"/>
      <c r="U3" s="328"/>
      <c r="V3" s="328"/>
      <c r="W3" s="328"/>
      <c r="X3" s="328"/>
      <c r="Y3" s="328"/>
      <c r="Z3" s="328"/>
      <c r="AA3" s="328"/>
      <c r="AB3" s="38"/>
      <c r="AC3" s="38"/>
    </row>
    <row r="4" spans="4:33" ht="20.399999999999999">
      <c r="D4" s="34" t="s">
        <v>2</v>
      </c>
      <c r="E4" s="35"/>
      <c r="G4" s="34" t="s">
        <v>3</v>
      </c>
      <c r="H4" s="493">
        <v>45292</v>
      </c>
      <c r="I4" s="494"/>
      <c r="N4" s="473"/>
      <c r="O4" s="473"/>
      <c r="P4" s="474"/>
      <c r="Q4" s="474"/>
      <c r="R4" s="474"/>
      <c r="S4" s="474"/>
      <c r="T4" s="320"/>
      <c r="U4" s="1"/>
      <c r="V4" s="1"/>
      <c r="W4" s="1"/>
      <c r="X4" s="1"/>
      <c r="Y4" s="1"/>
      <c r="Z4" s="1"/>
      <c r="AA4" s="1"/>
      <c r="AB4" s="1"/>
      <c r="AC4" s="1"/>
    </row>
    <row r="5" spans="4:33" ht="21" thickBot="1">
      <c r="D5" s="34" t="s">
        <v>4</v>
      </c>
      <c r="E5" s="35"/>
      <c r="H5" s="495"/>
      <c r="I5" s="496"/>
      <c r="N5" s="473"/>
      <c r="O5" s="473"/>
      <c r="P5" s="474"/>
      <c r="Q5" s="474"/>
      <c r="R5" s="474"/>
      <c r="S5" s="474"/>
      <c r="T5" s="321"/>
      <c r="U5" s="33"/>
      <c r="V5" s="33"/>
      <c r="W5" s="33"/>
      <c r="X5" s="33"/>
      <c r="Y5" s="33"/>
      <c r="Z5" s="33"/>
      <c r="AA5" s="33"/>
      <c r="AB5" s="33"/>
      <c r="AC5" s="33"/>
    </row>
    <row r="6" spans="4:33" ht="21" thickBot="1">
      <c r="D6" s="34" t="s">
        <v>5</v>
      </c>
      <c r="E6" s="35"/>
      <c r="N6" s="475" t="s">
        <v>210</v>
      </c>
      <c r="O6" s="475"/>
      <c r="P6" s="508"/>
      <c r="Q6" s="509"/>
      <c r="R6" s="509"/>
      <c r="S6" s="510"/>
      <c r="T6" s="321"/>
      <c r="U6" s="33"/>
      <c r="V6" s="33"/>
      <c r="W6" s="33"/>
      <c r="X6" s="33"/>
      <c r="Y6" s="33"/>
      <c r="Z6" s="33"/>
      <c r="AA6" s="33"/>
      <c r="AB6" s="33"/>
      <c r="AC6" s="33"/>
    </row>
    <row r="7" spans="4:33" ht="24" customHeight="1">
      <c r="D7" s="34" t="s">
        <v>6</v>
      </c>
      <c r="E7" s="35">
        <v>2024</v>
      </c>
      <c r="G7" s="497" t="s">
        <v>167</v>
      </c>
      <c r="H7" s="498"/>
      <c r="I7" s="272">
        <f>AC56</f>
        <v>14.750000000000004</v>
      </c>
      <c r="L7" s="56"/>
      <c r="N7" s="475"/>
      <c r="O7" s="475"/>
      <c r="P7" s="511"/>
      <c r="Q7" s="512"/>
      <c r="R7" s="512"/>
      <c r="S7" s="513"/>
      <c r="T7" s="329"/>
      <c r="U7" s="329"/>
      <c r="V7" s="329"/>
      <c r="W7" s="329"/>
      <c r="X7" s="329"/>
      <c r="Y7" s="329"/>
      <c r="Z7" s="329"/>
      <c r="AA7" s="329"/>
      <c r="AB7" s="32"/>
      <c r="AC7" s="32"/>
    </row>
    <row r="8" spans="4:33" ht="24" customHeight="1">
      <c r="D8" s="34"/>
      <c r="E8" s="35"/>
      <c r="G8" s="502" t="s">
        <v>199</v>
      </c>
      <c r="H8" s="503"/>
      <c r="I8" s="210">
        <f ca="1">+'suivi annualisation'!B29</f>
        <v>1463.0191780821917</v>
      </c>
      <c r="L8" s="56"/>
      <c r="N8" s="475"/>
      <c r="O8" s="475"/>
      <c r="P8" s="514"/>
      <c r="Q8" s="515"/>
      <c r="R8" s="515"/>
      <c r="S8" s="516"/>
      <c r="T8" s="323"/>
      <c r="U8" s="322"/>
      <c r="V8" s="322"/>
      <c r="W8" s="322"/>
      <c r="X8" s="322"/>
      <c r="Y8" s="322"/>
      <c r="Z8" s="322"/>
      <c r="AA8" s="322"/>
      <c r="AB8" s="32"/>
      <c r="AC8" s="32"/>
    </row>
    <row r="9" spans="4:33" ht="24" customHeight="1">
      <c r="D9" s="34"/>
      <c r="E9" s="35"/>
      <c r="G9" s="502" t="s">
        <v>39</v>
      </c>
      <c r="H9" s="503"/>
      <c r="I9" s="210">
        <f>+S56</f>
        <v>168.75000000000003</v>
      </c>
      <c r="L9" s="56"/>
      <c r="N9" s="476" t="s">
        <v>212</v>
      </c>
      <c r="O9" s="476"/>
      <c r="P9" s="476"/>
      <c r="Q9" s="476"/>
      <c r="R9" s="476"/>
      <c r="S9" s="476"/>
      <c r="T9" s="323"/>
      <c r="U9" s="322"/>
      <c r="V9" s="322"/>
      <c r="W9" s="322"/>
      <c r="X9" s="322"/>
      <c r="Y9" s="322"/>
      <c r="Z9" s="322"/>
      <c r="AA9" s="322"/>
      <c r="AB9" s="32"/>
      <c r="AC9" s="32"/>
    </row>
    <row r="10" spans="4:33" ht="21.6" thickBot="1">
      <c r="G10" s="504" t="s">
        <v>40</v>
      </c>
      <c r="H10" s="505"/>
      <c r="I10" s="211">
        <f ca="1">+I8-I9</f>
        <v>1294.2691780821917</v>
      </c>
      <c r="N10" s="476"/>
      <c r="O10" s="476"/>
      <c r="P10" s="476"/>
      <c r="Q10" s="476"/>
      <c r="R10" s="476"/>
      <c r="S10" s="476"/>
      <c r="T10" s="325"/>
      <c r="U10" s="324"/>
      <c r="V10" s="324"/>
      <c r="W10" s="324"/>
      <c r="X10" s="324"/>
      <c r="Y10" s="324"/>
      <c r="Z10" s="324"/>
      <c r="AA10" s="324"/>
      <c r="AB10" s="1"/>
      <c r="AC10" s="1"/>
    </row>
    <row r="11" spans="4:33" ht="24.75" customHeight="1">
      <c r="N11" s="473" t="s">
        <v>211</v>
      </c>
      <c r="O11" s="473"/>
      <c r="P11" s="517"/>
      <c r="Q11" s="517"/>
      <c r="R11" s="517"/>
      <c r="S11" s="517"/>
      <c r="T11" s="327"/>
      <c r="U11" s="326"/>
      <c r="V11" s="326"/>
      <c r="W11" s="326"/>
      <c r="X11" s="326"/>
      <c r="Y11" s="326"/>
      <c r="Z11" s="326"/>
      <c r="AA11" s="326"/>
      <c r="AB11" s="33"/>
      <c r="AC11" s="33"/>
    </row>
    <row r="12" spans="4:33" ht="24.75" customHeight="1">
      <c r="N12" s="473"/>
      <c r="O12" s="473"/>
      <c r="P12" s="517"/>
      <c r="Q12" s="517"/>
      <c r="R12" s="517"/>
      <c r="S12" s="517"/>
      <c r="T12" s="327"/>
      <c r="U12" s="326"/>
      <c r="V12" s="326"/>
      <c r="W12" s="326"/>
      <c r="X12" s="326"/>
      <c r="Y12" s="326"/>
      <c r="Z12" s="326"/>
      <c r="AA12" s="326"/>
      <c r="AB12" s="33"/>
      <c r="AC12" s="33"/>
    </row>
    <row r="13" spans="4:33" ht="24.75" customHeight="1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24.75" customHeight="1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24.75" customHeight="1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24.75" customHeight="1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947" ht="18.600000000000001" thickBot="1">
      <c r="AF17" s="237">
        <v>0.45833333333333331</v>
      </c>
    </row>
    <row r="18" spans="1:947" ht="21" customHeight="1">
      <c r="A18" s="330"/>
      <c r="B18" s="331"/>
      <c r="C18" s="481" t="s">
        <v>8</v>
      </c>
      <c r="D18" s="481"/>
      <c r="E18" s="481"/>
      <c r="F18" s="481"/>
      <c r="G18" s="481"/>
      <c r="H18" s="481"/>
      <c r="I18" s="481"/>
      <c r="J18" s="332"/>
      <c r="K18" s="488" t="s">
        <v>25</v>
      </c>
      <c r="L18" s="489"/>
      <c r="M18" s="489"/>
      <c r="N18" s="489"/>
      <c r="O18" s="489"/>
      <c r="P18" s="489"/>
      <c r="Q18" s="489"/>
      <c r="R18" s="489"/>
      <c r="S18" s="489"/>
      <c r="T18" s="489"/>
      <c r="U18" s="489"/>
      <c r="V18" s="489"/>
      <c r="W18" s="489"/>
      <c r="X18" s="489"/>
      <c r="Y18" s="490"/>
      <c r="Z18" s="355"/>
      <c r="AA18" s="482" t="s">
        <v>38</v>
      </c>
      <c r="AB18" s="486" t="s">
        <v>179</v>
      </c>
      <c r="AC18" s="484" t="s">
        <v>31</v>
      </c>
      <c r="AD18" s="500" t="s">
        <v>185</v>
      </c>
      <c r="AE18" s="500" t="s">
        <v>186</v>
      </c>
      <c r="AF18" s="533" t="s">
        <v>187</v>
      </c>
      <c r="AG18" s="535" t="s">
        <v>177</v>
      </c>
    </row>
    <row r="19" spans="1:947" ht="75" customHeight="1">
      <c r="A19" s="333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359" t="s">
        <v>190</v>
      </c>
      <c r="Z19" s="356"/>
      <c r="AA19" s="483"/>
      <c r="AB19" s="487"/>
      <c r="AC19" s="485"/>
      <c r="AD19" s="501"/>
      <c r="AE19" s="501"/>
      <c r="AF19" s="534"/>
      <c r="AG19" s="536"/>
    </row>
    <row r="20" spans="1:947" ht="18" customHeight="1">
      <c r="A20" s="334" t="s">
        <v>19</v>
      </c>
      <c r="B20" s="17">
        <v>1</v>
      </c>
      <c r="C20" s="14">
        <f>+'Calendrier annuel PREVISION'!C4</f>
        <v>0</v>
      </c>
      <c r="D20" s="14">
        <f>+'Calendrier annuel PREVISION'!D4</f>
        <v>0</v>
      </c>
      <c r="E20" s="8">
        <f t="shared" ref="E20:E54" si="0">(D20-C20)*24</f>
        <v>0</v>
      </c>
      <c r="F20" s="14">
        <f>+'Calendrier annuel PREVISION'!E4</f>
        <v>0</v>
      </c>
      <c r="G20" s="14">
        <f>+'Calendrier annuel PREVISION'!F4</f>
        <v>0</v>
      </c>
      <c r="H20" s="8">
        <f>(G20-F20)*24</f>
        <v>0</v>
      </c>
      <c r="I20" s="8">
        <f t="shared" ref="I20:I54" si="1">E20+H20</f>
        <v>0</v>
      </c>
      <c r="J20" s="15"/>
      <c r="K20" s="2">
        <f t="shared" ref="K20" si="2">C20</f>
        <v>0</v>
      </c>
      <c r="L20" s="2">
        <f t="shared" ref="L20" si="3">D20</f>
        <v>0</v>
      </c>
      <c r="M20" s="8">
        <f t="shared" ref="M20:M54" si="4">(L20-K20)*24</f>
        <v>0</v>
      </c>
      <c r="N20" s="2">
        <f t="shared" ref="N20:O20" si="5">F20</f>
        <v>0</v>
      </c>
      <c r="O20" s="2">
        <f t="shared" si="5"/>
        <v>0</v>
      </c>
      <c r="P20" s="8">
        <f t="shared" ref="P20:P54" si="6">(O20-N20)*24</f>
        <v>0</v>
      </c>
      <c r="Q20" s="3"/>
      <c r="R20" s="58"/>
      <c r="S20" s="8">
        <f t="shared" ref="S20:S26" si="7">M20+P20</f>
        <v>0</v>
      </c>
      <c r="T20" s="250" t="str">
        <f>IF(AB20="AT",I20," ")</f>
        <v xml:space="preserve"> </v>
      </c>
      <c r="U20" s="58"/>
      <c r="V20" s="58"/>
      <c r="W20" s="58"/>
      <c r="X20" s="58"/>
      <c r="Y20" s="360"/>
      <c r="Z20" s="296"/>
      <c r="AA20" s="10">
        <f t="shared" ref="AA20:AA54" si="8">S20-I20</f>
        <v>0</v>
      </c>
      <c r="AB20" s="50" t="s">
        <v>165</v>
      </c>
      <c r="AC20" s="11">
        <f>IF(AB20="",AA20,0)</f>
        <v>0</v>
      </c>
      <c r="AD20" s="52" t="str">
        <f t="shared" ref="AD20:AD54" si="9">IF(AB20="Férié",S20," ")</f>
        <v xml:space="preserve"> </v>
      </c>
      <c r="AE20" s="52"/>
      <c r="AF20" s="236" t="str">
        <f>IF(AG20&gt;11," ",$AF$17-AG20)</f>
        <v xml:space="preserve"> </v>
      </c>
      <c r="AG20" s="335" t="str">
        <f t="shared" ref="AG20:AG25" si="10">IF(OR(O20=0,K21=0)," ",MOD(K21-O20,24))</f>
        <v xml:space="preserve"> </v>
      </c>
    </row>
    <row r="21" spans="1:947" ht="18" customHeight="1">
      <c r="A21" s="336" t="s">
        <v>20</v>
      </c>
      <c r="B21" s="13">
        <v>2</v>
      </c>
      <c r="C21" s="14">
        <f>+'Calendrier annuel PREVISION'!C5</f>
        <v>0.375</v>
      </c>
      <c r="D21" s="14">
        <f>+'Calendrier annuel PREVISION'!D5</f>
        <v>0.52083333333333337</v>
      </c>
      <c r="E21" s="8">
        <f t="shared" si="0"/>
        <v>3.5000000000000009</v>
      </c>
      <c r="F21" s="14">
        <f>+'Calendrier annuel PREVISION'!E5</f>
        <v>0.54166666666666663</v>
      </c>
      <c r="G21" s="14">
        <f>+'Calendrier annuel PREVISION'!F5</f>
        <v>0.67708333333333337</v>
      </c>
      <c r="H21" s="8">
        <f t="shared" ref="H21:H54" si="11">(G21-F21)*24</f>
        <v>3.2500000000000018</v>
      </c>
      <c r="I21" s="8">
        <f t="shared" si="1"/>
        <v>6.7500000000000027</v>
      </c>
      <c r="J21" s="15"/>
      <c r="K21" s="2">
        <f t="shared" ref="K21:K26" si="12">C21</f>
        <v>0.375</v>
      </c>
      <c r="L21" s="2">
        <f t="shared" ref="L21:L26" si="13">D21</f>
        <v>0.52083333333333337</v>
      </c>
      <c r="M21" s="8">
        <f t="shared" si="4"/>
        <v>3.5000000000000009</v>
      </c>
      <c r="N21" s="2">
        <f t="shared" ref="N21:N26" si="14">F21</f>
        <v>0.54166666666666663</v>
      </c>
      <c r="O21" s="2">
        <v>0.83333333333333337</v>
      </c>
      <c r="P21" s="8">
        <f t="shared" si="6"/>
        <v>7.0000000000000018</v>
      </c>
      <c r="Q21" s="3"/>
      <c r="R21" s="58"/>
      <c r="S21" s="8">
        <f t="shared" si="7"/>
        <v>10.500000000000004</v>
      </c>
      <c r="T21" s="250" t="str">
        <f t="shared" ref="T21:T54" si="15">IF(AB21="AT",I21," ")</f>
        <v xml:space="preserve"> </v>
      </c>
      <c r="U21" s="58"/>
      <c r="V21" s="58"/>
      <c r="W21" s="58"/>
      <c r="X21" s="58"/>
      <c r="Y21" s="360"/>
      <c r="Z21" s="296"/>
      <c r="AA21" s="10">
        <f t="shared" si="8"/>
        <v>3.7500000000000009</v>
      </c>
      <c r="AB21" s="50"/>
      <c r="AC21" s="11">
        <f t="shared" ref="AC21" si="16">IF(AB21="",AA21,0)</f>
        <v>3.7500000000000009</v>
      </c>
      <c r="AD21" s="52" t="str">
        <f t="shared" si="9"/>
        <v xml:space="preserve"> </v>
      </c>
      <c r="AE21" s="52"/>
      <c r="AF21" s="236" t="str">
        <f>IF(AG21&gt;11," ",$AF$17-AG21)</f>
        <v xml:space="preserve"> </v>
      </c>
      <c r="AG21" s="335">
        <f>IF(OR(O21=0,K22=0)," ",MOD(K22-O21,24))</f>
        <v>23.375</v>
      </c>
      <c r="AH21" s="537" t="str">
        <f>IF(AG21&gt;AF17," ",$AF$17-AG21)</f>
        <v xml:space="preserve"> </v>
      </c>
    </row>
    <row r="22" spans="1:947" ht="18" customHeight="1">
      <c r="A22" s="336" t="s">
        <v>21</v>
      </c>
      <c r="B22" s="17">
        <v>3</v>
      </c>
      <c r="C22" s="14">
        <f>+'Calendrier annuel PREVISION'!C6</f>
        <v>0.35416666666666669</v>
      </c>
      <c r="D22" s="14">
        <f>+'Calendrier annuel PREVISION'!D6</f>
        <v>0.52083333333333337</v>
      </c>
      <c r="E22" s="8">
        <f t="shared" si="0"/>
        <v>4</v>
      </c>
      <c r="F22" s="14">
        <f>+'Calendrier annuel PREVISION'!E6</f>
        <v>0.54166666666666663</v>
      </c>
      <c r="G22" s="14">
        <f>+'Calendrier annuel PREVISION'!F6</f>
        <v>0.67708333333333337</v>
      </c>
      <c r="H22" s="8">
        <f t="shared" si="11"/>
        <v>3.2500000000000018</v>
      </c>
      <c r="I22" s="8">
        <f t="shared" si="1"/>
        <v>7.2500000000000018</v>
      </c>
      <c r="J22" s="15"/>
      <c r="K22" s="2">
        <v>0.20833333333333334</v>
      </c>
      <c r="L22" s="2">
        <f t="shared" si="13"/>
        <v>0.52083333333333337</v>
      </c>
      <c r="M22" s="8">
        <f t="shared" si="4"/>
        <v>7.5</v>
      </c>
      <c r="N22" s="2">
        <f t="shared" si="14"/>
        <v>0.54166666666666663</v>
      </c>
      <c r="O22" s="2">
        <f t="shared" ref="O22:O26" si="17">G22</f>
        <v>0.67708333333333337</v>
      </c>
      <c r="P22" s="8">
        <f t="shared" si="6"/>
        <v>3.2500000000000018</v>
      </c>
      <c r="Q22" s="3"/>
      <c r="R22" s="58"/>
      <c r="S22" s="8">
        <f t="shared" si="7"/>
        <v>10.750000000000002</v>
      </c>
      <c r="T22" s="250" t="str">
        <f t="shared" si="15"/>
        <v xml:space="preserve"> </v>
      </c>
      <c r="U22" s="58"/>
      <c r="V22" s="58"/>
      <c r="W22" s="58"/>
      <c r="X22" s="58"/>
      <c r="Y22" s="360"/>
      <c r="Z22" s="296"/>
      <c r="AA22" s="10">
        <f t="shared" si="8"/>
        <v>3.5</v>
      </c>
      <c r="AB22" s="50"/>
      <c r="AC22" s="11">
        <f>IF(AB22="",AA22,0)</f>
        <v>3.5</v>
      </c>
      <c r="AD22" s="52" t="str">
        <f t="shared" si="9"/>
        <v xml:space="preserve"> </v>
      </c>
      <c r="AE22" s="52"/>
      <c r="AF22" s="236" t="str">
        <f t="shared" ref="AF21:AF26" si="18">IF(AG22&gt;11," ",$AF$17-AG22)</f>
        <v xml:space="preserve"> </v>
      </c>
      <c r="AG22" s="335">
        <f>IF(OR(O22=0,K23=0)," ",MOD(K23-O22,24))</f>
        <v>23.697916666666668</v>
      </c>
      <c r="AH22" s="537" t="str">
        <f>IF(AG22&gt;AF17," ",$AF$17-AG22)</f>
        <v xml:space="preserve"> </v>
      </c>
    </row>
    <row r="23" spans="1:947" ht="18" customHeight="1">
      <c r="A23" s="336" t="s">
        <v>22</v>
      </c>
      <c r="B23" s="13">
        <v>4</v>
      </c>
      <c r="C23" s="14">
        <f>+'Calendrier annuel PREVISION'!C7</f>
        <v>0.375</v>
      </c>
      <c r="D23" s="14">
        <f>+'Calendrier annuel PREVISION'!D7</f>
        <v>0.52083333333333337</v>
      </c>
      <c r="E23" s="8">
        <f t="shared" si="0"/>
        <v>3.5000000000000009</v>
      </c>
      <c r="F23" s="14">
        <f>+'Calendrier annuel PREVISION'!E7</f>
        <v>0.54166666666666663</v>
      </c>
      <c r="G23" s="14">
        <f>+'Calendrier annuel PREVISION'!F7</f>
        <v>0.6875</v>
      </c>
      <c r="H23" s="8">
        <f t="shared" si="11"/>
        <v>3.5000000000000009</v>
      </c>
      <c r="I23" s="8">
        <f t="shared" si="1"/>
        <v>7.0000000000000018</v>
      </c>
      <c r="J23" s="15"/>
      <c r="K23" s="2">
        <f t="shared" si="12"/>
        <v>0.375</v>
      </c>
      <c r="L23" s="2">
        <f t="shared" si="13"/>
        <v>0.52083333333333337</v>
      </c>
      <c r="M23" s="8">
        <f t="shared" si="4"/>
        <v>3.5000000000000009</v>
      </c>
      <c r="N23" s="2">
        <f t="shared" si="14"/>
        <v>0.54166666666666663</v>
      </c>
      <c r="O23" s="2">
        <v>0.83333333333333337</v>
      </c>
      <c r="P23" s="8">
        <f t="shared" si="6"/>
        <v>7.0000000000000018</v>
      </c>
      <c r="Q23" s="3"/>
      <c r="R23" s="58"/>
      <c r="S23" s="8">
        <f t="shared" si="7"/>
        <v>10.500000000000004</v>
      </c>
      <c r="T23" s="250" t="str">
        <f t="shared" si="15"/>
        <v xml:space="preserve"> </v>
      </c>
      <c r="U23" s="58"/>
      <c r="V23" s="58"/>
      <c r="W23" s="58"/>
      <c r="X23" s="58"/>
      <c r="Y23" s="360"/>
      <c r="Z23" s="296"/>
      <c r="AA23" s="10">
        <f t="shared" si="8"/>
        <v>3.5000000000000018</v>
      </c>
      <c r="AB23" s="50"/>
      <c r="AC23" s="11">
        <f t="shared" ref="AC23:AC54" si="19">IF(AB23="",AA23,0)</f>
        <v>3.5000000000000018</v>
      </c>
      <c r="AD23" s="52" t="str">
        <f t="shared" si="9"/>
        <v xml:space="preserve"> </v>
      </c>
      <c r="AE23" s="52"/>
      <c r="AF23" s="236" t="str">
        <f t="shared" si="18"/>
        <v xml:space="preserve"> </v>
      </c>
      <c r="AG23" s="335">
        <f t="shared" si="10"/>
        <v>23.375</v>
      </c>
    </row>
    <row r="24" spans="1:947" ht="18" customHeight="1">
      <c r="A24" s="337" t="s">
        <v>23</v>
      </c>
      <c r="B24" s="17">
        <v>5</v>
      </c>
      <c r="C24" s="14">
        <f>+'Calendrier annuel PREVISION'!C8</f>
        <v>0.375</v>
      </c>
      <c r="D24" s="14">
        <f>+'Calendrier annuel PREVISION'!D8</f>
        <v>0.52083333333333337</v>
      </c>
      <c r="E24" s="8">
        <f t="shared" si="0"/>
        <v>3.5000000000000009</v>
      </c>
      <c r="F24" s="14">
        <f>+'Calendrier annuel PREVISION'!E8</f>
        <v>0.54166666666666663</v>
      </c>
      <c r="G24" s="14">
        <f>+'Calendrier annuel PREVISION'!F8</f>
        <v>0.67708333333333337</v>
      </c>
      <c r="H24" s="8">
        <f t="shared" si="11"/>
        <v>3.2500000000000018</v>
      </c>
      <c r="I24" s="8">
        <f t="shared" si="1"/>
        <v>6.7500000000000027</v>
      </c>
      <c r="J24" s="15"/>
      <c r="K24" s="2">
        <v>0.20833333333333334</v>
      </c>
      <c r="L24" s="2">
        <f t="shared" si="13"/>
        <v>0.52083333333333337</v>
      </c>
      <c r="M24" s="8">
        <f t="shared" si="4"/>
        <v>7.5</v>
      </c>
      <c r="N24" s="2">
        <f t="shared" si="14"/>
        <v>0.54166666666666663</v>
      </c>
      <c r="O24" s="2">
        <f t="shared" si="17"/>
        <v>0.67708333333333337</v>
      </c>
      <c r="P24" s="8">
        <f t="shared" si="6"/>
        <v>3.2500000000000018</v>
      </c>
      <c r="Q24" s="3"/>
      <c r="R24" s="58"/>
      <c r="S24" s="8">
        <f t="shared" si="7"/>
        <v>10.750000000000002</v>
      </c>
      <c r="T24" s="250" t="str">
        <f t="shared" si="15"/>
        <v xml:space="preserve"> </v>
      </c>
      <c r="U24" s="58"/>
      <c r="V24" s="58"/>
      <c r="W24" s="58"/>
      <c r="X24" s="58"/>
      <c r="Y24" s="360"/>
      <c r="Z24" s="296"/>
      <c r="AA24" s="10">
        <f t="shared" si="8"/>
        <v>3.9999999999999991</v>
      </c>
      <c r="AB24" s="50"/>
      <c r="AC24" s="11">
        <f t="shared" si="19"/>
        <v>3.9999999999999991</v>
      </c>
      <c r="AD24" s="52" t="str">
        <f t="shared" si="9"/>
        <v xml:space="preserve"> </v>
      </c>
      <c r="AE24" s="52"/>
      <c r="AF24" s="236" t="str">
        <f t="shared" si="18"/>
        <v xml:space="preserve"> </v>
      </c>
      <c r="AG24" s="335" t="str">
        <f t="shared" si="10"/>
        <v xml:space="preserve"> </v>
      </c>
    </row>
    <row r="25" spans="1:947" ht="18" customHeight="1">
      <c r="A25" s="338" t="s">
        <v>24</v>
      </c>
      <c r="B25" s="21">
        <v>6</v>
      </c>
      <c r="C25" s="14">
        <f>+'Calendrier annuel PREVISION'!C9</f>
        <v>0</v>
      </c>
      <c r="D25" s="14">
        <f>+'Calendrier annuel PREVISION'!D9</f>
        <v>0</v>
      </c>
      <c r="E25" s="8">
        <f t="shared" si="0"/>
        <v>0</v>
      </c>
      <c r="F25" s="14">
        <f>+'Calendrier annuel PREVISION'!E9</f>
        <v>0</v>
      </c>
      <c r="G25" s="14">
        <f>+'Calendrier annuel PREVISION'!F9</f>
        <v>0</v>
      </c>
      <c r="H25" s="8">
        <f>(G25-F25)*24</f>
        <v>0</v>
      </c>
      <c r="I25" s="8">
        <f t="shared" si="1"/>
        <v>0</v>
      </c>
      <c r="J25" s="15"/>
      <c r="K25" s="2">
        <f t="shared" si="12"/>
        <v>0</v>
      </c>
      <c r="L25" s="2">
        <f t="shared" si="13"/>
        <v>0</v>
      </c>
      <c r="M25" s="8">
        <f t="shared" si="4"/>
        <v>0</v>
      </c>
      <c r="N25" s="2">
        <f t="shared" si="14"/>
        <v>0</v>
      </c>
      <c r="O25" s="2">
        <f t="shared" si="17"/>
        <v>0</v>
      </c>
      <c r="P25" s="8">
        <f t="shared" si="6"/>
        <v>0</v>
      </c>
      <c r="Q25" s="3"/>
      <c r="R25" s="58"/>
      <c r="S25" s="8">
        <f t="shared" si="7"/>
        <v>0</v>
      </c>
      <c r="T25" s="250" t="str">
        <f t="shared" si="15"/>
        <v xml:space="preserve"> </v>
      </c>
      <c r="U25" s="58"/>
      <c r="V25" s="58"/>
      <c r="W25" s="58"/>
      <c r="X25" s="58"/>
      <c r="Y25" s="360"/>
      <c r="Z25" s="296"/>
      <c r="AA25" s="10">
        <f t="shared" si="8"/>
        <v>0</v>
      </c>
      <c r="AB25" s="50"/>
      <c r="AC25" s="11">
        <f t="shared" si="19"/>
        <v>0</v>
      </c>
      <c r="AD25" s="52" t="str">
        <f t="shared" si="9"/>
        <v xml:space="preserve"> </v>
      </c>
      <c r="AE25" s="52"/>
      <c r="AF25" s="236" t="str">
        <f t="shared" si="18"/>
        <v xml:space="preserve"> </v>
      </c>
      <c r="AG25" s="335" t="str">
        <f t="shared" si="10"/>
        <v xml:space="preserve"> </v>
      </c>
    </row>
    <row r="26" spans="1:947" ht="18" customHeight="1">
      <c r="A26" s="339" t="s">
        <v>18</v>
      </c>
      <c r="B26" s="46">
        <v>7</v>
      </c>
      <c r="C26" s="199">
        <f>+'Calendrier annuel PREVISION'!C10</f>
        <v>0</v>
      </c>
      <c r="D26" s="199">
        <f>+'Calendrier annuel PREVISION'!D10</f>
        <v>0</v>
      </c>
      <c r="E26" s="190">
        <f t="shared" si="0"/>
        <v>0</v>
      </c>
      <c r="F26" s="199">
        <f>+'Calendrier annuel PREVISION'!E10</f>
        <v>0</v>
      </c>
      <c r="G26" s="199">
        <f>+'Calendrier annuel PREVISION'!F10</f>
        <v>0</v>
      </c>
      <c r="H26" s="190">
        <f t="shared" si="11"/>
        <v>0</v>
      </c>
      <c r="I26" s="190">
        <f t="shared" si="1"/>
        <v>0</v>
      </c>
      <c r="J26" s="200"/>
      <c r="K26" s="2">
        <f t="shared" si="12"/>
        <v>0</v>
      </c>
      <c r="L26" s="2">
        <f t="shared" si="13"/>
        <v>0</v>
      </c>
      <c r="M26" s="190">
        <f>(L26-K26)*24</f>
        <v>0</v>
      </c>
      <c r="N26" s="2">
        <f t="shared" si="14"/>
        <v>0</v>
      </c>
      <c r="O26" s="2">
        <f t="shared" si="17"/>
        <v>0</v>
      </c>
      <c r="P26" s="190">
        <f t="shared" si="6"/>
        <v>0</v>
      </c>
      <c r="Q26" s="175"/>
      <c r="R26" s="176"/>
      <c r="S26" s="190">
        <f t="shared" si="7"/>
        <v>0</v>
      </c>
      <c r="T26" s="250" t="str">
        <f t="shared" si="15"/>
        <v xml:space="preserve"> </v>
      </c>
      <c r="U26" s="176"/>
      <c r="V26" s="176"/>
      <c r="W26" s="176"/>
      <c r="X26" s="176"/>
      <c r="Y26" s="361"/>
      <c r="Z26" s="294"/>
      <c r="AA26" s="179">
        <f t="shared" si="8"/>
        <v>0</v>
      </c>
      <c r="AB26" s="50"/>
      <c r="AC26" s="193">
        <f t="shared" si="19"/>
        <v>0</v>
      </c>
      <c r="AD26" s="53" t="str">
        <f t="shared" si="9"/>
        <v xml:space="preserve"> </v>
      </c>
      <c r="AE26" s="53"/>
      <c r="AF26" s="236" t="str">
        <f t="shared" si="18"/>
        <v xml:space="preserve"> </v>
      </c>
      <c r="AG26" s="335" t="str">
        <f>IF(OR(O26=0,K28=0)," ",MOD(K28-O26,24))</f>
        <v xml:space="preserve"> </v>
      </c>
    </row>
    <row r="27" spans="1:947" s="246" customFormat="1" ht="18" customHeight="1">
      <c r="A27" s="477" t="s">
        <v>191</v>
      </c>
      <c r="B27" s="478"/>
      <c r="C27" s="238"/>
      <c r="D27" s="238"/>
      <c r="E27" s="239"/>
      <c r="F27" s="238"/>
      <c r="G27" s="238"/>
      <c r="H27" s="239"/>
      <c r="I27" s="239">
        <f>SUM(I20:I26)</f>
        <v>27.750000000000011</v>
      </c>
      <c r="J27" s="239"/>
      <c r="K27" s="240"/>
      <c r="L27" s="240"/>
      <c r="M27" s="239"/>
      <c r="N27" s="240"/>
      <c r="O27" s="240"/>
      <c r="P27" s="239"/>
      <c r="Q27" s="241"/>
      <c r="R27" s="239">
        <f>SUM(R20:R26)</f>
        <v>0</v>
      </c>
      <c r="S27" s="239">
        <f>SUM(S20:S26)</f>
        <v>42.500000000000014</v>
      </c>
      <c r="T27" s="276">
        <f>SUM(T20:T26)</f>
        <v>0</v>
      </c>
      <c r="U27" s="239">
        <f t="shared" ref="U27" si="20">SUM(U20:U26)</f>
        <v>0</v>
      </c>
      <c r="V27" s="239">
        <f t="shared" ref="V27:Y27" si="21">SUM(V20:V26)</f>
        <v>0</v>
      </c>
      <c r="W27" s="239">
        <f t="shared" si="21"/>
        <v>0</v>
      </c>
      <c r="X27" s="239">
        <f t="shared" si="21"/>
        <v>0</v>
      </c>
      <c r="Y27" s="362">
        <f t="shared" si="21"/>
        <v>0</v>
      </c>
      <c r="Z27" s="357"/>
      <c r="AA27" s="243">
        <f>S27-I27</f>
        <v>14.750000000000004</v>
      </c>
      <c r="AB27" s="243"/>
      <c r="AC27" s="245">
        <f t="shared" si="19"/>
        <v>14.750000000000004</v>
      </c>
      <c r="AD27" s="246" t="str">
        <f t="shared" si="9"/>
        <v xml:space="preserve"> </v>
      </c>
      <c r="AF27" s="247"/>
      <c r="AG27" s="335"/>
      <c r="AH27" s="53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</row>
    <row r="28" spans="1:947" ht="18" customHeight="1">
      <c r="A28" s="334" t="s">
        <v>19</v>
      </c>
      <c r="B28" s="13">
        <v>8</v>
      </c>
      <c r="C28" s="225">
        <f>+'Calendrier annuel PREVISION'!C11</f>
        <v>0.375</v>
      </c>
      <c r="D28" s="225">
        <f>+'Calendrier annuel PREVISION'!D11</f>
        <v>0.52083333333333337</v>
      </c>
      <c r="E28" s="226">
        <f t="shared" si="0"/>
        <v>3.5000000000000009</v>
      </c>
      <c r="F28" s="225">
        <f>+'Calendrier annuel PREVISION'!E11</f>
        <v>0.54166666666666663</v>
      </c>
      <c r="G28" s="225">
        <f>+'Calendrier annuel PREVISION'!F11</f>
        <v>0.69791666666666663</v>
      </c>
      <c r="H28" s="226">
        <f t="shared" si="11"/>
        <v>3.75</v>
      </c>
      <c r="I28" s="226">
        <f t="shared" si="1"/>
        <v>7.2500000000000009</v>
      </c>
      <c r="J28" s="227"/>
      <c r="K28" s="2">
        <f t="shared" ref="K28:K54" si="22">C28</f>
        <v>0.375</v>
      </c>
      <c r="L28" s="228">
        <f t="shared" ref="L28:L54" si="23">D28</f>
        <v>0.52083333333333337</v>
      </c>
      <c r="M28" s="226">
        <f t="shared" si="4"/>
        <v>3.5000000000000009</v>
      </c>
      <c r="N28" s="228">
        <f t="shared" ref="N28:O34" si="24">F28</f>
        <v>0.54166666666666663</v>
      </c>
      <c r="O28" s="228">
        <f t="shared" si="24"/>
        <v>0.69791666666666663</v>
      </c>
      <c r="P28" s="226">
        <f t="shared" si="6"/>
        <v>3.75</v>
      </c>
      <c r="Q28" s="229"/>
      <c r="R28" s="230"/>
      <c r="S28" s="226">
        <f t="shared" ref="S28:S34" si="25">M28+P28</f>
        <v>7.2500000000000009</v>
      </c>
      <c r="T28" s="250" t="str">
        <f t="shared" si="15"/>
        <v xml:space="preserve"> </v>
      </c>
      <c r="U28" s="230"/>
      <c r="V28" s="230"/>
      <c r="W28" s="230"/>
      <c r="X28" s="230"/>
      <c r="Y28" s="363"/>
      <c r="Z28" s="295"/>
      <c r="AA28" s="232">
        <f t="shared" si="8"/>
        <v>0</v>
      </c>
      <c r="AB28" s="50"/>
      <c r="AC28" s="234">
        <f t="shared" si="19"/>
        <v>0</v>
      </c>
      <c r="AD28" s="235" t="str">
        <f t="shared" si="9"/>
        <v xml:space="preserve"> </v>
      </c>
      <c r="AE28" s="235"/>
      <c r="AF28" s="236" t="str">
        <f>IF(AG28&gt;11," ",11-AG28)</f>
        <v xml:space="preserve"> </v>
      </c>
      <c r="AG28" s="335">
        <f>IF(OR(O28=0,K29=0)," ",MOD(K29-O28,24))</f>
        <v>23.677083333333332</v>
      </c>
    </row>
    <row r="29" spans="1:947" ht="18" customHeight="1">
      <c r="A29" s="336" t="s">
        <v>20</v>
      </c>
      <c r="B29" s="17">
        <v>9</v>
      </c>
      <c r="C29" s="14">
        <f>+'Calendrier annuel PREVISION'!C12</f>
        <v>0.375</v>
      </c>
      <c r="D29" s="14">
        <f>+'Calendrier annuel PREVISION'!D12</f>
        <v>0.52083333333333337</v>
      </c>
      <c r="E29" s="8">
        <f t="shared" si="0"/>
        <v>3.5000000000000009</v>
      </c>
      <c r="F29" s="14">
        <f>+'Calendrier annuel PREVISION'!E12</f>
        <v>0.54166666666666663</v>
      </c>
      <c r="G29" s="14">
        <f>+'Calendrier annuel PREVISION'!F12</f>
        <v>0.67708333333333337</v>
      </c>
      <c r="H29" s="8">
        <f t="shared" si="11"/>
        <v>3.2500000000000018</v>
      </c>
      <c r="I29" s="8">
        <f t="shared" si="1"/>
        <v>6.7500000000000027</v>
      </c>
      <c r="J29" s="15"/>
      <c r="K29" s="2">
        <f t="shared" si="22"/>
        <v>0.375</v>
      </c>
      <c r="L29" s="2">
        <f t="shared" si="23"/>
        <v>0.52083333333333337</v>
      </c>
      <c r="M29" s="8">
        <f t="shared" si="4"/>
        <v>3.5000000000000009</v>
      </c>
      <c r="N29" s="2">
        <f t="shared" si="24"/>
        <v>0.54166666666666663</v>
      </c>
      <c r="O29" s="2">
        <f t="shared" si="24"/>
        <v>0.67708333333333337</v>
      </c>
      <c r="P29" s="8">
        <f t="shared" si="6"/>
        <v>3.2500000000000018</v>
      </c>
      <c r="Q29" s="3"/>
      <c r="R29" s="58"/>
      <c r="S29" s="8">
        <f t="shared" si="25"/>
        <v>6.7500000000000027</v>
      </c>
      <c r="T29" s="250" t="str">
        <f t="shared" si="15"/>
        <v xml:space="preserve"> </v>
      </c>
      <c r="U29" s="58"/>
      <c r="V29" s="58"/>
      <c r="W29" s="58"/>
      <c r="X29" s="58"/>
      <c r="Y29" s="360"/>
      <c r="Z29" s="296"/>
      <c r="AA29" s="10">
        <f t="shared" si="8"/>
        <v>0</v>
      </c>
      <c r="AB29" s="50"/>
      <c r="AC29" s="11">
        <f t="shared" si="19"/>
        <v>0</v>
      </c>
      <c r="AD29" s="52" t="str">
        <f t="shared" si="9"/>
        <v xml:space="preserve"> </v>
      </c>
      <c r="AE29" s="52"/>
      <c r="AF29" s="236" t="str">
        <f t="shared" ref="AF28:AF54" si="26">IF(AG29&gt;11," ",$AF$17-AG29)</f>
        <v xml:space="preserve"> </v>
      </c>
      <c r="AG29" s="335">
        <f>IF(OR(O29=0,K30=0)," ",MOD(K30-O29,24))</f>
        <v>23.677083333333332</v>
      </c>
    </row>
    <row r="30" spans="1:947" ht="18" customHeight="1">
      <c r="A30" s="336" t="s">
        <v>21</v>
      </c>
      <c r="B30" s="13">
        <v>10</v>
      </c>
      <c r="C30" s="14">
        <f>+'Calendrier annuel PREVISION'!C13</f>
        <v>0.35416666666666669</v>
      </c>
      <c r="D30" s="14">
        <f>+'Calendrier annuel PREVISION'!D13</f>
        <v>0.52083333333333337</v>
      </c>
      <c r="E30" s="8">
        <f t="shared" si="0"/>
        <v>4</v>
      </c>
      <c r="F30" s="14">
        <f>+'Calendrier annuel PREVISION'!E13</f>
        <v>0.54166666666666663</v>
      </c>
      <c r="G30" s="14">
        <f>+'Calendrier annuel PREVISION'!F13</f>
        <v>0.67708333333333337</v>
      </c>
      <c r="H30" s="8">
        <f t="shared" si="11"/>
        <v>3.2500000000000018</v>
      </c>
      <c r="I30" s="8">
        <f t="shared" si="1"/>
        <v>7.2500000000000018</v>
      </c>
      <c r="J30" s="15"/>
      <c r="K30" s="2">
        <f t="shared" si="22"/>
        <v>0.35416666666666669</v>
      </c>
      <c r="L30" s="2">
        <f t="shared" si="23"/>
        <v>0.52083333333333337</v>
      </c>
      <c r="M30" s="8">
        <f t="shared" si="4"/>
        <v>4</v>
      </c>
      <c r="N30" s="2">
        <f t="shared" si="24"/>
        <v>0.54166666666666663</v>
      </c>
      <c r="O30" s="2">
        <f t="shared" si="24"/>
        <v>0.67708333333333337</v>
      </c>
      <c r="P30" s="8">
        <f t="shared" si="6"/>
        <v>3.2500000000000018</v>
      </c>
      <c r="Q30" s="3"/>
      <c r="R30" s="58"/>
      <c r="S30" s="8">
        <f t="shared" si="25"/>
        <v>7.2500000000000018</v>
      </c>
      <c r="T30" s="250" t="str">
        <f t="shared" si="15"/>
        <v xml:space="preserve"> </v>
      </c>
      <c r="U30" s="58"/>
      <c r="V30" s="58"/>
      <c r="W30" s="58"/>
      <c r="X30" s="58"/>
      <c r="Y30" s="360"/>
      <c r="Z30" s="296"/>
      <c r="AA30" s="10">
        <f t="shared" si="8"/>
        <v>0</v>
      </c>
      <c r="AB30" s="50"/>
      <c r="AC30" s="11">
        <f t="shared" si="19"/>
        <v>0</v>
      </c>
      <c r="AD30" s="52" t="str">
        <f t="shared" si="9"/>
        <v xml:space="preserve"> </v>
      </c>
      <c r="AE30" s="52"/>
      <c r="AF30" s="236" t="str">
        <f t="shared" si="26"/>
        <v xml:space="preserve"> </v>
      </c>
      <c r="AG30" s="335">
        <f t="shared" ref="AG30:AG53" si="27">IF(OR(O30=0,K31=0)," ",MOD(K31-O30,24))</f>
        <v>23.697916666666668</v>
      </c>
    </row>
    <row r="31" spans="1:947" ht="18" customHeight="1">
      <c r="A31" s="336" t="s">
        <v>22</v>
      </c>
      <c r="B31" s="17">
        <v>11</v>
      </c>
      <c r="C31" s="14">
        <f>+'Calendrier annuel PREVISION'!C14</f>
        <v>0.375</v>
      </c>
      <c r="D31" s="14">
        <f>+'Calendrier annuel PREVISION'!D14</f>
        <v>0.52083333333333337</v>
      </c>
      <c r="E31" s="8">
        <f t="shared" si="0"/>
        <v>3.5000000000000009</v>
      </c>
      <c r="F31" s="14">
        <f>+'Calendrier annuel PREVISION'!E14</f>
        <v>0.54166666666666663</v>
      </c>
      <c r="G31" s="14">
        <f>+'Calendrier annuel PREVISION'!F14</f>
        <v>0.6875</v>
      </c>
      <c r="H31" s="8">
        <f t="shared" si="11"/>
        <v>3.5000000000000009</v>
      </c>
      <c r="I31" s="8">
        <f t="shared" si="1"/>
        <v>7.0000000000000018</v>
      </c>
      <c r="J31" s="15"/>
      <c r="K31" s="2">
        <f t="shared" si="22"/>
        <v>0.375</v>
      </c>
      <c r="L31" s="2">
        <f t="shared" si="23"/>
        <v>0.52083333333333337</v>
      </c>
      <c r="M31" s="8">
        <f t="shared" si="4"/>
        <v>3.5000000000000009</v>
      </c>
      <c r="N31" s="2">
        <f t="shared" si="24"/>
        <v>0.54166666666666663</v>
      </c>
      <c r="O31" s="2">
        <f t="shared" si="24"/>
        <v>0.6875</v>
      </c>
      <c r="P31" s="8">
        <f t="shared" si="6"/>
        <v>3.5000000000000009</v>
      </c>
      <c r="Q31" s="3"/>
      <c r="R31" s="58"/>
      <c r="S31" s="8">
        <f t="shared" si="25"/>
        <v>7.0000000000000018</v>
      </c>
      <c r="T31" s="250" t="str">
        <f t="shared" si="15"/>
        <v xml:space="preserve"> </v>
      </c>
      <c r="U31" s="58"/>
      <c r="V31" s="58"/>
      <c r="W31" s="58"/>
      <c r="X31" s="58"/>
      <c r="Y31" s="360"/>
      <c r="Z31" s="296"/>
      <c r="AA31" s="10">
        <f t="shared" si="8"/>
        <v>0</v>
      </c>
      <c r="AB31" s="50"/>
      <c r="AC31" s="11">
        <f t="shared" si="19"/>
        <v>0</v>
      </c>
      <c r="AD31" s="52" t="str">
        <f t="shared" si="9"/>
        <v xml:space="preserve"> </v>
      </c>
      <c r="AE31" s="52"/>
      <c r="AF31" s="236" t="str">
        <f t="shared" si="26"/>
        <v xml:space="preserve"> </v>
      </c>
      <c r="AG31" s="335">
        <f t="shared" si="27"/>
        <v>23.6875</v>
      </c>
    </row>
    <row r="32" spans="1:947" ht="18" customHeight="1">
      <c r="A32" s="337" t="s">
        <v>23</v>
      </c>
      <c r="B32" s="13">
        <v>12</v>
      </c>
      <c r="C32" s="14">
        <f>+'Calendrier annuel PREVISION'!C15</f>
        <v>0.375</v>
      </c>
      <c r="D32" s="14">
        <f>+'Calendrier annuel PREVISION'!D15</f>
        <v>0.52083333333333337</v>
      </c>
      <c r="E32" s="8">
        <f t="shared" si="0"/>
        <v>3.5000000000000009</v>
      </c>
      <c r="F32" s="14">
        <f>+'Calendrier annuel PREVISION'!E15</f>
        <v>0.54166666666666663</v>
      </c>
      <c r="G32" s="14">
        <f>+'Calendrier annuel PREVISION'!F15</f>
        <v>0.67708333333333337</v>
      </c>
      <c r="H32" s="8">
        <f t="shared" si="11"/>
        <v>3.2500000000000018</v>
      </c>
      <c r="I32" s="8">
        <f t="shared" si="1"/>
        <v>6.7500000000000027</v>
      </c>
      <c r="J32" s="15"/>
      <c r="K32" s="2">
        <f t="shared" si="22"/>
        <v>0.375</v>
      </c>
      <c r="L32" s="2">
        <f t="shared" si="23"/>
        <v>0.52083333333333337</v>
      </c>
      <c r="M32" s="8">
        <f t="shared" si="4"/>
        <v>3.5000000000000009</v>
      </c>
      <c r="N32" s="2">
        <f t="shared" si="24"/>
        <v>0.54166666666666663</v>
      </c>
      <c r="O32" s="2">
        <f t="shared" si="24"/>
        <v>0.67708333333333337</v>
      </c>
      <c r="P32" s="8">
        <f t="shared" si="6"/>
        <v>3.2500000000000018</v>
      </c>
      <c r="Q32" s="3"/>
      <c r="R32" s="58"/>
      <c r="S32" s="8">
        <f t="shared" si="25"/>
        <v>6.7500000000000027</v>
      </c>
      <c r="T32" s="250" t="str">
        <f>IF(AB32="AT",I32," ")</f>
        <v xml:space="preserve"> </v>
      </c>
      <c r="U32" s="58"/>
      <c r="V32" s="58"/>
      <c r="W32" s="58"/>
      <c r="X32" s="58"/>
      <c r="Y32" s="360"/>
      <c r="Z32" s="296"/>
      <c r="AA32" s="10">
        <f t="shared" si="8"/>
        <v>0</v>
      </c>
      <c r="AB32" s="50"/>
      <c r="AC32" s="11">
        <f>IF(AB32="",AA32,0)</f>
        <v>0</v>
      </c>
      <c r="AD32" s="52" t="str">
        <f>IF(AB32="Férié",S32," ")</f>
        <v xml:space="preserve"> </v>
      </c>
      <c r="AE32" s="52"/>
      <c r="AF32" s="236" t="str">
        <f t="shared" si="26"/>
        <v xml:space="preserve"> </v>
      </c>
      <c r="AG32" s="335" t="str">
        <f t="shared" si="27"/>
        <v xml:space="preserve"> </v>
      </c>
    </row>
    <row r="33" spans="1:947" ht="18" customHeight="1">
      <c r="A33" s="338" t="s">
        <v>24</v>
      </c>
      <c r="B33" s="20">
        <v>13</v>
      </c>
      <c r="C33" s="14">
        <f>+'Calendrier annuel PREVISION'!C16</f>
        <v>0</v>
      </c>
      <c r="D33" s="14">
        <f>+'Calendrier annuel PREVISION'!D16</f>
        <v>0</v>
      </c>
      <c r="E33" s="8">
        <f t="shared" si="0"/>
        <v>0</v>
      </c>
      <c r="F33" s="14">
        <f>+'Calendrier annuel PREVISION'!E16</f>
        <v>0</v>
      </c>
      <c r="G33" s="14">
        <f>+'Calendrier annuel PREVISION'!F16</f>
        <v>0</v>
      </c>
      <c r="H33" s="8">
        <f t="shared" si="11"/>
        <v>0</v>
      </c>
      <c r="I33" s="8">
        <f t="shared" si="1"/>
        <v>0</v>
      </c>
      <c r="J33" s="15"/>
      <c r="K33" s="2">
        <f t="shared" si="22"/>
        <v>0</v>
      </c>
      <c r="L33" s="2">
        <f t="shared" si="23"/>
        <v>0</v>
      </c>
      <c r="M33" s="8">
        <f t="shared" si="4"/>
        <v>0</v>
      </c>
      <c r="N33" s="2">
        <f t="shared" si="24"/>
        <v>0</v>
      </c>
      <c r="O33" s="2">
        <f t="shared" si="24"/>
        <v>0</v>
      </c>
      <c r="P33" s="8">
        <f t="shared" si="6"/>
        <v>0</v>
      </c>
      <c r="Q33" s="3"/>
      <c r="R33" s="58"/>
      <c r="S33" s="8">
        <f t="shared" si="25"/>
        <v>0</v>
      </c>
      <c r="T33" s="250" t="str">
        <f>IF(AB33="AT",I33," ")</f>
        <v xml:space="preserve"> </v>
      </c>
      <c r="U33" s="58"/>
      <c r="V33" s="58"/>
      <c r="W33" s="58"/>
      <c r="X33" s="58"/>
      <c r="Y33" s="360"/>
      <c r="Z33" s="296"/>
      <c r="AA33" s="10">
        <f t="shared" si="8"/>
        <v>0</v>
      </c>
      <c r="AB33" s="50"/>
      <c r="AC33" s="11">
        <f>IF(AB33="",AA33,0)</f>
        <v>0</v>
      </c>
      <c r="AD33" s="52" t="str">
        <f>IF(AB33="Férié",S33," ")</f>
        <v xml:space="preserve"> </v>
      </c>
      <c r="AE33" s="52"/>
      <c r="AF33" s="236" t="str">
        <f t="shared" si="26"/>
        <v xml:space="preserve"> </v>
      </c>
      <c r="AG33" s="335" t="str">
        <f>IF(OR(O33=0,K34=0)," ",MOD(K34-O33,24))</f>
        <v xml:space="preserve"> </v>
      </c>
    </row>
    <row r="34" spans="1:947" ht="18" customHeight="1">
      <c r="A34" s="339" t="s">
        <v>18</v>
      </c>
      <c r="B34" s="223">
        <v>14</v>
      </c>
      <c r="C34" s="199">
        <f>+'Calendrier annuel PREVISION'!C17</f>
        <v>0</v>
      </c>
      <c r="D34" s="199">
        <f>+'Calendrier annuel PREVISION'!D17</f>
        <v>0</v>
      </c>
      <c r="E34" s="190">
        <f t="shared" si="0"/>
        <v>0</v>
      </c>
      <c r="F34" s="199">
        <f>+'Calendrier annuel PREVISION'!E17</f>
        <v>0</v>
      </c>
      <c r="G34" s="199">
        <f>+'Calendrier annuel PREVISION'!F17</f>
        <v>0</v>
      </c>
      <c r="H34" s="190">
        <f t="shared" si="11"/>
        <v>0</v>
      </c>
      <c r="I34" s="190">
        <f t="shared" si="1"/>
        <v>0</v>
      </c>
      <c r="J34" s="200"/>
      <c r="K34" s="189">
        <f t="shared" si="22"/>
        <v>0</v>
      </c>
      <c r="L34" s="189">
        <f t="shared" si="23"/>
        <v>0</v>
      </c>
      <c r="M34" s="190">
        <f t="shared" si="4"/>
        <v>0</v>
      </c>
      <c r="N34" s="189">
        <f t="shared" si="24"/>
        <v>0</v>
      </c>
      <c r="O34" s="189">
        <f t="shared" si="24"/>
        <v>0</v>
      </c>
      <c r="P34" s="190">
        <f t="shared" si="6"/>
        <v>0</v>
      </c>
      <c r="Q34" s="175"/>
      <c r="R34" s="176"/>
      <c r="S34" s="190">
        <f t="shared" si="25"/>
        <v>0</v>
      </c>
      <c r="T34" s="250" t="str">
        <f t="shared" si="15"/>
        <v xml:space="preserve"> </v>
      </c>
      <c r="U34" s="176"/>
      <c r="V34" s="176"/>
      <c r="W34" s="176"/>
      <c r="X34" s="176"/>
      <c r="Y34" s="361"/>
      <c r="Z34" s="294"/>
      <c r="AA34" s="179">
        <f t="shared" si="8"/>
        <v>0</v>
      </c>
      <c r="AB34" s="50"/>
      <c r="AC34" s="193">
        <f t="shared" si="19"/>
        <v>0</v>
      </c>
      <c r="AD34" s="53" t="str">
        <f t="shared" si="9"/>
        <v xml:space="preserve"> </v>
      </c>
      <c r="AE34" s="53"/>
      <c r="AF34" s="236" t="str">
        <f t="shared" si="26"/>
        <v xml:space="preserve"> </v>
      </c>
      <c r="AG34" s="335" t="str">
        <f>IF(OR(O34=0,K36=0)," ",MOD(K36-O34,24))</f>
        <v xml:space="preserve"> </v>
      </c>
    </row>
    <row r="35" spans="1:947" s="246" customFormat="1" ht="18" customHeight="1">
      <c r="A35" s="477" t="s">
        <v>191</v>
      </c>
      <c r="B35" s="478"/>
      <c r="C35" s="238"/>
      <c r="D35" s="238"/>
      <c r="E35" s="239"/>
      <c r="F35" s="238"/>
      <c r="G35" s="238"/>
      <c r="H35" s="239"/>
      <c r="I35" s="239">
        <f>SUM(I28:I34)</f>
        <v>35.000000000000007</v>
      </c>
      <c r="J35" s="239"/>
      <c r="K35" s="240"/>
      <c r="L35" s="240"/>
      <c r="M35" s="239"/>
      <c r="N35" s="240"/>
      <c r="O35" s="240"/>
      <c r="P35" s="239"/>
      <c r="Q35" s="241"/>
      <c r="R35" s="239">
        <f>SUM(R28:R34)</f>
        <v>0</v>
      </c>
      <c r="S35" s="239">
        <f>SUM(S28:S34)</f>
        <v>35.000000000000007</v>
      </c>
      <c r="T35" s="239">
        <f t="shared" ref="T35:U35" si="28">SUM(T28:T34)</f>
        <v>0</v>
      </c>
      <c r="U35" s="239">
        <f t="shared" si="28"/>
        <v>0</v>
      </c>
      <c r="V35" s="239">
        <f t="shared" ref="V35:Y35" si="29">SUM(V28:V34)</f>
        <v>0</v>
      </c>
      <c r="W35" s="239">
        <f t="shared" si="29"/>
        <v>0</v>
      </c>
      <c r="X35" s="239">
        <f t="shared" si="29"/>
        <v>0</v>
      </c>
      <c r="Y35" s="362">
        <f t="shared" si="29"/>
        <v>0</v>
      </c>
      <c r="Z35" s="357"/>
      <c r="AA35" s="243">
        <f t="shared" si="8"/>
        <v>0</v>
      </c>
      <c r="AB35" s="243"/>
      <c r="AC35" s="245">
        <f t="shared" si="19"/>
        <v>0</v>
      </c>
      <c r="AD35" s="246" t="str">
        <f t="shared" si="9"/>
        <v xml:space="preserve"> </v>
      </c>
      <c r="AF35" s="247"/>
      <c r="AG35" s="335"/>
      <c r="AH35" s="537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</row>
    <row r="36" spans="1:947" ht="18" customHeight="1">
      <c r="A36" s="334" t="s">
        <v>19</v>
      </c>
      <c r="B36" s="17">
        <v>15</v>
      </c>
      <c r="C36" s="225">
        <f>+'Calendrier annuel PREVISION'!C18</f>
        <v>0.375</v>
      </c>
      <c r="D36" s="225">
        <f>+'Calendrier annuel PREVISION'!D18</f>
        <v>0.52083333333333337</v>
      </c>
      <c r="E36" s="226">
        <f t="shared" si="0"/>
        <v>3.5000000000000009</v>
      </c>
      <c r="F36" s="225">
        <f>+'Calendrier annuel PREVISION'!E18</f>
        <v>0.54166666666666663</v>
      </c>
      <c r="G36" s="225">
        <f>+'Calendrier annuel PREVISION'!F18</f>
        <v>0.69791666666666663</v>
      </c>
      <c r="H36" s="226">
        <f t="shared" si="11"/>
        <v>3.75</v>
      </c>
      <c r="I36" s="226">
        <f t="shared" si="1"/>
        <v>7.2500000000000009</v>
      </c>
      <c r="J36" s="227"/>
      <c r="K36" s="228">
        <f t="shared" si="22"/>
        <v>0.375</v>
      </c>
      <c r="L36" s="228">
        <f t="shared" si="23"/>
        <v>0.52083333333333337</v>
      </c>
      <c r="M36" s="226">
        <f t="shared" si="4"/>
        <v>3.5000000000000009</v>
      </c>
      <c r="N36" s="228">
        <f t="shared" ref="N36:O42" si="30">F36</f>
        <v>0.54166666666666663</v>
      </c>
      <c r="O36" s="228">
        <f t="shared" si="30"/>
        <v>0.69791666666666663</v>
      </c>
      <c r="P36" s="226">
        <f t="shared" si="6"/>
        <v>3.75</v>
      </c>
      <c r="Q36" s="229"/>
      <c r="R36" s="230"/>
      <c r="S36" s="226">
        <f t="shared" ref="S36:S42" si="31">M36+P36</f>
        <v>7.2500000000000009</v>
      </c>
      <c r="T36" s="250" t="str">
        <f t="shared" si="15"/>
        <v xml:space="preserve"> </v>
      </c>
      <c r="U36" s="230"/>
      <c r="V36" s="230"/>
      <c r="W36" s="230"/>
      <c r="X36" s="230"/>
      <c r="Y36" s="363"/>
      <c r="Z36" s="295"/>
      <c r="AA36" s="232">
        <f t="shared" si="8"/>
        <v>0</v>
      </c>
      <c r="AB36" s="50"/>
      <c r="AC36" s="234">
        <f t="shared" si="19"/>
        <v>0</v>
      </c>
      <c r="AD36" s="235" t="str">
        <f t="shared" si="9"/>
        <v xml:space="preserve"> </v>
      </c>
      <c r="AE36" s="235"/>
      <c r="AF36" s="236" t="str">
        <f t="shared" si="26"/>
        <v xml:space="preserve"> </v>
      </c>
      <c r="AG36" s="335">
        <f>IF(OR(O36=0,K37=0)," ",MOD(K37-O36,24))</f>
        <v>23.677083333333332</v>
      </c>
    </row>
    <row r="37" spans="1:947" ht="18" customHeight="1">
      <c r="A37" s="336" t="s">
        <v>20</v>
      </c>
      <c r="B37" s="13">
        <v>16</v>
      </c>
      <c r="C37" s="14">
        <f>+'Calendrier annuel PREVISION'!C19</f>
        <v>0.375</v>
      </c>
      <c r="D37" s="14">
        <f>+'Calendrier annuel PREVISION'!D19</f>
        <v>0.52083333333333337</v>
      </c>
      <c r="E37" s="8">
        <f t="shared" si="0"/>
        <v>3.5000000000000009</v>
      </c>
      <c r="F37" s="14">
        <f>+'Calendrier annuel PREVISION'!E19</f>
        <v>0.54166666666666663</v>
      </c>
      <c r="G37" s="14">
        <f>+'Calendrier annuel PREVISION'!F19</f>
        <v>0.67708333333333337</v>
      </c>
      <c r="H37" s="8">
        <f t="shared" si="11"/>
        <v>3.2500000000000018</v>
      </c>
      <c r="I37" s="8">
        <f t="shared" si="1"/>
        <v>6.7500000000000027</v>
      </c>
      <c r="J37" s="15"/>
      <c r="K37" s="2">
        <f t="shared" si="22"/>
        <v>0.375</v>
      </c>
      <c r="L37" s="2">
        <f t="shared" si="23"/>
        <v>0.52083333333333337</v>
      </c>
      <c r="M37" s="8">
        <f t="shared" si="4"/>
        <v>3.5000000000000009</v>
      </c>
      <c r="N37" s="2">
        <f t="shared" si="30"/>
        <v>0.54166666666666663</v>
      </c>
      <c r="O37" s="2">
        <f t="shared" si="30"/>
        <v>0.67708333333333337</v>
      </c>
      <c r="P37" s="8">
        <f t="shared" si="6"/>
        <v>3.2500000000000018</v>
      </c>
      <c r="Q37" s="3"/>
      <c r="R37" s="58"/>
      <c r="S37" s="8">
        <f t="shared" si="31"/>
        <v>6.7500000000000027</v>
      </c>
      <c r="T37" s="250" t="str">
        <f t="shared" si="15"/>
        <v xml:space="preserve"> </v>
      </c>
      <c r="U37" s="58"/>
      <c r="V37" s="58"/>
      <c r="W37" s="58"/>
      <c r="X37" s="58"/>
      <c r="Y37" s="360"/>
      <c r="Z37" s="296"/>
      <c r="AA37" s="10">
        <f t="shared" si="8"/>
        <v>0</v>
      </c>
      <c r="AB37" s="50"/>
      <c r="AC37" s="11">
        <f t="shared" si="19"/>
        <v>0</v>
      </c>
      <c r="AD37" s="52" t="str">
        <f t="shared" si="9"/>
        <v xml:space="preserve"> </v>
      </c>
      <c r="AE37" s="52"/>
      <c r="AF37" s="236" t="str">
        <f t="shared" si="26"/>
        <v xml:space="preserve"> </v>
      </c>
      <c r="AG37" s="335">
        <f t="shared" si="27"/>
        <v>23.677083333333332</v>
      </c>
    </row>
    <row r="38" spans="1:947" ht="18" customHeight="1">
      <c r="A38" s="336" t="s">
        <v>21</v>
      </c>
      <c r="B38" s="17">
        <v>17</v>
      </c>
      <c r="C38" s="14">
        <f>+'Calendrier annuel PREVISION'!C20</f>
        <v>0.35416666666666669</v>
      </c>
      <c r="D38" s="14">
        <f>+'Calendrier annuel PREVISION'!D20</f>
        <v>0.52083333333333337</v>
      </c>
      <c r="E38" s="8">
        <f t="shared" si="0"/>
        <v>4</v>
      </c>
      <c r="F38" s="14">
        <f>+'Calendrier annuel PREVISION'!E20</f>
        <v>0.54166666666666663</v>
      </c>
      <c r="G38" s="14">
        <f>+'Calendrier annuel PREVISION'!F20</f>
        <v>0.67708333333333337</v>
      </c>
      <c r="H38" s="8">
        <f t="shared" si="11"/>
        <v>3.2500000000000018</v>
      </c>
      <c r="I38" s="8">
        <f t="shared" si="1"/>
        <v>7.2500000000000018</v>
      </c>
      <c r="J38" s="15"/>
      <c r="K38" s="2">
        <f t="shared" si="22"/>
        <v>0.35416666666666669</v>
      </c>
      <c r="L38" s="2">
        <f t="shared" si="23"/>
        <v>0.52083333333333337</v>
      </c>
      <c r="M38" s="8">
        <f t="shared" si="4"/>
        <v>4</v>
      </c>
      <c r="N38" s="2">
        <f t="shared" si="30"/>
        <v>0.54166666666666663</v>
      </c>
      <c r="O38" s="2">
        <f t="shared" si="30"/>
        <v>0.67708333333333337</v>
      </c>
      <c r="P38" s="8">
        <f t="shared" si="6"/>
        <v>3.2500000000000018</v>
      </c>
      <c r="Q38" s="3"/>
      <c r="R38" s="58"/>
      <c r="S38" s="8">
        <f t="shared" si="31"/>
        <v>7.2500000000000018</v>
      </c>
      <c r="T38" s="250" t="str">
        <f t="shared" si="15"/>
        <v xml:space="preserve"> </v>
      </c>
      <c r="U38" s="58"/>
      <c r="V38" s="58"/>
      <c r="W38" s="58"/>
      <c r="X38" s="58"/>
      <c r="Y38" s="360"/>
      <c r="Z38" s="296"/>
      <c r="AA38" s="10">
        <f t="shared" si="8"/>
        <v>0</v>
      </c>
      <c r="AB38" s="50"/>
      <c r="AC38" s="11">
        <f t="shared" si="19"/>
        <v>0</v>
      </c>
      <c r="AD38" s="52" t="str">
        <f t="shared" si="9"/>
        <v xml:space="preserve"> </v>
      </c>
      <c r="AE38" s="52"/>
      <c r="AF38" s="236" t="str">
        <f t="shared" si="26"/>
        <v xml:space="preserve"> </v>
      </c>
      <c r="AG38" s="335">
        <f t="shared" si="27"/>
        <v>23.697916666666668</v>
      </c>
    </row>
    <row r="39" spans="1:947" ht="18" customHeight="1">
      <c r="A39" s="336" t="s">
        <v>22</v>
      </c>
      <c r="B39" s="13">
        <v>18</v>
      </c>
      <c r="C39" s="14">
        <f>+'Calendrier annuel PREVISION'!C21</f>
        <v>0.375</v>
      </c>
      <c r="D39" s="14">
        <f>+'Calendrier annuel PREVISION'!D21</f>
        <v>0.52083333333333337</v>
      </c>
      <c r="E39" s="8">
        <f t="shared" si="0"/>
        <v>3.5000000000000009</v>
      </c>
      <c r="F39" s="14">
        <f>+'Calendrier annuel PREVISION'!E21</f>
        <v>0.54166666666666663</v>
      </c>
      <c r="G39" s="14">
        <f>+'Calendrier annuel PREVISION'!F21</f>
        <v>0.6875</v>
      </c>
      <c r="H39" s="8">
        <f t="shared" si="11"/>
        <v>3.5000000000000009</v>
      </c>
      <c r="I39" s="8">
        <f t="shared" si="1"/>
        <v>7.0000000000000018</v>
      </c>
      <c r="J39" s="15"/>
      <c r="K39" s="2">
        <f t="shared" si="22"/>
        <v>0.375</v>
      </c>
      <c r="L39" s="2">
        <f t="shared" si="23"/>
        <v>0.52083333333333337</v>
      </c>
      <c r="M39" s="8">
        <f t="shared" si="4"/>
        <v>3.5000000000000009</v>
      </c>
      <c r="N39" s="2">
        <f t="shared" si="30"/>
        <v>0.54166666666666663</v>
      </c>
      <c r="O39" s="2">
        <f t="shared" si="30"/>
        <v>0.6875</v>
      </c>
      <c r="P39" s="8">
        <f t="shared" si="6"/>
        <v>3.5000000000000009</v>
      </c>
      <c r="Q39" s="3"/>
      <c r="R39" s="58"/>
      <c r="S39" s="8">
        <f t="shared" si="31"/>
        <v>7.0000000000000018</v>
      </c>
      <c r="T39" s="250" t="str">
        <f t="shared" si="15"/>
        <v xml:space="preserve"> </v>
      </c>
      <c r="U39" s="58"/>
      <c r="V39" s="58"/>
      <c r="W39" s="58"/>
      <c r="X39" s="58"/>
      <c r="Y39" s="360"/>
      <c r="Z39" s="296"/>
      <c r="AA39" s="10">
        <f t="shared" si="8"/>
        <v>0</v>
      </c>
      <c r="AB39" s="50"/>
      <c r="AC39" s="11">
        <f t="shared" si="19"/>
        <v>0</v>
      </c>
      <c r="AD39" s="52" t="str">
        <f t="shared" si="9"/>
        <v xml:space="preserve"> </v>
      </c>
      <c r="AE39" s="52"/>
      <c r="AF39" s="236" t="str">
        <f t="shared" si="26"/>
        <v xml:space="preserve"> </v>
      </c>
      <c r="AG39" s="335">
        <f t="shared" si="27"/>
        <v>23.6875</v>
      </c>
    </row>
    <row r="40" spans="1:947" ht="18" customHeight="1">
      <c r="A40" s="337" t="s">
        <v>23</v>
      </c>
      <c r="B40" s="17">
        <v>19</v>
      </c>
      <c r="C40" s="14">
        <f>+'Calendrier annuel PREVISION'!C22</f>
        <v>0.375</v>
      </c>
      <c r="D40" s="14">
        <f>+'Calendrier annuel PREVISION'!D22</f>
        <v>0.52083333333333337</v>
      </c>
      <c r="E40" s="8">
        <f t="shared" si="0"/>
        <v>3.5000000000000009</v>
      </c>
      <c r="F40" s="14">
        <f>+'Calendrier annuel PREVISION'!E22</f>
        <v>0.54166666666666663</v>
      </c>
      <c r="G40" s="14">
        <f>+'Calendrier annuel PREVISION'!F22</f>
        <v>0.67708333333333337</v>
      </c>
      <c r="H40" s="8">
        <f t="shared" si="11"/>
        <v>3.2500000000000018</v>
      </c>
      <c r="I40" s="8">
        <f t="shared" si="1"/>
        <v>6.7500000000000027</v>
      </c>
      <c r="J40" s="15"/>
      <c r="K40" s="2">
        <f t="shared" si="22"/>
        <v>0.375</v>
      </c>
      <c r="L40" s="2">
        <f t="shared" si="23"/>
        <v>0.52083333333333337</v>
      </c>
      <c r="M40" s="8">
        <f t="shared" si="4"/>
        <v>3.5000000000000009</v>
      </c>
      <c r="N40" s="2">
        <f t="shared" si="30"/>
        <v>0.54166666666666663</v>
      </c>
      <c r="O40" s="2">
        <f t="shared" si="30"/>
        <v>0.67708333333333337</v>
      </c>
      <c r="P40" s="8">
        <f t="shared" si="6"/>
        <v>3.2500000000000018</v>
      </c>
      <c r="Q40" s="3"/>
      <c r="R40" s="58"/>
      <c r="S40" s="8">
        <f t="shared" si="31"/>
        <v>6.7500000000000027</v>
      </c>
      <c r="T40" s="250" t="str">
        <f t="shared" si="15"/>
        <v xml:space="preserve"> </v>
      </c>
      <c r="U40" s="58"/>
      <c r="V40" s="58"/>
      <c r="W40" s="58"/>
      <c r="X40" s="58"/>
      <c r="Y40" s="360"/>
      <c r="Z40" s="296"/>
      <c r="AA40" s="10">
        <f t="shared" si="8"/>
        <v>0</v>
      </c>
      <c r="AB40" s="50"/>
      <c r="AC40" s="11">
        <f>IF(AB40="",AA40,0)</f>
        <v>0</v>
      </c>
      <c r="AD40" s="52" t="str">
        <f t="shared" si="9"/>
        <v xml:space="preserve"> </v>
      </c>
      <c r="AE40" s="52"/>
      <c r="AF40" s="236" t="str">
        <f t="shared" si="26"/>
        <v xml:space="preserve"> </v>
      </c>
      <c r="AG40" s="335" t="str">
        <f t="shared" si="27"/>
        <v xml:space="preserve"> </v>
      </c>
    </row>
    <row r="41" spans="1:947" ht="18" customHeight="1">
      <c r="A41" s="338" t="s">
        <v>24</v>
      </c>
      <c r="B41" s="21">
        <v>20</v>
      </c>
      <c r="C41" s="14">
        <f>+'Calendrier annuel PREVISION'!C23</f>
        <v>0</v>
      </c>
      <c r="D41" s="14">
        <f>+'Calendrier annuel PREVISION'!D23</f>
        <v>0</v>
      </c>
      <c r="E41" s="8">
        <f t="shared" si="0"/>
        <v>0</v>
      </c>
      <c r="F41" s="14">
        <f>+'Calendrier annuel PREVISION'!E23</f>
        <v>0</v>
      </c>
      <c r="G41" s="14">
        <f>+'Calendrier annuel PREVISION'!F23</f>
        <v>0</v>
      </c>
      <c r="H41" s="8">
        <f t="shared" si="11"/>
        <v>0</v>
      </c>
      <c r="I41" s="8">
        <f t="shared" si="1"/>
        <v>0</v>
      </c>
      <c r="J41" s="15"/>
      <c r="K41" s="2">
        <f t="shared" si="22"/>
        <v>0</v>
      </c>
      <c r="L41" s="2">
        <f t="shared" si="23"/>
        <v>0</v>
      </c>
      <c r="M41" s="8">
        <f t="shared" si="4"/>
        <v>0</v>
      </c>
      <c r="N41" s="2">
        <f t="shared" si="30"/>
        <v>0</v>
      </c>
      <c r="O41" s="2">
        <f t="shared" si="30"/>
        <v>0</v>
      </c>
      <c r="P41" s="8">
        <f t="shared" si="6"/>
        <v>0</v>
      </c>
      <c r="Q41" s="3"/>
      <c r="R41" s="58"/>
      <c r="S41" s="8">
        <f t="shared" si="31"/>
        <v>0</v>
      </c>
      <c r="T41" s="250" t="str">
        <f t="shared" si="15"/>
        <v xml:space="preserve"> </v>
      </c>
      <c r="U41" s="58"/>
      <c r="V41" s="58"/>
      <c r="W41" s="58"/>
      <c r="X41" s="58"/>
      <c r="Y41" s="360"/>
      <c r="Z41" s="296"/>
      <c r="AA41" s="10">
        <f t="shared" si="8"/>
        <v>0</v>
      </c>
      <c r="AB41" s="50"/>
      <c r="AC41" s="11">
        <f t="shared" si="19"/>
        <v>0</v>
      </c>
      <c r="AD41" s="52" t="str">
        <f t="shared" si="9"/>
        <v xml:space="preserve"> </v>
      </c>
      <c r="AE41" s="52"/>
      <c r="AF41" s="236" t="str">
        <f t="shared" si="26"/>
        <v xml:space="preserve"> </v>
      </c>
      <c r="AG41" s="335" t="str">
        <f t="shared" si="27"/>
        <v xml:space="preserve"> </v>
      </c>
    </row>
    <row r="42" spans="1:947" ht="18" customHeight="1">
      <c r="A42" s="339" t="s">
        <v>18</v>
      </c>
      <c r="B42" s="46">
        <v>21</v>
      </c>
      <c r="C42" s="199">
        <f>+'Calendrier annuel PREVISION'!C24</f>
        <v>0</v>
      </c>
      <c r="D42" s="199">
        <f>+'Calendrier annuel PREVISION'!D24</f>
        <v>0</v>
      </c>
      <c r="E42" s="190">
        <f t="shared" si="0"/>
        <v>0</v>
      </c>
      <c r="F42" s="199">
        <f>+'Calendrier annuel PREVISION'!E24</f>
        <v>0</v>
      </c>
      <c r="G42" s="199">
        <f>+'Calendrier annuel PREVISION'!F24</f>
        <v>0</v>
      </c>
      <c r="H42" s="190">
        <f t="shared" si="11"/>
        <v>0</v>
      </c>
      <c r="I42" s="190">
        <f t="shared" si="1"/>
        <v>0</v>
      </c>
      <c r="J42" s="200"/>
      <c r="K42" s="189">
        <f t="shared" si="22"/>
        <v>0</v>
      </c>
      <c r="L42" s="189">
        <f t="shared" si="23"/>
        <v>0</v>
      </c>
      <c r="M42" s="190">
        <f t="shared" si="4"/>
        <v>0</v>
      </c>
      <c r="N42" s="189">
        <f t="shared" si="30"/>
        <v>0</v>
      </c>
      <c r="O42" s="189">
        <f t="shared" si="30"/>
        <v>0</v>
      </c>
      <c r="P42" s="190">
        <f t="shared" si="6"/>
        <v>0</v>
      </c>
      <c r="Q42" s="175"/>
      <c r="R42" s="176"/>
      <c r="S42" s="190">
        <f t="shared" si="31"/>
        <v>0</v>
      </c>
      <c r="T42" s="250" t="str">
        <f t="shared" si="15"/>
        <v xml:space="preserve"> </v>
      </c>
      <c r="U42" s="176"/>
      <c r="V42" s="176"/>
      <c r="W42" s="176"/>
      <c r="X42" s="176"/>
      <c r="Y42" s="361"/>
      <c r="Z42" s="294"/>
      <c r="AA42" s="179">
        <f t="shared" si="8"/>
        <v>0</v>
      </c>
      <c r="AB42" s="50"/>
      <c r="AC42" s="193">
        <f t="shared" si="19"/>
        <v>0</v>
      </c>
      <c r="AD42" s="53" t="str">
        <f t="shared" si="9"/>
        <v xml:space="preserve"> </v>
      </c>
      <c r="AE42" s="53"/>
      <c r="AF42" s="236" t="str">
        <f t="shared" si="26"/>
        <v xml:space="preserve"> </v>
      </c>
      <c r="AG42" s="335" t="str">
        <f>IF(OR(O42=0,K44=0)," ",MOD(K44-O42,24))</f>
        <v xml:space="preserve"> </v>
      </c>
    </row>
    <row r="43" spans="1:947" s="246" customFormat="1" ht="18" customHeight="1">
      <c r="A43" s="477" t="s">
        <v>191</v>
      </c>
      <c r="B43" s="478"/>
      <c r="C43" s="238"/>
      <c r="D43" s="238"/>
      <c r="E43" s="239"/>
      <c r="F43" s="238"/>
      <c r="G43" s="238"/>
      <c r="H43" s="239"/>
      <c r="I43" s="239">
        <f>SUM(I36:I42)</f>
        <v>35.000000000000007</v>
      </c>
      <c r="J43" s="239"/>
      <c r="K43" s="240"/>
      <c r="L43" s="240"/>
      <c r="M43" s="239"/>
      <c r="N43" s="240"/>
      <c r="O43" s="240"/>
      <c r="P43" s="239"/>
      <c r="Q43" s="241"/>
      <c r="R43" s="239">
        <f>SUM(R36:R42)</f>
        <v>0</v>
      </c>
      <c r="S43" s="239">
        <f>SUM(S36:S42)</f>
        <v>35.000000000000007</v>
      </c>
      <c r="T43" s="239">
        <f>SUM(T36:T42)</f>
        <v>0</v>
      </c>
      <c r="U43" s="239">
        <f t="shared" ref="U43" si="32">SUM(U36:U42)</f>
        <v>0</v>
      </c>
      <c r="V43" s="239">
        <f t="shared" ref="V43" si="33">SUM(V36:V42)</f>
        <v>0</v>
      </c>
      <c r="W43" s="239">
        <f t="shared" ref="W43" si="34">SUM(W36:W42)</f>
        <v>0</v>
      </c>
      <c r="X43" s="239">
        <f t="shared" ref="X43" si="35">SUM(X36:X42)</f>
        <v>0</v>
      </c>
      <c r="Y43" s="362">
        <f t="shared" ref="Y43" si="36">SUM(Y36:Y42)</f>
        <v>0</v>
      </c>
      <c r="Z43" s="357"/>
      <c r="AA43" s="243">
        <f t="shared" si="8"/>
        <v>0</v>
      </c>
      <c r="AB43" s="243"/>
      <c r="AC43" s="245">
        <f t="shared" si="19"/>
        <v>0</v>
      </c>
      <c r="AD43" s="246" t="str">
        <f t="shared" si="9"/>
        <v xml:space="preserve"> </v>
      </c>
      <c r="AF43" s="247"/>
      <c r="AG43" s="335"/>
      <c r="AH43" s="537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</row>
    <row r="44" spans="1:947" ht="18" customHeight="1">
      <c r="A44" s="334" t="s">
        <v>19</v>
      </c>
      <c r="B44" s="224">
        <v>22</v>
      </c>
      <c r="C44" s="225">
        <f>+'Calendrier annuel PREVISION'!C25</f>
        <v>0.375</v>
      </c>
      <c r="D44" s="225">
        <f>+'Calendrier annuel PREVISION'!D25</f>
        <v>0.52083333333333337</v>
      </c>
      <c r="E44" s="226">
        <f t="shared" si="0"/>
        <v>3.5000000000000009</v>
      </c>
      <c r="F44" s="225">
        <f>+'Calendrier annuel PREVISION'!E25</f>
        <v>0.54166666666666663</v>
      </c>
      <c r="G44" s="225">
        <f>+'Calendrier annuel PREVISION'!F25</f>
        <v>0.69791666666666663</v>
      </c>
      <c r="H44" s="226">
        <f t="shared" si="11"/>
        <v>3.75</v>
      </c>
      <c r="I44" s="226">
        <f t="shared" si="1"/>
        <v>7.2500000000000009</v>
      </c>
      <c r="J44" s="227"/>
      <c r="K44" s="228">
        <f t="shared" si="22"/>
        <v>0.375</v>
      </c>
      <c r="L44" s="228">
        <f t="shared" si="23"/>
        <v>0.52083333333333337</v>
      </c>
      <c r="M44" s="226">
        <f t="shared" si="4"/>
        <v>3.5000000000000009</v>
      </c>
      <c r="N44" s="228">
        <f t="shared" ref="N44:O50" si="37">F44</f>
        <v>0.54166666666666663</v>
      </c>
      <c r="O44" s="228">
        <f t="shared" si="37"/>
        <v>0.69791666666666663</v>
      </c>
      <c r="P44" s="226">
        <f t="shared" si="6"/>
        <v>3.75</v>
      </c>
      <c r="Q44" s="229"/>
      <c r="R44" s="230"/>
      <c r="S44" s="226">
        <f t="shared" ref="S44:S50" si="38">M44+P44</f>
        <v>7.2500000000000009</v>
      </c>
      <c r="T44" s="250" t="str">
        <f t="shared" si="15"/>
        <v xml:space="preserve"> </v>
      </c>
      <c r="U44" s="230"/>
      <c r="V44" s="230"/>
      <c r="W44" s="230"/>
      <c r="X44" s="230"/>
      <c r="Y44" s="363"/>
      <c r="Z44" s="295"/>
      <c r="AA44" s="232">
        <f t="shared" si="8"/>
        <v>0</v>
      </c>
      <c r="AB44" s="50"/>
      <c r="AC44" s="234">
        <f t="shared" si="19"/>
        <v>0</v>
      </c>
      <c r="AD44" s="235" t="str">
        <f t="shared" si="9"/>
        <v xml:space="preserve"> </v>
      </c>
      <c r="AE44" s="235"/>
      <c r="AF44" s="236" t="str">
        <f t="shared" si="26"/>
        <v xml:space="preserve"> </v>
      </c>
      <c r="AG44" s="335">
        <f t="shared" si="27"/>
        <v>23.677083333333332</v>
      </c>
    </row>
    <row r="45" spans="1:947" ht="18.600000000000001" customHeight="1">
      <c r="A45" s="336" t="s">
        <v>20</v>
      </c>
      <c r="B45" s="43">
        <v>23</v>
      </c>
      <c r="C45" s="14">
        <f>+'Calendrier annuel PREVISION'!C26</f>
        <v>0.375</v>
      </c>
      <c r="D45" s="14">
        <f>+'Calendrier annuel PREVISION'!D26</f>
        <v>0.52083333333333337</v>
      </c>
      <c r="E45" s="8">
        <f t="shared" si="0"/>
        <v>3.5000000000000009</v>
      </c>
      <c r="F45" s="14">
        <f>+'Calendrier annuel PREVISION'!E26</f>
        <v>0.54166666666666663</v>
      </c>
      <c r="G45" s="14">
        <f>+'Calendrier annuel PREVISION'!F26</f>
        <v>0.67708333333333337</v>
      </c>
      <c r="H45" s="8">
        <f t="shared" si="11"/>
        <v>3.2500000000000018</v>
      </c>
      <c r="I45" s="8">
        <f t="shared" si="1"/>
        <v>6.7500000000000027</v>
      </c>
      <c r="J45" s="15"/>
      <c r="K45" s="2">
        <f t="shared" si="22"/>
        <v>0.375</v>
      </c>
      <c r="L45" s="2">
        <f t="shared" si="23"/>
        <v>0.52083333333333337</v>
      </c>
      <c r="M45" s="8">
        <f t="shared" si="4"/>
        <v>3.5000000000000009</v>
      </c>
      <c r="N45" s="2">
        <f t="shared" si="37"/>
        <v>0.54166666666666663</v>
      </c>
      <c r="O45" s="2">
        <f t="shared" si="37"/>
        <v>0.67708333333333337</v>
      </c>
      <c r="P45" s="8">
        <f t="shared" si="6"/>
        <v>3.2500000000000018</v>
      </c>
      <c r="Q45" s="3"/>
      <c r="R45" s="58"/>
      <c r="S45" s="8">
        <f t="shared" si="38"/>
        <v>6.7500000000000027</v>
      </c>
      <c r="T45" s="250" t="str">
        <f t="shared" si="15"/>
        <v xml:space="preserve"> </v>
      </c>
      <c r="U45" s="58"/>
      <c r="V45" s="58"/>
      <c r="W45" s="58"/>
      <c r="X45" s="58"/>
      <c r="Y45" s="360"/>
      <c r="Z45" s="296"/>
      <c r="AA45" s="10">
        <f t="shared" si="8"/>
        <v>0</v>
      </c>
      <c r="AB45" s="50"/>
      <c r="AC45" s="11">
        <f t="shared" si="19"/>
        <v>0</v>
      </c>
      <c r="AD45" s="52" t="str">
        <f t="shared" si="9"/>
        <v xml:space="preserve"> </v>
      </c>
      <c r="AE45" s="52"/>
      <c r="AF45" s="236" t="str">
        <f t="shared" si="26"/>
        <v xml:space="preserve"> </v>
      </c>
      <c r="AG45" s="335">
        <f t="shared" si="27"/>
        <v>23.677083333333332</v>
      </c>
    </row>
    <row r="46" spans="1:947" ht="18.600000000000001" customHeight="1">
      <c r="A46" s="336" t="s">
        <v>21</v>
      </c>
      <c r="B46" s="43">
        <v>24</v>
      </c>
      <c r="C46" s="14">
        <f>+'Calendrier annuel PREVISION'!C27</f>
        <v>0.35416666666666669</v>
      </c>
      <c r="D46" s="14">
        <f>+'Calendrier annuel PREVISION'!D27</f>
        <v>0.52083333333333337</v>
      </c>
      <c r="E46" s="8">
        <f t="shared" si="0"/>
        <v>4</v>
      </c>
      <c r="F46" s="14">
        <f>+'Calendrier annuel PREVISION'!E27</f>
        <v>0.54166666666666663</v>
      </c>
      <c r="G46" s="14">
        <f>+'Calendrier annuel PREVISION'!F27</f>
        <v>0.67708333333333337</v>
      </c>
      <c r="H46" s="8">
        <f t="shared" si="11"/>
        <v>3.2500000000000018</v>
      </c>
      <c r="I46" s="8">
        <f t="shared" si="1"/>
        <v>7.2500000000000018</v>
      </c>
      <c r="J46" s="15"/>
      <c r="K46" s="2">
        <f t="shared" si="22"/>
        <v>0.35416666666666669</v>
      </c>
      <c r="L46" s="2">
        <f t="shared" si="23"/>
        <v>0.52083333333333337</v>
      </c>
      <c r="M46" s="8">
        <f t="shared" si="4"/>
        <v>4</v>
      </c>
      <c r="N46" s="2">
        <f t="shared" si="37"/>
        <v>0.54166666666666663</v>
      </c>
      <c r="O46" s="2">
        <f t="shared" si="37"/>
        <v>0.67708333333333337</v>
      </c>
      <c r="P46" s="8">
        <f t="shared" si="6"/>
        <v>3.2500000000000018</v>
      </c>
      <c r="Q46" s="3"/>
      <c r="R46" s="58"/>
      <c r="S46" s="8">
        <f t="shared" si="38"/>
        <v>7.2500000000000018</v>
      </c>
      <c r="T46" s="250" t="str">
        <f t="shared" si="15"/>
        <v xml:space="preserve"> </v>
      </c>
      <c r="U46" s="58"/>
      <c r="V46" s="58"/>
      <c r="W46" s="58"/>
      <c r="X46" s="58"/>
      <c r="Y46" s="360"/>
      <c r="Z46" s="296"/>
      <c r="AA46" s="10">
        <f t="shared" si="8"/>
        <v>0</v>
      </c>
      <c r="AB46" s="50"/>
      <c r="AC46" s="11">
        <f t="shared" si="19"/>
        <v>0</v>
      </c>
      <c r="AD46" s="52" t="str">
        <f t="shared" si="9"/>
        <v xml:space="preserve"> </v>
      </c>
      <c r="AE46" s="52"/>
      <c r="AF46" s="236" t="str">
        <f t="shared" si="26"/>
        <v xml:space="preserve"> </v>
      </c>
      <c r="AG46" s="335">
        <f t="shared" si="27"/>
        <v>23.697916666666668</v>
      </c>
    </row>
    <row r="47" spans="1:947" ht="18.600000000000001" customHeight="1">
      <c r="A47" s="336" t="s">
        <v>22</v>
      </c>
      <c r="B47" s="43">
        <v>25</v>
      </c>
      <c r="C47" s="14">
        <f>+'Calendrier annuel PREVISION'!C28</f>
        <v>0.375</v>
      </c>
      <c r="D47" s="14">
        <f>+'Calendrier annuel PREVISION'!D28</f>
        <v>0.52083333333333337</v>
      </c>
      <c r="E47" s="8">
        <f t="shared" si="0"/>
        <v>3.5000000000000009</v>
      </c>
      <c r="F47" s="14">
        <f>+'Calendrier annuel PREVISION'!E28</f>
        <v>0.54166666666666663</v>
      </c>
      <c r="G47" s="14">
        <f>+'Calendrier annuel PREVISION'!F28</f>
        <v>0.6875</v>
      </c>
      <c r="H47" s="8">
        <f t="shared" si="11"/>
        <v>3.5000000000000009</v>
      </c>
      <c r="I47" s="8">
        <f t="shared" si="1"/>
        <v>7.0000000000000018</v>
      </c>
      <c r="J47" s="15"/>
      <c r="K47" s="2">
        <f t="shared" si="22"/>
        <v>0.375</v>
      </c>
      <c r="L47" s="2">
        <f t="shared" si="23"/>
        <v>0.52083333333333337</v>
      </c>
      <c r="M47" s="8">
        <f t="shared" si="4"/>
        <v>3.5000000000000009</v>
      </c>
      <c r="N47" s="2">
        <f t="shared" si="37"/>
        <v>0.54166666666666663</v>
      </c>
      <c r="O47" s="2">
        <f t="shared" si="37"/>
        <v>0.6875</v>
      </c>
      <c r="P47" s="8">
        <f t="shared" si="6"/>
        <v>3.5000000000000009</v>
      </c>
      <c r="Q47" s="3"/>
      <c r="R47" s="58"/>
      <c r="S47" s="8">
        <f t="shared" si="38"/>
        <v>7.0000000000000018</v>
      </c>
      <c r="T47" s="250" t="str">
        <f t="shared" si="15"/>
        <v xml:space="preserve"> </v>
      </c>
      <c r="U47" s="58"/>
      <c r="V47" s="58"/>
      <c r="W47" s="58"/>
      <c r="X47" s="58"/>
      <c r="Y47" s="360"/>
      <c r="Z47" s="296"/>
      <c r="AA47" s="10">
        <f t="shared" si="8"/>
        <v>0</v>
      </c>
      <c r="AB47" s="50"/>
      <c r="AC47" s="11">
        <f t="shared" si="19"/>
        <v>0</v>
      </c>
      <c r="AD47" s="52" t="str">
        <f t="shared" si="9"/>
        <v xml:space="preserve"> </v>
      </c>
      <c r="AE47" s="52"/>
      <c r="AF47" s="236" t="str">
        <f t="shared" si="26"/>
        <v xml:space="preserve"> </v>
      </c>
      <c r="AG47" s="335">
        <f t="shared" si="27"/>
        <v>23.6875</v>
      </c>
    </row>
    <row r="48" spans="1:947" ht="18.600000000000001" customHeight="1">
      <c r="A48" s="336" t="s">
        <v>23</v>
      </c>
      <c r="B48" s="43">
        <v>26</v>
      </c>
      <c r="C48" s="14">
        <f>+'Calendrier annuel PREVISION'!C29</f>
        <v>0.375</v>
      </c>
      <c r="D48" s="14">
        <f>+'Calendrier annuel PREVISION'!D29</f>
        <v>0.52083333333333337</v>
      </c>
      <c r="E48" s="8">
        <f t="shared" si="0"/>
        <v>3.5000000000000009</v>
      </c>
      <c r="F48" s="14">
        <f>+'Calendrier annuel PREVISION'!E29</f>
        <v>0.54166666666666663</v>
      </c>
      <c r="G48" s="14">
        <f>+'Calendrier annuel PREVISION'!F29</f>
        <v>0.67708333333333337</v>
      </c>
      <c r="H48" s="8">
        <f t="shared" si="11"/>
        <v>3.2500000000000018</v>
      </c>
      <c r="I48" s="8">
        <f t="shared" si="1"/>
        <v>6.7500000000000027</v>
      </c>
      <c r="J48" s="15"/>
      <c r="K48" s="2">
        <f t="shared" si="22"/>
        <v>0.375</v>
      </c>
      <c r="L48" s="2">
        <f t="shared" si="23"/>
        <v>0.52083333333333337</v>
      </c>
      <c r="M48" s="8">
        <f t="shared" si="4"/>
        <v>3.5000000000000009</v>
      </c>
      <c r="N48" s="2">
        <f t="shared" si="37"/>
        <v>0.54166666666666663</v>
      </c>
      <c r="O48" s="2">
        <f t="shared" si="37"/>
        <v>0.67708333333333337</v>
      </c>
      <c r="P48" s="8">
        <f t="shared" si="6"/>
        <v>3.2500000000000018</v>
      </c>
      <c r="Q48" s="3"/>
      <c r="R48" s="58"/>
      <c r="S48" s="8">
        <f t="shared" si="38"/>
        <v>6.7500000000000027</v>
      </c>
      <c r="T48" s="250" t="str">
        <f t="shared" si="15"/>
        <v xml:space="preserve"> </v>
      </c>
      <c r="U48" s="58"/>
      <c r="V48" s="58"/>
      <c r="W48" s="58"/>
      <c r="X48" s="58"/>
      <c r="Y48" s="360"/>
      <c r="Z48" s="296"/>
      <c r="AA48" s="10">
        <f t="shared" si="8"/>
        <v>0</v>
      </c>
      <c r="AB48" s="50"/>
      <c r="AC48" s="11">
        <f t="shared" si="19"/>
        <v>0</v>
      </c>
      <c r="AD48" s="52" t="str">
        <f t="shared" si="9"/>
        <v xml:space="preserve"> </v>
      </c>
      <c r="AE48" s="52"/>
      <c r="AF48" s="236" t="str">
        <f t="shared" si="26"/>
        <v xml:space="preserve"> </v>
      </c>
      <c r="AG48" s="335" t="str">
        <f t="shared" si="27"/>
        <v xml:space="preserve"> </v>
      </c>
    </row>
    <row r="49" spans="1:947" ht="18.600000000000001" customHeight="1">
      <c r="A49" s="340" t="s">
        <v>24</v>
      </c>
      <c r="B49" s="44">
        <v>27</v>
      </c>
      <c r="C49" s="14">
        <f>+'Calendrier annuel PREVISION'!C30</f>
        <v>0</v>
      </c>
      <c r="D49" s="14">
        <f>+'Calendrier annuel PREVISION'!D30</f>
        <v>0</v>
      </c>
      <c r="E49" s="8">
        <f t="shared" si="0"/>
        <v>0</v>
      </c>
      <c r="F49" s="14">
        <f>+'Calendrier annuel PREVISION'!E30</f>
        <v>0</v>
      </c>
      <c r="G49" s="14">
        <f>+'Calendrier annuel PREVISION'!F30</f>
        <v>0</v>
      </c>
      <c r="H49" s="8">
        <f t="shared" si="11"/>
        <v>0</v>
      </c>
      <c r="I49" s="8">
        <f t="shared" si="1"/>
        <v>0</v>
      </c>
      <c r="J49" s="15"/>
      <c r="K49" s="2">
        <f t="shared" si="22"/>
        <v>0</v>
      </c>
      <c r="L49" s="2">
        <f t="shared" si="23"/>
        <v>0</v>
      </c>
      <c r="M49" s="8">
        <f t="shared" si="4"/>
        <v>0</v>
      </c>
      <c r="N49" s="2">
        <f t="shared" si="37"/>
        <v>0</v>
      </c>
      <c r="O49" s="2">
        <f t="shared" si="37"/>
        <v>0</v>
      </c>
      <c r="P49" s="8">
        <f t="shared" si="6"/>
        <v>0</v>
      </c>
      <c r="Q49" s="3"/>
      <c r="R49" s="58"/>
      <c r="S49" s="8">
        <f t="shared" si="38"/>
        <v>0</v>
      </c>
      <c r="T49" s="250" t="str">
        <f t="shared" si="15"/>
        <v xml:space="preserve"> </v>
      </c>
      <c r="U49" s="58"/>
      <c r="V49" s="58"/>
      <c r="W49" s="58"/>
      <c r="X49" s="58"/>
      <c r="Y49" s="360"/>
      <c r="Z49" s="296"/>
      <c r="AA49" s="10">
        <f t="shared" si="8"/>
        <v>0</v>
      </c>
      <c r="AB49" s="50"/>
      <c r="AC49" s="11">
        <f t="shared" si="19"/>
        <v>0</v>
      </c>
      <c r="AD49" s="52" t="str">
        <f t="shared" si="9"/>
        <v xml:space="preserve"> </v>
      </c>
      <c r="AE49" s="52"/>
      <c r="AF49" s="236" t="str">
        <f t="shared" si="26"/>
        <v xml:space="preserve"> </v>
      </c>
      <c r="AG49" s="335" t="str">
        <f t="shared" si="27"/>
        <v xml:space="preserve"> </v>
      </c>
    </row>
    <row r="50" spans="1:947" ht="18.600000000000001" customHeight="1">
      <c r="A50" s="341" t="s">
        <v>18</v>
      </c>
      <c r="B50" s="222">
        <v>28</v>
      </c>
      <c r="C50" s="199">
        <f>+'Calendrier annuel PREVISION'!C31</f>
        <v>0</v>
      </c>
      <c r="D50" s="199">
        <f>+'Calendrier annuel PREVISION'!D31</f>
        <v>0</v>
      </c>
      <c r="E50" s="190">
        <f t="shared" si="0"/>
        <v>0</v>
      </c>
      <c r="F50" s="199">
        <f>+'Calendrier annuel PREVISION'!E31</f>
        <v>0</v>
      </c>
      <c r="G50" s="199">
        <f>+'Calendrier annuel PREVISION'!F31</f>
        <v>0</v>
      </c>
      <c r="H50" s="190">
        <f t="shared" si="11"/>
        <v>0</v>
      </c>
      <c r="I50" s="190">
        <f t="shared" si="1"/>
        <v>0</v>
      </c>
      <c r="J50" s="200"/>
      <c r="K50" s="189">
        <f t="shared" si="22"/>
        <v>0</v>
      </c>
      <c r="L50" s="189">
        <f t="shared" si="23"/>
        <v>0</v>
      </c>
      <c r="M50" s="190">
        <f t="shared" si="4"/>
        <v>0</v>
      </c>
      <c r="N50" s="189">
        <f t="shared" si="37"/>
        <v>0</v>
      </c>
      <c r="O50" s="189">
        <f t="shared" si="37"/>
        <v>0</v>
      </c>
      <c r="P50" s="190">
        <f t="shared" si="6"/>
        <v>0</v>
      </c>
      <c r="Q50" s="175"/>
      <c r="R50" s="176"/>
      <c r="S50" s="190">
        <f t="shared" si="38"/>
        <v>0</v>
      </c>
      <c r="T50" s="250" t="str">
        <f t="shared" si="15"/>
        <v xml:space="preserve"> </v>
      </c>
      <c r="U50" s="176"/>
      <c r="V50" s="176"/>
      <c r="W50" s="176"/>
      <c r="X50" s="176"/>
      <c r="Y50" s="361"/>
      <c r="Z50" s="294"/>
      <c r="AA50" s="179">
        <f t="shared" si="8"/>
        <v>0</v>
      </c>
      <c r="AB50" s="50"/>
      <c r="AC50" s="193">
        <f t="shared" si="19"/>
        <v>0</v>
      </c>
      <c r="AD50" s="53" t="str">
        <f t="shared" si="9"/>
        <v xml:space="preserve"> </v>
      </c>
      <c r="AE50" s="53"/>
      <c r="AF50" s="236" t="str">
        <f t="shared" si="26"/>
        <v xml:space="preserve"> </v>
      </c>
      <c r="AG50" s="335" t="str">
        <f>IF(OR(O50=0,K52=0)," ",MOD(K5-O50,24))</f>
        <v xml:space="preserve"> </v>
      </c>
    </row>
    <row r="51" spans="1:947" s="246" customFormat="1" ht="18.600000000000001" customHeight="1">
      <c r="A51" s="477" t="s">
        <v>191</v>
      </c>
      <c r="B51" s="478"/>
      <c r="C51" s="238"/>
      <c r="D51" s="238"/>
      <c r="E51" s="239"/>
      <c r="F51" s="238"/>
      <c r="G51" s="238"/>
      <c r="H51" s="239"/>
      <c r="I51" s="239">
        <f>SUM(I44:I50)</f>
        <v>35.000000000000007</v>
      </c>
      <c r="J51" s="239"/>
      <c r="K51" s="240"/>
      <c r="L51" s="240"/>
      <c r="M51" s="239"/>
      <c r="N51" s="240"/>
      <c r="O51" s="240"/>
      <c r="P51" s="239"/>
      <c r="Q51" s="241"/>
      <c r="R51" s="239">
        <f>SUM(R44:R50)</f>
        <v>0</v>
      </c>
      <c r="S51" s="239">
        <f>SUM(S44:S50)</f>
        <v>35.000000000000007</v>
      </c>
      <c r="T51" s="276">
        <f>SUM(T44:T50)</f>
        <v>0</v>
      </c>
      <c r="U51" s="239">
        <f t="shared" ref="U51" si="39">SUM(U44:U50)</f>
        <v>0</v>
      </c>
      <c r="V51" s="239">
        <f t="shared" ref="V51" si="40">SUM(V44:V50)</f>
        <v>0</v>
      </c>
      <c r="W51" s="239">
        <f t="shared" ref="W51" si="41">SUM(W44:W50)</f>
        <v>0</v>
      </c>
      <c r="X51" s="239">
        <f t="shared" ref="X51" si="42">SUM(X44:X50)</f>
        <v>0</v>
      </c>
      <c r="Y51" s="362">
        <f t="shared" ref="Y51" si="43">SUM(Y44:Y50)</f>
        <v>0</v>
      </c>
      <c r="Z51" s="357"/>
      <c r="AA51" s="243">
        <f t="shared" si="8"/>
        <v>0</v>
      </c>
      <c r="AB51" s="243"/>
      <c r="AC51" s="245">
        <f t="shared" si="19"/>
        <v>0</v>
      </c>
      <c r="AD51" s="246" t="str">
        <f t="shared" si="9"/>
        <v xml:space="preserve"> </v>
      </c>
      <c r="AF51" s="247"/>
      <c r="AG51" s="335"/>
      <c r="AH51" s="537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</row>
    <row r="52" spans="1:947" ht="18.600000000000001" customHeight="1">
      <c r="A52" s="334" t="s">
        <v>19</v>
      </c>
      <c r="B52" s="17">
        <v>29</v>
      </c>
      <c r="C52" s="225">
        <f>+'Calendrier annuel PREVISION'!C32</f>
        <v>0.375</v>
      </c>
      <c r="D52" s="225">
        <f>+'Calendrier annuel PREVISION'!D32</f>
        <v>0.52083333333333337</v>
      </c>
      <c r="E52" s="226">
        <f t="shared" si="0"/>
        <v>3.5000000000000009</v>
      </c>
      <c r="F52" s="225">
        <f>+'Calendrier annuel PREVISION'!E32</f>
        <v>0.54166666666666663</v>
      </c>
      <c r="G52" s="225">
        <f>+'Calendrier annuel PREVISION'!F32</f>
        <v>0.69791666666666663</v>
      </c>
      <c r="H52" s="226">
        <f t="shared" si="11"/>
        <v>3.75</v>
      </c>
      <c r="I52" s="226">
        <f t="shared" si="1"/>
        <v>7.2500000000000009</v>
      </c>
      <c r="J52" s="227"/>
      <c r="K52" s="228">
        <f t="shared" si="22"/>
        <v>0.375</v>
      </c>
      <c r="L52" s="228">
        <f t="shared" si="23"/>
        <v>0.52083333333333337</v>
      </c>
      <c r="M52" s="226">
        <f t="shared" si="4"/>
        <v>3.5000000000000009</v>
      </c>
      <c r="N52" s="228">
        <f t="shared" ref="N52:O54" si="44">F52</f>
        <v>0.54166666666666663</v>
      </c>
      <c r="O52" s="228">
        <f t="shared" si="44"/>
        <v>0.69791666666666663</v>
      </c>
      <c r="P52" s="226">
        <f t="shared" si="6"/>
        <v>3.75</v>
      </c>
      <c r="Q52" s="229"/>
      <c r="R52" s="230"/>
      <c r="S52" s="226">
        <f>M52+P52</f>
        <v>7.2500000000000009</v>
      </c>
      <c r="T52" s="250" t="str">
        <f>IF(AB52="AT",I52," ")</f>
        <v xml:space="preserve"> </v>
      </c>
      <c r="U52" s="230"/>
      <c r="V52" s="230"/>
      <c r="W52" s="230"/>
      <c r="X52" s="230"/>
      <c r="Y52" s="363"/>
      <c r="Z52" s="295"/>
      <c r="AA52" s="232">
        <f t="shared" si="8"/>
        <v>0</v>
      </c>
      <c r="AB52" s="50"/>
      <c r="AC52" s="234">
        <f t="shared" si="19"/>
        <v>0</v>
      </c>
      <c r="AD52" s="235" t="str">
        <f t="shared" si="9"/>
        <v xml:space="preserve"> </v>
      </c>
      <c r="AE52" s="235"/>
      <c r="AF52" s="236" t="str">
        <f t="shared" si="26"/>
        <v xml:space="preserve"> </v>
      </c>
      <c r="AG52" s="335">
        <f>IF(OR(O52=0,K53=0)," ",MOD(K53-O52,24))</f>
        <v>23.677083333333332</v>
      </c>
    </row>
    <row r="53" spans="1:947" ht="18.600000000000001" customHeight="1">
      <c r="A53" s="337" t="s">
        <v>20</v>
      </c>
      <c r="B53" s="40">
        <v>30</v>
      </c>
      <c r="C53" s="199">
        <f>+'Calendrier annuel PREVISION'!C33</f>
        <v>0.375</v>
      </c>
      <c r="D53" s="199">
        <f>+'Calendrier annuel PREVISION'!D33</f>
        <v>0.52083333333333337</v>
      </c>
      <c r="E53" s="190">
        <f t="shared" si="0"/>
        <v>3.5000000000000009</v>
      </c>
      <c r="F53" s="199">
        <f>+'Calendrier annuel PREVISION'!E33</f>
        <v>0.54166666666666663</v>
      </c>
      <c r="G53" s="199">
        <f>+'Calendrier annuel PREVISION'!F33</f>
        <v>0.67708333333333337</v>
      </c>
      <c r="H53" s="190">
        <f t="shared" si="11"/>
        <v>3.2500000000000018</v>
      </c>
      <c r="I53" s="190">
        <f t="shared" si="1"/>
        <v>6.7500000000000027</v>
      </c>
      <c r="J53" s="200"/>
      <c r="K53" s="189">
        <f t="shared" si="22"/>
        <v>0.375</v>
      </c>
      <c r="L53" s="189">
        <f t="shared" si="23"/>
        <v>0.52083333333333337</v>
      </c>
      <c r="M53" s="190">
        <f t="shared" si="4"/>
        <v>3.5000000000000009</v>
      </c>
      <c r="N53" s="189">
        <f t="shared" si="44"/>
        <v>0.54166666666666663</v>
      </c>
      <c r="O53" s="189">
        <f t="shared" si="44"/>
        <v>0.67708333333333337</v>
      </c>
      <c r="P53" s="190">
        <f t="shared" si="6"/>
        <v>3.2500000000000018</v>
      </c>
      <c r="Q53" s="175"/>
      <c r="R53" s="176"/>
      <c r="S53" s="190">
        <f>M53+P53</f>
        <v>6.7500000000000027</v>
      </c>
      <c r="T53" s="256" t="str">
        <f t="shared" si="15"/>
        <v xml:space="preserve"> </v>
      </c>
      <c r="U53" s="176"/>
      <c r="V53" s="176"/>
      <c r="W53" s="176"/>
      <c r="X53" s="176"/>
      <c r="Y53" s="361"/>
      <c r="Z53" s="294"/>
      <c r="AA53" s="179">
        <f t="shared" si="8"/>
        <v>0</v>
      </c>
      <c r="AB53" s="50"/>
      <c r="AC53" s="193">
        <f t="shared" si="19"/>
        <v>0</v>
      </c>
      <c r="AD53" s="53" t="str">
        <f t="shared" si="9"/>
        <v xml:space="preserve"> </v>
      </c>
      <c r="AE53" s="53"/>
      <c r="AF53" s="253" t="str">
        <f t="shared" si="26"/>
        <v xml:space="preserve"> </v>
      </c>
      <c r="AG53" s="335">
        <f t="shared" si="27"/>
        <v>23.677083333333332</v>
      </c>
    </row>
    <row r="54" spans="1:947" ht="18.600000000000001" customHeight="1" thickBot="1">
      <c r="A54" s="342" t="s">
        <v>21</v>
      </c>
      <c r="B54" s="343">
        <v>31</v>
      </c>
      <c r="C54" s="344">
        <f>+'Calendrier annuel PREVISION'!C34</f>
        <v>0.35416666666666669</v>
      </c>
      <c r="D54" s="344">
        <f>+'Calendrier annuel PREVISION'!D34</f>
        <v>0.52083333333333337</v>
      </c>
      <c r="E54" s="345">
        <f t="shared" si="0"/>
        <v>4</v>
      </c>
      <c r="F54" s="344">
        <f>+'Calendrier annuel PREVISION'!E34</f>
        <v>0.54166666666666663</v>
      </c>
      <c r="G54" s="344">
        <f>+'Calendrier annuel PREVISION'!F34</f>
        <v>0.67708333333333337</v>
      </c>
      <c r="H54" s="345">
        <f t="shared" si="11"/>
        <v>3.2500000000000018</v>
      </c>
      <c r="I54" s="345">
        <f t="shared" si="1"/>
        <v>7.2500000000000018</v>
      </c>
      <c r="J54" s="346"/>
      <c r="K54" s="347">
        <f t="shared" si="22"/>
        <v>0.35416666666666669</v>
      </c>
      <c r="L54" s="347">
        <f t="shared" si="23"/>
        <v>0.52083333333333337</v>
      </c>
      <c r="M54" s="345">
        <f t="shared" si="4"/>
        <v>4</v>
      </c>
      <c r="N54" s="347">
        <f t="shared" si="44"/>
        <v>0.54166666666666663</v>
      </c>
      <c r="O54" s="347">
        <f t="shared" si="44"/>
        <v>0.67708333333333337</v>
      </c>
      <c r="P54" s="345">
        <f t="shared" si="6"/>
        <v>3.2500000000000018</v>
      </c>
      <c r="Q54" s="348"/>
      <c r="R54" s="345"/>
      <c r="S54" s="345">
        <f>M54+P54</f>
        <v>7.2500000000000018</v>
      </c>
      <c r="T54" s="349" t="str">
        <f t="shared" si="15"/>
        <v xml:space="preserve"> </v>
      </c>
      <c r="U54" s="350"/>
      <c r="V54" s="350"/>
      <c r="W54" s="350"/>
      <c r="X54" s="350"/>
      <c r="Y54" s="364"/>
      <c r="Z54" s="358"/>
      <c r="AA54" s="351">
        <f t="shared" si="8"/>
        <v>0</v>
      </c>
      <c r="AB54" s="352"/>
      <c r="AC54" s="353">
        <f t="shared" si="19"/>
        <v>0</v>
      </c>
      <c r="AD54" s="354" t="str">
        <f t="shared" si="9"/>
        <v xml:space="preserve"> </v>
      </c>
      <c r="AE54" s="354"/>
      <c r="AF54" s="538" t="str">
        <f t="shared" si="26"/>
        <v xml:space="preserve"> </v>
      </c>
      <c r="AG54" s="335">
        <f>IF(OR(O54=0,'FEV 24'!K20=0)," ",MOD('FEV 24'!K20-O54,24))</f>
        <v>23.697916666666668</v>
      </c>
    </row>
    <row r="55" spans="1:947">
      <c r="B55" s="40"/>
      <c r="AF55" s="255"/>
    </row>
    <row r="56" spans="1:947" ht="35.25" customHeight="1">
      <c r="G56" s="42" t="s">
        <v>162</v>
      </c>
      <c r="H56" s="42"/>
      <c r="I56" s="251">
        <f>SUM(I20:I26)+SUM(I28:I34)+SUM(I36:I42)+SUM(I44:I50)+SUM(I52:I54)</f>
        <v>154.00000000000003</v>
      </c>
      <c r="P56" s="42" t="s">
        <v>163</v>
      </c>
      <c r="R56" s="42"/>
      <c r="S56" s="251">
        <f>SUM(S20:S26)+SUM(S28:S34)+SUM(S36:S42)+SUM(S44:S50)+SUM(S52:S54)</f>
        <v>168.75000000000003</v>
      </c>
      <c r="T56" s="251">
        <f t="shared" ref="T56:Y56" si="45">SUM(T20:T26)+SUM(T28:T34)+SUM(T36:T42)+SUM(T44:T50)+SUM(T52:T54)</f>
        <v>0</v>
      </c>
      <c r="U56" s="251">
        <f t="shared" si="45"/>
        <v>0</v>
      </c>
      <c r="V56" s="251">
        <f t="shared" si="45"/>
        <v>0</v>
      </c>
      <c r="W56" s="251">
        <f t="shared" si="45"/>
        <v>0</v>
      </c>
      <c r="X56" s="251">
        <f t="shared" si="45"/>
        <v>0</v>
      </c>
      <c r="Y56" s="251">
        <f t="shared" si="45"/>
        <v>0</v>
      </c>
      <c r="Z56" s="42"/>
      <c r="AA56" s="491" t="s">
        <v>33</v>
      </c>
      <c r="AB56" s="492"/>
      <c r="AC56" s="259">
        <f>SUM(AC20:AC26)+SUM(AC28:AC34)+SUM(AC36:AC42)+SUM(AC44:AC50)+SUM(AC52:AC54)</f>
        <v>14.750000000000004</v>
      </c>
      <c r="AD56" s="51">
        <f>SUM(AD20:AD26)+SUM(AD28:AD34)+SUM(AD36:AD42)+SUM(AD44:AD50)+SUM(AD52:AD54)</f>
        <v>0</v>
      </c>
      <c r="AE56" s="51">
        <f t="shared" ref="AE56:AF56" si="46">SUM(AE20:AE26)+SUM(AE28:AE34)+SUM(AE36:AE42)+SUM(AE44:AE50)+SUM(AE52:AE54)</f>
        <v>0</v>
      </c>
      <c r="AF56" s="539">
        <f t="shared" si="46"/>
        <v>0</v>
      </c>
    </row>
    <row r="59" spans="1:947">
      <c r="G59" s="480"/>
      <c r="H59" s="480"/>
      <c r="I59" s="42"/>
      <c r="P59" s="480"/>
      <c r="Q59" s="480"/>
      <c r="R59" s="5"/>
      <c r="S59" s="42"/>
      <c r="T59" s="5"/>
      <c r="U59" s="5"/>
      <c r="V59" s="5"/>
      <c r="W59" s="5"/>
      <c r="X59" s="5"/>
      <c r="Y59" s="5"/>
      <c r="Z59" s="6"/>
      <c r="AA59" s="6"/>
      <c r="AB59" s="6"/>
    </row>
  </sheetData>
  <protectedRanges>
    <protectedRange sqref="Q20:Q54 K20:L54 N20:O54" name="horaires_1"/>
  </protectedRanges>
  <mergeCells count="33">
    <mergeCell ref="H4:I5"/>
    <mergeCell ref="G7:H7"/>
    <mergeCell ref="AD15:AG15"/>
    <mergeCell ref="AE18:AE19"/>
    <mergeCell ref="AD16:AG16"/>
    <mergeCell ref="G8:H8"/>
    <mergeCell ref="G9:H9"/>
    <mergeCell ref="G10:H10"/>
    <mergeCell ref="AD18:AD19"/>
    <mergeCell ref="AG18:AG19"/>
    <mergeCell ref="N14:O16"/>
    <mergeCell ref="P14:S16"/>
    <mergeCell ref="P6:S8"/>
    <mergeCell ref="N11:O13"/>
    <mergeCell ref="P11:S13"/>
    <mergeCell ref="G59:H59"/>
    <mergeCell ref="P59:Q59"/>
    <mergeCell ref="C18:I18"/>
    <mergeCell ref="AA18:AA19"/>
    <mergeCell ref="AC18:AC19"/>
    <mergeCell ref="AB18:AB19"/>
    <mergeCell ref="K18:Y18"/>
    <mergeCell ref="AA56:AB56"/>
    <mergeCell ref="A27:B27"/>
    <mergeCell ref="A35:B35"/>
    <mergeCell ref="A43:B43"/>
    <mergeCell ref="A51:B51"/>
    <mergeCell ref="AF18:AF19"/>
    <mergeCell ref="N1:S2"/>
    <mergeCell ref="N3:O5"/>
    <mergeCell ref="P3:S5"/>
    <mergeCell ref="N6:O8"/>
    <mergeCell ref="N9:S10"/>
  </mergeCells>
  <phoneticPr fontId="19" type="noConversion"/>
  <conditionalFormatting sqref="K20:P54">
    <cfRule type="cellIs" dxfId="42" priority="2" operator="notEqual">
      <formula>C20</formula>
    </cfRule>
  </conditionalFormatting>
  <conditionalFormatting sqref="S20:S54 R27 T27:Y27 R35 T35:Y35 R43 T43:Y43 R51 T51:Y51">
    <cfRule type="cellIs" dxfId="41" priority="1" operator="notEqual">
      <formula>H20</formula>
    </cfRule>
  </conditionalFormatting>
  <printOptions horizontalCentered="1" verticalCentered="1"/>
  <pageMargins left="0.23622047244094491" right="0.23622047244094491" top="0.38520833333333332" bottom="0.74803149606299213" header="0.31496062992125984" footer="0.31496062992125984"/>
  <pageSetup paperSize="9" scale="30" orientation="landscape" r:id="rId1"/>
  <headerFooter>
    <oddHeader xml:space="preserve">&amp;L
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xWindow="691" yWindow="635" count="1">
        <x14:dataValidation type="list" allowBlank="1" showErrorMessage="1" promptTitle="Congés" prompt="Si vous êtes absent pour congé merci de choisir le type de congé posé" xr:uid="{612F3A0C-D04E-409B-B177-DF5955BFFA89}">
          <x14:formula1>
            <xm:f>'Ne pas toucher'!$B$4:$B$13</xm:f>
          </x14:formula1>
          <xm:sqref>AB20:AB26 AB28:AB34 AB36:AB42 AB44:AB50 AB52:AB54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PR57"/>
  <sheetViews>
    <sheetView topLeftCell="F2" zoomScale="70" zoomScaleNormal="70" workbookViewId="0">
      <selection activeCell="AC21" sqref="AC21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3.6640625" style="4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style="4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181</v>
      </c>
      <c r="N1" s="472" t="s">
        <v>209</v>
      </c>
      <c r="O1" s="472"/>
      <c r="P1" s="472"/>
      <c r="Q1" s="472"/>
      <c r="R1" s="472"/>
      <c r="S1" s="472"/>
      <c r="AA1"/>
      <c r="AB1"/>
      <c r="AC1"/>
      <c r="AF1"/>
      <c r="AG1"/>
    </row>
    <row r="2" spans="4:33" ht="14.4">
      <c r="N2" s="472"/>
      <c r="O2" s="472"/>
      <c r="P2" s="472"/>
      <c r="Q2" s="472"/>
      <c r="R2" s="472"/>
      <c r="S2" s="472"/>
      <c r="AA2"/>
      <c r="AB2"/>
      <c r="AC2"/>
      <c r="AF2"/>
      <c r="AG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45323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497" t="s">
        <v>167</v>
      </c>
      <c r="H7" s="498"/>
      <c r="I7" s="305">
        <f>'JANV 24'!I7+'FEV 24'!AC54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4" customHeight="1">
      <c r="D8" s="34"/>
      <c r="E8" s="35"/>
      <c r="G8" s="502" t="s">
        <v>42</v>
      </c>
      <c r="H8" s="503"/>
      <c r="I8" s="212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4" customHeight="1">
      <c r="D9" s="34"/>
      <c r="E9" s="35"/>
      <c r="G9" s="502" t="s">
        <v>43</v>
      </c>
      <c r="H9" s="503"/>
      <c r="I9" s="273">
        <f>+S54</f>
        <v>147.00000000000003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1.6" thickBot="1">
      <c r="G10" s="519" t="s">
        <v>41</v>
      </c>
      <c r="H10" s="520"/>
      <c r="I10" s="306">
        <f ca="1">+'JANV 24'!I10-'FEV 24'!I9</f>
        <v>1147.2691780821917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1110">
      <c r="AF17" s="237">
        <v>0.45833333333333331</v>
      </c>
    </row>
    <row r="18" spans="1:1110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194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1110" ht="55.2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195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1110" ht="18" customHeight="1">
      <c r="A20" s="16" t="s">
        <v>22</v>
      </c>
      <c r="B20" s="13">
        <v>1</v>
      </c>
      <c r="C20" s="14">
        <f>+'Calendrier annuel PREVISION'!J4</f>
        <v>0.375</v>
      </c>
      <c r="D20" s="14">
        <f>+'Calendrier annuel PREVISION'!K4</f>
        <v>0.52083333333333337</v>
      </c>
      <c r="E20" s="8">
        <f t="shared" ref="E20:E52" si="0">(D20-C20)*24</f>
        <v>3.5000000000000009</v>
      </c>
      <c r="F20" s="14">
        <f>+'Calendrier annuel PREVISION'!L4</f>
        <v>0.54166666666666663</v>
      </c>
      <c r="G20" s="14">
        <f>+'Calendrier annuel PREVISION'!M4</f>
        <v>0.6875</v>
      </c>
      <c r="H20" s="8">
        <f t="shared" ref="H20" si="1">(G20-F20)*24</f>
        <v>3.5000000000000009</v>
      </c>
      <c r="I20" s="8">
        <f>E20+H20</f>
        <v>7.0000000000000018</v>
      </c>
      <c r="J20" s="196"/>
      <c r="K20" s="2">
        <f t="shared" ref="K20:L27" si="2">C20</f>
        <v>0.375</v>
      </c>
      <c r="L20" s="2">
        <f t="shared" si="2"/>
        <v>0.52083333333333337</v>
      </c>
      <c r="M20" s="8">
        <f t="shared" ref="M20:M26" si="3">(L20-K20)*24</f>
        <v>3.5000000000000009</v>
      </c>
      <c r="N20" s="2">
        <f t="shared" ref="N20:O27" si="4">F20</f>
        <v>0.54166666666666663</v>
      </c>
      <c r="O20" s="2">
        <f t="shared" si="4"/>
        <v>0.6875</v>
      </c>
      <c r="P20" s="8">
        <f t="shared" ref="P20:P27" si="5">(O20-N20)*24</f>
        <v>3.5000000000000009</v>
      </c>
      <c r="Q20" s="3"/>
      <c r="R20" s="58"/>
      <c r="S20" s="8">
        <f t="shared" ref="S20:S25" si="6">M20+P20</f>
        <v>7.0000000000000018</v>
      </c>
      <c r="T20" s="250" t="str">
        <f>IF(AB20="AT/AM",I20," ")</f>
        <v xml:space="preserve"> </v>
      </c>
      <c r="U20" s="58"/>
      <c r="V20" s="58"/>
      <c r="W20" s="58"/>
      <c r="X20" s="58"/>
      <c r="Y20" s="58"/>
      <c r="Z20" s="9"/>
      <c r="AA20" s="10">
        <f t="shared" ref="AA20:AA52" si="7">S20-I20</f>
        <v>0</v>
      </c>
      <c r="AB20" s="50"/>
      <c r="AC20" s="11">
        <f>IF(AB20="",AA20,0)</f>
        <v>0</v>
      </c>
      <c r="AD20" s="52" t="str">
        <f t="shared" ref="AD20:AD52" si="8">IF(AB20="Férié",S20," ")</f>
        <v xml:space="preserve"> </v>
      </c>
      <c r="AE20" s="52"/>
      <c r="AF20" s="236" t="str">
        <f>IF(AG20&gt;11," ",$AF$17-AG20)</f>
        <v xml:space="preserve"> </v>
      </c>
      <c r="AG20" s="220">
        <f>IF(OR(O20=0,K21=0)," ",MOD(K21-O20,24))</f>
        <v>23.6875</v>
      </c>
    </row>
    <row r="21" spans="1:1110" ht="18" customHeight="1">
      <c r="A21" s="18" t="s">
        <v>23</v>
      </c>
      <c r="B21" s="17">
        <v>2</v>
      </c>
      <c r="C21" s="14">
        <f>+'Calendrier annuel PREVISION'!J5</f>
        <v>0.375</v>
      </c>
      <c r="D21" s="14">
        <f>+'Calendrier annuel PREVISION'!K5</f>
        <v>0.52083333333333337</v>
      </c>
      <c r="E21" s="8">
        <f t="shared" si="0"/>
        <v>3.5000000000000009</v>
      </c>
      <c r="F21" s="14">
        <f>+'Calendrier annuel PREVISION'!L5</f>
        <v>0.54166666666666663</v>
      </c>
      <c r="G21" s="14">
        <f>+'Calendrier annuel PREVISION'!M5</f>
        <v>0.67708333333333337</v>
      </c>
      <c r="H21" s="8">
        <f t="shared" ref="H21:H52" si="9">(G21-F21)*24</f>
        <v>3.2500000000000018</v>
      </c>
      <c r="I21" s="8">
        <f t="shared" ref="I21:I52" si="10">E21+H21</f>
        <v>6.7500000000000027</v>
      </c>
      <c r="J21" s="196"/>
      <c r="K21" s="2">
        <f t="shared" si="2"/>
        <v>0.375</v>
      </c>
      <c r="L21" s="2">
        <f t="shared" si="2"/>
        <v>0.52083333333333337</v>
      </c>
      <c r="M21" s="8">
        <f t="shared" si="3"/>
        <v>3.5000000000000009</v>
      </c>
      <c r="N21" s="2">
        <f t="shared" si="4"/>
        <v>0.54166666666666663</v>
      </c>
      <c r="O21" s="2">
        <f t="shared" si="4"/>
        <v>0.67708333333333337</v>
      </c>
      <c r="P21" s="8">
        <f t="shared" si="5"/>
        <v>3.2500000000000018</v>
      </c>
      <c r="Q21" s="3"/>
      <c r="R21" s="58"/>
      <c r="S21" s="8">
        <f t="shared" si="6"/>
        <v>6.7500000000000027</v>
      </c>
      <c r="T21" s="250" t="str">
        <f t="shared" ref="T21:T23" si="11">IF(AB21="AT/AM",I21," ")</f>
        <v xml:space="preserve"> </v>
      </c>
      <c r="U21" s="58"/>
      <c r="V21" s="58"/>
      <c r="W21" s="58"/>
      <c r="X21" s="58"/>
      <c r="Y21" s="58"/>
      <c r="Z21" s="9"/>
      <c r="AA21" s="10">
        <f t="shared" si="7"/>
        <v>0</v>
      </c>
      <c r="AB21" s="50"/>
      <c r="AC21" s="11">
        <f t="shared" ref="AC21:AC52" si="12">IF(AB21="",AA21,0)</f>
        <v>0</v>
      </c>
      <c r="AD21" s="52" t="str">
        <f t="shared" si="8"/>
        <v xml:space="preserve"> </v>
      </c>
      <c r="AE21" s="52"/>
      <c r="AF21" s="236" t="str">
        <f t="shared" ref="AF21:AF51" si="13">IF(AG21&gt;11," ",$AF$17-AG21)</f>
        <v xml:space="preserve"> </v>
      </c>
      <c r="AG21" s="220" t="str">
        <f t="shared" ref="AG21:AG50" si="14">IF(OR(O21=0,K22=0)," ",MOD(K22-O21,24))</f>
        <v xml:space="preserve"> </v>
      </c>
    </row>
    <row r="22" spans="1:1110" ht="18" customHeight="1">
      <c r="A22" s="19" t="s">
        <v>24</v>
      </c>
      <c r="B22" s="21">
        <v>3</v>
      </c>
      <c r="C22" s="14">
        <f>+'Calendrier annuel PREVISION'!J6</f>
        <v>0</v>
      </c>
      <c r="D22" s="14">
        <f>+'Calendrier annuel PREVISION'!K6</f>
        <v>0</v>
      </c>
      <c r="E22" s="8">
        <f t="shared" si="0"/>
        <v>0</v>
      </c>
      <c r="F22" s="14">
        <f>+'Calendrier annuel PREVISION'!L6</f>
        <v>0</v>
      </c>
      <c r="G22" s="14">
        <f>+'Calendrier annuel PREVISION'!M6</f>
        <v>0</v>
      </c>
      <c r="H22" s="8">
        <f t="shared" si="9"/>
        <v>0</v>
      </c>
      <c r="I22" s="8">
        <f t="shared" si="10"/>
        <v>0</v>
      </c>
      <c r="J22" s="196"/>
      <c r="K22" s="2">
        <f t="shared" si="2"/>
        <v>0</v>
      </c>
      <c r="L22" s="2">
        <f t="shared" si="2"/>
        <v>0</v>
      </c>
      <c r="M22" s="8">
        <f t="shared" si="3"/>
        <v>0</v>
      </c>
      <c r="N22" s="2">
        <f t="shared" si="4"/>
        <v>0</v>
      </c>
      <c r="O22" s="2">
        <f t="shared" si="4"/>
        <v>0</v>
      </c>
      <c r="P22" s="8">
        <f t="shared" si="5"/>
        <v>0</v>
      </c>
      <c r="Q22" s="3"/>
      <c r="R22" s="58"/>
      <c r="S22" s="8">
        <f t="shared" si="6"/>
        <v>0</v>
      </c>
      <c r="T22" s="250" t="str">
        <f t="shared" si="11"/>
        <v xml:space="preserve"> </v>
      </c>
      <c r="U22" s="58"/>
      <c r="V22" s="58"/>
      <c r="W22" s="58"/>
      <c r="X22" s="58"/>
      <c r="Y22" s="58"/>
      <c r="Z22" s="9"/>
      <c r="AA22" s="10">
        <f t="shared" si="7"/>
        <v>0</v>
      </c>
      <c r="AB22" s="50"/>
      <c r="AC22" s="11">
        <f t="shared" si="12"/>
        <v>0</v>
      </c>
      <c r="AD22" s="52" t="str">
        <f t="shared" si="8"/>
        <v xml:space="preserve"> </v>
      </c>
      <c r="AE22" s="52"/>
      <c r="AF22" s="236" t="str">
        <f t="shared" si="13"/>
        <v xml:space="preserve"> </v>
      </c>
      <c r="AG22" s="220" t="str">
        <f t="shared" si="14"/>
        <v xml:space="preserve"> </v>
      </c>
    </row>
    <row r="23" spans="1:1110" ht="18" customHeight="1">
      <c r="A23" s="19" t="s">
        <v>18</v>
      </c>
      <c r="B23" s="21">
        <v>4</v>
      </c>
      <c r="C23" s="14">
        <f>+'Calendrier annuel PREVISION'!J7</f>
        <v>0</v>
      </c>
      <c r="D23" s="14">
        <f>+'Calendrier annuel PREVISION'!K7</f>
        <v>0</v>
      </c>
      <c r="E23" s="8">
        <f t="shared" si="0"/>
        <v>0</v>
      </c>
      <c r="F23" s="14">
        <f>+'Calendrier annuel PREVISION'!L7</f>
        <v>0</v>
      </c>
      <c r="G23" s="14">
        <f>+'Calendrier annuel PREVISION'!M7</f>
        <v>0</v>
      </c>
      <c r="H23" s="8">
        <f t="shared" si="9"/>
        <v>0</v>
      </c>
      <c r="I23" s="8">
        <f t="shared" si="10"/>
        <v>0</v>
      </c>
      <c r="J23" s="196"/>
      <c r="K23" s="2">
        <f t="shared" si="2"/>
        <v>0</v>
      </c>
      <c r="L23" s="2">
        <f t="shared" si="2"/>
        <v>0</v>
      </c>
      <c r="M23" s="8">
        <f t="shared" si="3"/>
        <v>0</v>
      </c>
      <c r="N23" s="2">
        <f t="shared" si="4"/>
        <v>0</v>
      </c>
      <c r="O23" s="2">
        <f t="shared" si="4"/>
        <v>0</v>
      </c>
      <c r="P23" s="8">
        <f t="shared" si="5"/>
        <v>0</v>
      </c>
      <c r="Q23" s="3"/>
      <c r="R23" s="58"/>
      <c r="S23" s="8">
        <f>M23+P23</f>
        <v>0</v>
      </c>
      <c r="T23" s="250" t="str">
        <f t="shared" si="11"/>
        <v xml:space="preserve"> </v>
      </c>
      <c r="U23" s="58"/>
      <c r="V23" s="58"/>
      <c r="W23" s="58"/>
      <c r="X23" s="58"/>
      <c r="Y23" s="58"/>
      <c r="Z23" s="9"/>
      <c r="AA23" s="10">
        <f t="shared" si="7"/>
        <v>0</v>
      </c>
      <c r="AB23" s="50"/>
      <c r="AC23" s="11">
        <f t="shared" si="12"/>
        <v>0</v>
      </c>
      <c r="AD23" s="52" t="str">
        <f t="shared" si="8"/>
        <v xml:space="preserve"> </v>
      </c>
      <c r="AE23" s="52"/>
      <c r="AF23" s="236" t="str">
        <f t="shared" si="13"/>
        <v xml:space="preserve"> </v>
      </c>
      <c r="AG23" s="220" t="str">
        <f>IF(OR(O23=0,K25=0)," ",MOD(K25-O23,24))</f>
        <v xml:space="preserve"> </v>
      </c>
    </row>
    <row r="24" spans="1:1110" s="246" customFormat="1" ht="18" customHeight="1">
      <c r="A24" s="525" t="s">
        <v>191</v>
      </c>
      <c r="B24" s="478"/>
      <c r="C24" s="238"/>
      <c r="D24" s="238"/>
      <c r="E24" s="239"/>
      <c r="F24" s="238"/>
      <c r="G24" s="238"/>
      <c r="H24" s="239"/>
      <c r="I24" s="239">
        <f>SUM(I20:I23)</f>
        <v>13.750000000000004</v>
      </c>
      <c r="J24" s="239"/>
      <c r="K24" s="239"/>
      <c r="L24" s="239"/>
      <c r="M24" s="239">
        <f t="shared" ref="M24:Y24" si="15">SUM(M20:M23)</f>
        <v>7.0000000000000018</v>
      </c>
      <c r="N24" s="239"/>
      <c r="O24" s="239"/>
      <c r="P24" s="239">
        <f t="shared" si="15"/>
        <v>6.7500000000000027</v>
      </c>
      <c r="Q24" s="239"/>
      <c r="R24" s="239">
        <f>SUM(R20:R23)</f>
        <v>0</v>
      </c>
      <c r="S24" s="276">
        <f>SUM(S20:S23)+SUM('JANV 24'!T52:T54)</f>
        <v>13.750000000000004</v>
      </c>
      <c r="T24" s="276">
        <f>SUM(T20:T23)+'JANV 24'!R52+'JANV 24'!R53+'JANV 24'!R54</f>
        <v>0</v>
      </c>
      <c r="U24" s="239">
        <f>SUM(U20:U23)</f>
        <v>0</v>
      </c>
      <c r="V24" s="239">
        <f t="shared" si="15"/>
        <v>0</v>
      </c>
      <c r="W24" s="239">
        <f t="shared" si="15"/>
        <v>0</v>
      </c>
      <c r="X24" s="239">
        <f t="shared" si="15"/>
        <v>0</v>
      </c>
      <c r="Y24" s="239">
        <f t="shared" si="15"/>
        <v>0</v>
      </c>
      <c r="Z24" s="9"/>
      <c r="AA24" s="243">
        <f>S24-I24</f>
        <v>0</v>
      </c>
      <c r="AB24" s="244"/>
      <c r="AC24" s="245">
        <f t="shared" si="12"/>
        <v>0</v>
      </c>
      <c r="AD24" s="246" t="str">
        <f t="shared" si="8"/>
        <v xml:space="preserve"> </v>
      </c>
      <c r="AF24" s="247"/>
      <c r="AG24" s="248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 s="277"/>
    </row>
    <row r="25" spans="1:1110" ht="18" customHeight="1">
      <c r="A25" s="12" t="s">
        <v>19</v>
      </c>
      <c r="B25" s="17">
        <v>5</v>
      </c>
      <c r="C25" s="14">
        <f>+'Calendrier annuel PREVISION'!J8</f>
        <v>0.375</v>
      </c>
      <c r="D25" s="14">
        <f>+'Calendrier annuel PREVISION'!K8</f>
        <v>0.52083333333333337</v>
      </c>
      <c r="E25" s="8">
        <f t="shared" si="0"/>
        <v>3.5000000000000009</v>
      </c>
      <c r="F25" s="14">
        <f>+'Calendrier annuel PREVISION'!L8</f>
        <v>0.54166666666666663</v>
      </c>
      <c r="G25" s="14">
        <f>+'Calendrier annuel PREVISION'!M8</f>
        <v>0.69791666666666663</v>
      </c>
      <c r="H25" s="8">
        <f t="shared" si="9"/>
        <v>3.75</v>
      </c>
      <c r="I25" s="8">
        <f t="shared" si="10"/>
        <v>7.2500000000000009</v>
      </c>
      <c r="J25" s="196"/>
      <c r="K25" s="2">
        <f t="shared" si="2"/>
        <v>0.375</v>
      </c>
      <c r="L25" s="2">
        <f t="shared" si="2"/>
        <v>0.52083333333333337</v>
      </c>
      <c r="M25" s="8">
        <f t="shared" si="3"/>
        <v>3.5000000000000009</v>
      </c>
      <c r="N25" s="2">
        <f t="shared" si="4"/>
        <v>0.54166666666666663</v>
      </c>
      <c r="O25" s="2">
        <f t="shared" si="4"/>
        <v>0.69791666666666663</v>
      </c>
      <c r="P25" s="8">
        <f t="shared" si="5"/>
        <v>3.75</v>
      </c>
      <c r="Q25" s="3"/>
      <c r="R25" s="58"/>
      <c r="S25" s="8">
        <f t="shared" si="6"/>
        <v>7.2500000000000009</v>
      </c>
      <c r="T25" s="250" t="str">
        <f>IF(AB25="AT/AM",I25," ")</f>
        <v xml:space="preserve"> </v>
      </c>
      <c r="U25" s="58"/>
      <c r="V25" s="58"/>
      <c r="W25" s="58"/>
      <c r="X25" s="58"/>
      <c r="Y25" s="58"/>
      <c r="Z25" s="9"/>
      <c r="AA25" s="10">
        <f t="shared" si="7"/>
        <v>0</v>
      </c>
      <c r="AB25" s="50"/>
      <c r="AC25" s="11">
        <f t="shared" si="12"/>
        <v>0</v>
      </c>
      <c r="AD25" s="52" t="str">
        <f t="shared" si="8"/>
        <v xml:space="preserve"> </v>
      </c>
      <c r="AE25" s="52"/>
      <c r="AF25" s="236" t="str">
        <f t="shared" si="13"/>
        <v xml:space="preserve"> </v>
      </c>
      <c r="AG25" s="220">
        <f>IF(OR(O25=0,K26=0)," ",MOD(K26-O25,24))</f>
        <v>23.677083333333332</v>
      </c>
    </row>
    <row r="26" spans="1:1110" ht="18" customHeight="1">
      <c r="A26" s="16" t="s">
        <v>20</v>
      </c>
      <c r="B26" s="13">
        <v>6</v>
      </c>
      <c r="C26" s="14">
        <f>+'Calendrier annuel PREVISION'!J9</f>
        <v>0.375</v>
      </c>
      <c r="D26" s="14">
        <f>+'Calendrier annuel PREVISION'!K9</f>
        <v>0.52083333333333337</v>
      </c>
      <c r="E26" s="8">
        <f t="shared" si="0"/>
        <v>3.5000000000000009</v>
      </c>
      <c r="F26" s="14">
        <f>+'Calendrier annuel PREVISION'!L9</f>
        <v>0.54166666666666663</v>
      </c>
      <c r="G26" s="14">
        <f>+'Calendrier annuel PREVISION'!M9</f>
        <v>0.67708333333333337</v>
      </c>
      <c r="H26" s="8">
        <f t="shared" si="9"/>
        <v>3.2500000000000018</v>
      </c>
      <c r="I26" s="8">
        <f t="shared" si="10"/>
        <v>6.7500000000000027</v>
      </c>
      <c r="J26" s="196"/>
      <c r="K26" s="2">
        <f t="shared" si="2"/>
        <v>0.375</v>
      </c>
      <c r="L26" s="2">
        <f t="shared" si="2"/>
        <v>0.52083333333333337</v>
      </c>
      <c r="M26" s="8">
        <f t="shared" si="3"/>
        <v>3.5000000000000009</v>
      </c>
      <c r="N26" s="2">
        <f t="shared" si="4"/>
        <v>0.54166666666666663</v>
      </c>
      <c r="O26" s="2">
        <f t="shared" si="4"/>
        <v>0.67708333333333337</v>
      </c>
      <c r="P26" s="8">
        <f t="shared" si="5"/>
        <v>3.2500000000000018</v>
      </c>
      <c r="Q26" s="3"/>
      <c r="R26" s="58"/>
      <c r="S26" s="8">
        <f t="shared" ref="S26:S31" si="16">M26+P26</f>
        <v>6.7500000000000027</v>
      </c>
      <c r="T26" s="250" t="str">
        <f t="shared" ref="T26:T52" si="17">IF(AB26="AT/AM",I26," ")</f>
        <v xml:space="preserve"> </v>
      </c>
      <c r="U26" s="58"/>
      <c r="V26" s="58"/>
      <c r="W26" s="58"/>
      <c r="X26" s="58"/>
      <c r="Y26" s="58"/>
      <c r="Z26" s="9"/>
      <c r="AA26" s="10">
        <f t="shared" si="7"/>
        <v>0</v>
      </c>
      <c r="AB26" s="50"/>
      <c r="AC26" s="11">
        <f t="shared" si="12"/>
        <v>0</v>
      </c>
      <c r="AD26" s="52" t="str">
        <f t="shared" si="8"/>
        <v xml:space="preserve"> </v>
      </c>
      <c r="AE26" s="52"/>
      <c r="AF26" s="236" t="str">
        <f t="shared" si="13"/>
        <v xml:space="preserve"> </v>
      </c>
      <c r="AG26" s="220">
        <f>IF(OR(O26=0,K27=0)," ",MOD(K27-O26,24))</f>
        <v>23.677083333333332</v>
      </c>
    </row>
    <row r="27" spans="1:1110" ht="18" customHeight="1">
      <c r="A27" s="16" t="s">
        <v>21</v>
      </c>
      <c r="B27" s="13">
        <v>7</v>
      </c>
      <c r="C27" s="14">
        <f>+'Calendrier annuel PREVISION'!J10</f>
        <v>0.35416666666666669</v>
      </c>
      <c r="D27" s="14">
        <f>+'Calendrier annuel PREVISION'!K10</f>
        <v>0.52083333333333337</v>
      </c>
      <c r="E27" s="8">
        <f t="shared" si="0"/>
        <v>4</v>
      </c>
      <c r="F27" s="14">
        <f>+'Calendrier annuel PREVISION'!L10</f>
        <v>0.54166666666666663</v>
      </c>
      <c r="G27" s="14">
        <f>+'Calendrier annuel PREVISION'!M10</f>
        <v>0.67708333333333337</v>
      </c>
      <c r="H27" s="8">
        <f t="shared" si="9"/>
        <v>3.2500000000000018</v>
      </c>
      <c r="I27" s="8">
        <f t="shared" si="10"/>
        <v>7.2500000000000018</v>
      </c>
      <c r="J27" s="196"/>
      <c r="K27" s="189">
        <f t="shared" si="2"/>
        <v>0.35416666666666669</v>
      </c>
      <c r="L27" s="189">
        <f t="shared" si="2"/>
        <v>0.52083333333333337</v>
      </c>
      <c r="M27" s="190">
        <f>(L27-K27)*24</f>
        <v>4</v>
      </c>
      <c r="N27" s="189">
        <f t="shared" si="4"/>
        <v>0.54166666666666663</v>
      </c>
      <c r="O27" s="189">
        <f t="shared" si="4"/>
        <v>0.67708333333333337</v>
      </c>
      <c r="P27" s="190">
        <f t="shared" si="5"/>
        <v>3.2500000000000018</v>
      </c>
      <c r="Q27" s="175"/>
      <c r="R27" s="58"/>
      <c r="S27" s="8">
        <f t="shared" si="16"/>
        <v>7.2500000000000018</v>
      </c>
      <c r="T27" s="250" t="str">
        <f t="shared" si="17"/>
        <v xml:space="preserve"> </v>
      </c>
      <c r="U27" s="58"/>
      <c r="V27" s="58"/>
      <c r="W27" s="58"/>
      <c r="X27" s="58"/>
      <c r="Y27" s="58"/>
      <c r="Z27" s="9"/>
      <c r="AA27" s="179">
        <f t="shared" si="7"/>
        <v>0</v>
      </c>
      <c r="AB27" s="192"/>
      <c r="AC27" s="193">
        <f t="shared" si="12"/>
        <v>0</v>
      </c>
      <c r="AD27" s="53" t="str">
        <f t="shared" si="8"/>
        <v xml:space="preserve"> </v>
      </c>
      <c r="AE27" s="53"/>
      <c r="AF27" s="236" t="str">
        <f t="shared" si="13"/>
        <v xml:space="preserve"> </v>
      </c>
      <c r="AG27" s="220">
        <f>IF(OR(O27=0,K29=0)," ",MOD(K29-O27,24))</f>
        <v>23.697916666666668</v>
      </c>
    </row>
    <row r="28" spans="1:1110" ht="18" customHeight="1">
      <c r="A28" s="16" t="s">
        <v>22</v>
      </c>
      <c r="B28" s="17">
        <v>8</v>
      </c>
      <c r="C28" s="14">
        <f>+'Calendrier annuel PREVISION'!J11</f>
        <v>0.375</v>
      </c>
      <c r="D28" s="14">
        <f>+'Calendrier annuel PREVISION'!K11</f>
        <v>0.52083333333333337</v>
      </c>
      <c r="E28" s="8">
        <f t="shared" si="0"/>
        <v>3.5000000000000009</v>
      </c>
      <c r="F28" s="14">
        <f>+'Calendrier annuel PREVISION'!L11</f>
        <v>0.54166666666666663</v>
      </c>
      <c r="G28" s="14">
        <f>+'Calendrier annuel PREVISION'!M11</f>
        <v>0.6875</v>
      </c>
      <c r="H28" s="8">
        <f t="shared" si="9"/>
        <v>3.5000000000000009</v>
      </c>
      <c r="I28" s="8">
        <f t="shared" si="10"/>
        <v>7.0000000000000018</v>
      </c>
      <c r="J28" s="58"/>
      <c r="K28" s="189">
        <f t="shared" ref="K28:K52" si="18">C28</f>
        <v>0.375</v>
      </c>
      <c r="L28" s="189">
        <f t="shared" ref="L28:L52" si="19">D28</f>
        <v>0.52083333333333337</v>
      </c>
      <c r="M28" s="190">
        <f t="shared" ref="M28:M52" si="20">(L28-K28)*24</f>
        <v>3.5000000000000009</v>
      </c>
      <c r="N28" s="189">
        <f t="shared" ref="N28:N52" si="21">F28</f>
        <v>0.54166666666666663</v>
      </c>
      <c r="O28" s="189">
        <f t="shared" ref="O28:O52" si="22">G28</f>
        <v>0.6875</v>
      </c>
      <c r="P28" s="190">
        <f t="shared" ref="P28:P52" si="23">(O28-N28)*24</f>
        <v>3.5000000000000009</v>
      </c>
      <c r="Q28" s="177"/>
      <c r="R28" s="58"/>
      <c r="S28" s="8">
        <f t="shared" si="16"/>
        <v>7.0000000000000018</v>
      </c>
      <c r="T28" s="250" t="str">
        <f t="shared" si="17"/>
        <v xml:space="preserve"> </v>
      </c>
      <c r="U28" s="58"/>
      <c r="V28" s="58"/>
      <c r="W28" s="58"/>
      <c r="X28" s="58"/>
      <c r="Y28" s="58"/>
      <c r="Z28" s="9"/>
      <c r="AA28" s="10">
        <f t="shared" si="7"/>
        <v>0</v>
      </c>
      <c r="AB28" s="50"/>
      <c r="AC28" s="11">
        <f t="shared" si="12"/>
        <v>0</v>
      </c>
      <c r="AD28" s="52" t="str">
        <f t="shared" si="8"/>
        <v xml:space="preserve"> </v>
      </c>
      <c r="AE28" s="52"/>
      <c r="AF28" s="236"/>
      <c r="AG28" s="220"/>
    </row>
    <row r="29" spans="1:1110" ht="18" customHeight="1">
      <c r="A29" s="18" t="s">
        <v>23</v>
      </c>
      <c r="B29" s="13">
        <v>9</v>
      </c>
      <c r="C29" s="14">
        <f>+'Calendrier annuel PREVISION'!J12</f>
        <v>0.375</v>
      </c>
      <c r="D29" s="14">
        <f>+'Calendrier annuel PREVISION'!K12</f>
        <v>0.52083333333333337</v>
      </c>
      <c r="E29" s="8">
        <f t="shared" si="0"/>
        <v>3.5000000000000009</v>
      </c>
      <c r="F29" s="14">
        <f>+'Calendrier annuel PREVISION'!L12</f>
        <v>0.54166666666666663</v>
      </c>
      <c r="G29" s="14">
        <f>+'Calendrier annuel PREVISION'!M12</f>
        <v>0.67708333333333337</v>
      </c>
      <c r="H29" s="8">
        <f t="shared" si="9"/>
        <v>3.2500000000000018</v>
      </c>
      <c r="I29" s="8">
        <f t="shared" si="10"/>
        <v>6.7500000000000027</v>
      </c>
      <c r="J29" s="196"/>
      <c r="K29" s="189">
        <f t="shared" si="18"/>
        <v>0.375</v>
      </c>
      <c r="L29" s="189">
        <f t="shared" si="19"/>
        <v>0.52083333333333337</v>
      </c>
      <c r="M29" s="190">
        <f t="shared" si="20"/>
        <v>3.5000000000000009</v>
      </c>
      <c r="N29" s="189">
        <f t="shared" si="21"/>
        <v>0.54166666666666663</v>
      </c>
      <c r="O29" s="189">
        <f t="shared" si="22"/>
        <v>0.67708333333333337</v>
      </c>
      <c r="P29" s="190">
        <f t="shared" si="23"/>
        <v>3.2500000000000018</v>
      </c>
      <c r="Q29" s="229"/>
      <c r="R29" s="58"/>
      <c r="S29" s="8">
        <f t="shared" si="16"/>
        <v>6.7500000000000027</v>
      </c>
      <c r="T29" s="250" t="str">
        <f t="shared" si="17"/>
        <v xml:space="preserve"> </v>
      </c>
      <c r="U29" s="58"/>
      <c r="V29" s="58"/>
      <c r="W29" s="58"/>
      <c r="X29" s="58"/>
      <c r="Y29" s="58"/>
      <c r="Z29" s="9"/>
      <c r="AA29" s="232">
        <f t="shared" si="7"/>
        <v>0</v>
      </c>
      <c r="AB29" s="233"/>
      <c r="AC29" s="234">
        <f t="shared" si="12"/>
        <v>0</v>
      </c>
      <c r="AD29" s="235" t="str">
        <f t="shared" si="8"/>
        <v xml:space="preserve"> </v>
      </c>
      <c r="AE29" s="235"/>
      <c r="AF29" s="236" t="str">
        <f t="shared" si="13"/>
        <v xml:space="preserve"> </v>
      </c>
      <c r="AG29" s="220" t="str">
        <f>IF(OR(O29=0,K30=0)," ",MOD(K30-O29,24))</f>
        <v xml:space="preserve"> </v>
      </c>
    </row>
    <row r="30" spans="1:1110" ht="18" customHeight="1">
      <c r="A30" s="19" t="s">
        <v>24</v>
      </c>
      <c r="B30" s="21">
        <v>10</v>
      </c>
      <c r="C30" s="14">
        <f>+'Calendrier annuel PREVISION'!J13</f>
        <v>0</v>
      </c>
      <c r="D30" s="14">
        <f>+'Calendrier annuel PREVISION'!K13</f>
        <v>0</v>
      </c>
      <c r="E30" s="8">
        <f t="shared" si="0"/>
        <v>0</v>
      </c>
      <c r="F30" s="14">
        <f>+'Calendrier annuel PREVISION'!L13</f>
        <v>0</v>
      </c>
      <c r="G30" s="14">
        <f>+'Calendrier annuel PREVISION'!M13</f>
        <v>0</v>
      </c>
      <c r="H30" s="8">
        <f t="shared" si="9"/>
        <v>0</v>
      </c>
      <c r="I30" s="8">
        <f t="shared" si="10"/>
        <v>0</v>
      </c>
      <c r="J30" s="196"/>
      <c r="K30" s="189">
        <f t="shared" si="18"/>
        <v>0</v>
      </c>
      <c r="L30" s="189">
        <f t="shared" si="19"/>
        <v>0</v>
      </c>
      <c r="M30" s="190">
        <f t="shared" si="20"/>
        <v>0</v>
      </c>
      <c r="N30" s="189">
        <f t="shared" si="21"/>
        <v>0</v>
      </c>
      <c r="O30" s="189">
        <f t="shared" si="22"/>
        <v>0</v>
      </c>
      <c r="P30" s="190">
        <f t="shared" si="23"/>
        <v>0</v>
      </c>
      <c r="Q30" s="3"/>
      <c r="R30" s="58"/>
      <c r="S30" s="8">
        <f t="shared" si="16"/>
        <v>0</v>
      </c>
      <c r="T30" s="250" t="str">
        <f t="shared" si="17"/>
        <v xml:space="preserve"> </v>
      </c>
      <c r="U30" s="58"/>
      <c r="V30" s="58"/>
      <c r="W30" s="58"/>
      <c r="X30" s="58"/>
      <c r="Y30" s="58"/>
      <c r="Z30" s="9"/>
      <c r="AA30" s="10">
        <f t="shared" si="7"/>
        <v>0</v>
      </c>
      <c r="AB30" s="50"/>
      <c r="AC30" s="11">
        <f t="shared" si="12"/>
        <v>0</v>
      </c>
      <c r="AD30" s="52" t="str">
        <f t="shared" si="8"/>
        <v xml:space="preserve"> </v>
      </c>
      <c r="AE30" s="52"/>
      <c r="AF30" s="236" t="str">
        <f t="shared" si="13"/>
        <v xml:space="preserve"> </v>
      </c>
      <c r="AG30" s="220" t="str">
        <f>IF(OR(O30=0,K31=0)," ",MOD(K31-O30,24))</f>
        <v xml:space="preserve"> </v>
      </c>
    </row>
    <row r="31" spans="1:1110" ht="18" customHeight="1">
      <c r="A31" s="19" t="s">
        <v>18</v>
      </c>
      <c r="B31" s="20">
        <v>11</v>
      </c>
      <c r="C31" s="14">
        <f>+'Calendrier annuel PREVISION'!J14</f>
        <v>0</v>
      </c>
      <c r="D31" s="14">
        <f>+'Calendrier annuel PREVISION'!K14</f>
        <v>0</v>
      </c>
      <c r="E31" s="8">
        <f t="shared" si="0"/>
        <v>0</v>
      </c>
      <c r="F31" s="14">
        <f>+'Calendrier annuel PREVISION'!L14</f>
        <v>0</v>
      </c>
      <c r="G31" s="14">
        <f>+'Calendrier annuel PREVISION'!M14</f>
        <v>0</v>
      </c>
      <c r="H31" s="8">
        <f t="shared" si="9"/>
        <v>0</v>
      </c>
      <c r="I31" s="8">
        <f t="shared" si="10"/>
        <v>0</v>
      </c>
      <c r="J31" s="196"/>
      <c r="K31" s="189">
        <f t="shared" si="18"/>
        <v>0</v>
      </c>
      <c r="L31" s="189">
        <f t="shared" si="19"/>
        <v>0</v>
      </c>
      <c r="M31" s="190">
        <f t="shared" si="20"/>
        <v>0</v>
      </c>
      <c r="N31" s="189">
        <f t="shared" si="21"/>
        <v>0</v>
      </c>
      <c r="O31" s="189">
        <f t="shared" si="22"/>
        <v>0</v>
      </c>
      <c r="P31" s="190">
        <f t="shared" si="23"/>
        <v>0</v>
      </c>
      <c r="Q31" s="3"/>
      <c r="R31" s="58"/>
      <c r="S31" s="8">
        <f t="shared" si="16"/>
        <v>0</v>
      </c>
      <c r="T31" s="250" t="str">
        <f t="shared" si="17"/>
        <v xml:space="preserve"> </v>
      </c>
      <c r="U31" s="58"/>
      <c r="V31" s="58"/>
      <c r="W31" s="58"/>
      <c r="X31" s="58"/>
      <c r="Y31" s="58"/>
      <c r="Z31" s="9"/>
      <c r="AA31" s="10">
        <f t="shared" si="7"/>
        <v>0</v>
      </c>
      <c r="AB31" s="50"/>
      <c r="AC31" s="11">
        <f t="shared" si="12"/>
        <v>0</v>
      </c>
      <c r="AD31" s="52" t="str">
        <f t="shared" si="8"/>
        <v xml:space="preserve"> </v>
      </c>
      <c r="AE31" s="52"/>
      <c r="AF31" s="236" t="str">
        <f t="shared" si="13"/>
        <v xml:space="preserve"> </v>
      </c>
      <c r="AG31" s="220" t="str">
        <f>IF(OR(O31=0,K33=0)," ",MOD(K33-O31,24))</f>
        <v xml:space="preserve"> </v>
      </c>
    </row>
    <row r="32" spans="1:1110" s="246" customFormat="1" ht="18" customHeight="1">
      <c r="A32" s="525" t="s">
        <v>191</v>
      </c>
      <c r="B32" s="478"/>
      <c r="C32" s="238"/>
      <c r="D32" s="238"/>
      <c r="E32" s="239"/>
      <c r="F32" s="238"/>
      <c r="G32" s="238"/>
      <c r="H32" s="239"/>
      <c r="I32" s="239">
        <f>SUM(I25:I31)</f>
        <v>35.000000000000007</v>
      </c>
      <c r="J32" s="239"/>
      <c r="K32" s="240"/>
      <c r="L32" s="240"/>
      <c r="M32" s="239"/>
      <c r="N32" s="240"/>
      <c r="O32" s="240"/>
      <c r="P32" s="239"/>
      <c r="Q32" s="241"/>
      <c r="R32" s="239">
        <f>SUM(R25:R31)</f>
        <v>0</v>
      </c>
      <c r="S32" s="239">
        <f>SUM(S25:S31)</f>
        <v>35.000000000000007</v>
      </c>
      <c r="T32" s="239">
        <f>SUM(T25:T31)</f>
        <v>0</v>
      </c>
      <c r="U32" s="239">
        <f t="shared" ref="U32:Y32" si="24">SUM(U25:U31)</f>
        <v>0</v>
      </c>
      <c r="V32" s="239">
        <f t="shared" si="24"/>
        <v>0</v>
      </c>
      <c r="W32" s="239">
        <f t="shared" si="24"/>
        <v>0</v>
      </c>
      <c r="X32" s="239">
        <f t="shared" si="24"/>
        <v>0</v>
      </c>
      <c r="Y32" s="239">
        <f t="shared" si="24"/>
        <v>0</v>
      </c>
      <c r="Z32" s="9"/>
      <c r="AA32" s="243">
        <f t="shared" ref="AA32" si="25">S32-I32</f>
        <v>0</v>
      </c>
      <c r="AB32" s="244"/>
      <c r="AC32" s="245">
        <f t="shared" ref="AC32" si="26">IF(AB32="",AA32,0)</f>
        <v>0</v>
      </c>
      <c r="AD32" s="246" t="str">
        <f t="shared" ref="AD32" si="27">IF(AB32="Férié",S32," ")</f>
        <v xml:space="preserve"> </v>
      </c>
      <c r="AF32" s="247"/>
      <c r="AG32" s="248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 s="277"/>
    </row>
    <row r="33" spans="1:1110" ht="18" customHeight="1">
      <c r="A33" s="12" t="s">
        <v>19</v>
      </c>
      <c r="B33" s="48">
        <v>12</v>
      </c>
      <c r="C33" s="14">
        <f>+'Calendrier annuel PREVISION'!J15</f>
        <v>0.375</v>
      </c>
      <c r="D33" s="14">
        <f>+'Calendrier annuel PREVISION'!K15</f>
        <v>0.52083333333333337</v>
      </c>
      <c r="E33" s="8">
        <f t="shared" si="0"/>
        <v>3.5000000000000009</v>
      </c>
      <c r="F33" s="14">
        <f>+'Calendrier annuel PREVISION'!L15</f>
        <v>0.54166666666666663</v>
      </c>
      <c r="G33" s="14">
        <f>+'Calendrier annuel PREVISION'!M15</f>
        <v>0.69791666666666663</v>
      </c>
      <c r="H33" s="8">
        <f t="shared" si="9"/>
        <v>3.75</v>
      </c>
      <c r="I33" s="8">
        <f t="shared" si="10"/>
        <v>7.2500000000000009</v>
      </c>
      <c r="J33" s="196"/>
      <c r="K33" s="189">
        <f t="shared" si="18"/>
        <v>0.375</v>
      </c>
      <c r="L33" s="189">
        <f t="shared" si="19"/>
        <v>0.52083333333333337</v>
      </c>
      <c r="M33" s="190">
        <f t="shared" si="20"/>
        <v>3.5000000000000009</v>
      </c>
      <c r="N33" s="189">
        <f t="shared" si="21"/>
        <v>0.54166666666666663</v>
      </c>
      <c r="O33" s="189">
        <f t="shared" si="22"/>
        <v>0.69791666666666663</v>
      </c>
      <c r="P33" s="190">
        <f t="shared" si="23"/>
        <v>3.75</v>
      </c>
      <c r="Q33" s="3"/>
      <c r="R33" s="58"/>
      <c r="S33" s="8">
        <f t="shared" ref="S33:S39" si="28">M33+P33</f>
        <v>7.2500000000000009</v>
      </c>
      <c r="T33" s="250" t="str">
        <f t="shared" si="17"/>
        <v xml:space="preserve"> </v>
      </c>
      <c r="U33" s="58"/>
      <c r="V33" s="58"/>
      <c r="W33" s="58"/>
      <c r="X33" s="58"/>
      <c r="Y33" s="58"/>
      <c r="Z33" s="9"/>
      <c r="AA33" s="10">
        <f t="shared" si="7"/>
        <v>0</v>
      </c>
      <c r="AB33" s="50"/>
      <c r="AC33" s="11">
        <f t="shared" si="12"/>
        <v>0</v>
      </c>
      <c r="AD33" s="52" t="str">
        <f t="shared" si="8"/>
        <v xml:space="preserve"> </v>
      </c>
      <c r="AE33" s="52"/>
      <c r="AF33" s="236" t="str">
        <f t="shared" si="13"/>
        <v xml:space="preserve"> </v>
      </c>
      <c r="AG33" s="220">
        <f t="shared" si="14"/>
        <v>23.677083333333332</v>
      </c>
    </row>
    <row r="34" spans="1:1110" ht="18" customHeight="1">
      <c r="A34" s="16" t="s">
        <v>20</v>
      </c>
      <c r="B34" s="13">
        <v>13</v>
      </c>
      <c r="C34" s="14">
        <f>+'Calendrier annuel PREVISION'!J16</f>
        <v>0.375</v>
      </c>
      <c r="D34" s="14">
        <f>+'Calendrier annuel PREVISION'!K16</f>
        <v>0.52083333333333337</v>
      </c>
      <c r="E34" s="8">
        <f t="shared" si="0"/>
        <v>3.5000000000000009</v>
      </c>
      <c r="F34" s="14">
        <f>+'Calendrier annuel PREVISION'!L16</f>
        <v>0.54166666666666663</v>
      </c>
      <c r="G34" s="14">
        <f>+'Calendrier annuel PREVISION'!M16</f>
        <v>0.67708333333333337</v>
      </c>
      <c r="H34" s="8">
        <f t="shared" si="9"/>
        <v>3.2500000000000018</v>
      </c>
      <c r="I34" s="8">
        <f t="shared" si="10"/>
        <v>6.7500000000000027</v>
      </c>
      <c r="J34" s="196"/>
      <c r="K34" s="189">
        <f t="shared" si="18"/>
        <v>0.375</v>
      </c>
      <c r="L34" s="189">
        <f t="shared" si="19"/>
        <v>0.52083333333333337</v>
      </c>
      <c r="M34" s="190">
        <f t="shared" si="20"/>
        <v>3.5000000000000009</v>
      </c>
      <c r="N34" s="189">
        <f t="shared" si="21"/>
        <v>0.54166666666666663</v>
      </c>
      <c r="O34" s="189">
        <f t="shared" si="22"/>
        <v>0.67708333333333337</v>
      </c>
      <c r="P34" s="190">
        <f t="shared" si="23"/>
        <v>3.2500000000000018</v>
      </c>
      <c r="Q34" s="3"/>
      <c r="R34" s="58"/>
      <c r="S34" s="8">
        <f t="shared" si="28"/>
        <v>6.7500000000000027</v>
      </c>
      <c r="T34" s="250" t="str">
        <f t="shared" si="17"/>
        <v xml:space="preserve"> </v>
      </c>
      <c r="U34" s="58"/>
      <c r="V34" s="58"/>
      <c r="W34" s="58"/>
      <c r="X34" s="58"/>
      <c r="Y34" s="58"/>
      <c r="Z34" s="9"/>
      <c r="AA34" s="10">
        <f t="shared" si="7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3"/>
        <v xml:space="preserve"> </v>
      </c>
      <c r="AG34" s="220">
        <f t="shared" si="14"/>
        <v>23.677083333333332</v>
      </c>
    </row>
    <row r="35" spans="1:1110" ht="18" customHeight="1">
      <c r="A35" s="16" t="s">
        <v>21</v>
      </c>
      <c r="B35" s="17">
        <v>14</v>
      </c>
      <c r="C35" s="14">
        <f>+'Calendrier annuel PREVISION'!J17</f>
        <v>0.35416666666666669</v>
      </c>
      <c r="D35" s="14">
        <f>+'Calendrier annuel PREVISION'!K17</f>
        <v>0.52083333333333337</v>
      </c>
      <c r="E35" s="8">
        <f t="shared" si="0"/>
        <v>4</v>
      </c>
      <c r="F35" s="14">
        <f>+'Calendrier annuel PREVISION'!L17</f>
        <v>0.54166666666666663</v>
      </c>
      <c r="G35" s="14">
        <f>+'Calendrier annuel PREVISION'!M17</f>
        <v>0.67708333333333337</v>
      </c>
      <c r="H35" s="8">
        <f t="shared" si="9"/>
        <v>3.2500000000000018</v>
      </c>
      <c r="I35" s="8">
        <f t="shared" si="10"/>
        <v>7.2500000000000018</v>
      </c>
      <c r="J35" s="196"/>
      <c r="K35" s="189">
        <f t="shared" si="18"/>
        <v>0.35416666666666669</v>
      </c>
      <c r="L35" s="189">
        <f t="shared" si="19"/>
        <v>0.52083333333333337</v>
      </c>
      <c r="M35" s="190">
        <f t="shared" si="20"/>
        <v>4</v>
      </c>
      <c r="N35" s="189">
        <f t="shared" si="21"/>
        <v>0.54166666666666663</v>
      </c>
      <c r="O35" s="189">
        <f t="shared" si="22"/>
        <v>0.67708333333333337</v>
      </c>
      <c r="P35" s="190">
        <f t="shared" si="23"/>
        <v>3.2500000000000018</v>
      </c>
      <c r="Q35" s="3"/>
      <c r="R35" s="58"/>
      <c r="S35" s="8">
        <f t="shared" si="28"/>
        <v>7.2500000000000018</v>
      </c>
      <c r="T35" s="250" t="str">
        <f t="shared" si="17"/>
        <v xml:space="preserve"> </v>
      </c>
      <c r="U35" s="58"/>
      <c r="V35" s="58"/>
      <c r="W35" s="58"/>
      <c r="X35" s="58"/>
      <c r="Y35" s="58"/>
      <c r="Z35" s="9"/>
      <c r="AA35" s="10">
        <f t="shared" si="7"/>
        <v>0</v>
      </c>
      <c r="AB35" s="50"/>
      <c r="AC35" s="11">
        <f>IF(AB35="",AA35,0)</f>
        <v>0</v>
      </c>
      <c r="AD35" s="52" t="str">
        <f>IF(AB35="Férié",S35," ")</f>
        <v xml:space="preserve"> </v>
      </c>
      <c r="AE35" s="52"/>
      <c r="AF35" s="236" t="str">
        <f t="shared" si="13"/>
        <v xml:space="preserve"> </v>
      </c>
      <c r="AG35" s="220">
        <f>IF(OR(O35=0,K36=0)," ",MOD(K36-O35,24))</f>
        <v>23.697916666666668</v>
      </c>
    </row>
    <row r="36" spans="1:1110" ht="18" customHeight="1">
      <c r="A36" s="16" t="s">
        <v>22</v>
      </c>
      <c r="B36" s="48">
        <v>15</v>
      </c>
      <c r="C36" s="14">
        <f>+'Calendrier annuel PREVISION'!J18</f>
        <v>0.375</v>
      </c>
      <c r="D36" s="14">
        <f>+'Calendrier annuel PREVISION'!K18</f>
        <v>0.52083333333333337</v>
      </c>
      <c r="E36" s="8">
        <f t="shared" si="0"/>
        <v>3.5000000000000009</v>
      </c>
      <c r="F36" s="14">
        <f>+'Calendrier annuel PREVISION'!L18</f>
        <v>0.54166666666666663</v>
      </c>
      <c r="G36" s="14">
        <f>+'Calendrier annuel PREVISION'!M18</f>
        <v>0.6875</v>
      </c>
      <c r="H36" s="8">
        <f t="shared" si="9"/>
        <v>3.5000000000000009</v>
      </c>
      <c r="I36" s="8">
        <f t="shared" si="10"/>
        <v>7.0000000000000018</v>
      </c>
      <c r="J36" s="196"/>
      <c r="K36" s="189">
        <f t="shared" si="18"/>
        <v>0.375</v>
      </c>
      <c r="L36" s="189">
        <f t="shared" si="19"/>
        <v>0.52083333333333337</v>
      </c>
      <c r="M36" s="190">
        <f t="shared" si="20"/>
        <v>3.5000000000000009</v>
      </c>
      <c r="N36" s="189">
        <f t="shared" si="21"/>
        <v>0.54166666666666663</v>
      </c>
      <c r="O36" s="189">
        <f t="shared" si="22"/>
        <v>0.6875</v>
      </c>
      <c r="P36" s="190">
        <f t="shared" si="23"/>
        <v>3.5000000000000009</v>
      </c>
      <c r="Q36" s="175"/>
      <c r="R36" s="176"/>
      <c r="S36" s="8">
        <f t="shared" si="28"/>
        <v>7.0000000000000018</v>
      </c>
      <c r="T36" s="250" t="str">
        <f t="shared" si="17"/>
        <v xml:space="preserve"> </v>
      </c>
      <c r="U36" s="176"/>
      <c r="V36" s="176"/>
      <c r="W36" s="176"/>
      <c r="X36" s="176"/>
      <c r="Y36" s="176"/>
      <c r="Z36" s="9"/>
      <c r="AA36" s="179">
        <f t="shared" si="7"/>
        <v>0</v>
      </c>
      <c r="AB36" s="192"/>
      <c r="AC36" s="193">
        <f t="shared" si="12"/>
        <v>0</v>
      </c>
      <c r="AD36" s="53" t="str">
        <f t="shared" si="8"/>
        <v xml:space="preserve"> </v>
      </c>
      <c r="AE36" s="53"/>
      <c r="AF36" s="236" t="str">
        <f t="shared" si="13"/>
        <v xml:space="preserve"> </v>
      </c>
      <c r="AG36" s="220" t="str">
        <f>IF(OR(O36=0,K38=0)," ",MOD(K38-O36,24))</f>
        <v xml:space="preserve"> </v>
      </c>
    </row>
    <row r="37" spans="1:1110" ht="18" customHeight="1">
      <c r="A37" s="18" t="s">
        <v>23</v>
      </c>
      <c r="B37" s="13">
        <v>16</v>
      </c>
      <c r="C37" s="14">
        <f>+'Calendrier annuel PREVISION'!J19</f>
        <v>0.375</v>
      </c>
      <c r="D37" s="14">
        <f>+'Calendrier annuel PREVISION'!K19</f>
        <v>0.52083333333333337</v>
      </c>
      <c r="E37" s="8">
        <f t="shared" si="0"/>
        <v>3.5000000000000009</v>
      </c>
      <c r="F37" s="14">
        <f>+'Calendrier annuel PREVISION'!L19</f>
        <v>0.54166666666666663</v>
      </c>
      <c r="G37" s="14">
        <f>+'Calendrier annuel PREVISION'!M19</f>
        <v>0.67708333333333337</v>
      </c>
      <c r="H37" s="8">
        <f t="shared" si="9"/>
        <v>3.2500000000000018</v>
      </c>
      <c r="I37" s="8">
        <f t="shared" si="10"/>
        <v>6.7500000000000027</v>
      </c>
      <c r="J37" s="58"/>
      <c r="K37" s="189">
        <f t="shared" si="18"/>
        <v>0.375</v>
      </c>
      <c r="L37" s="189">
        <f t="shared" si="19"/>
        <v>0.52083333333333337</v>
      </c>
      <c r="M37" s="190">
        <f t="shared" si="20"/>
        <v>3.5000000000000009</v>
      </c>
      <c r="N37" s="189">
        <f t="shared" si="21"/>
        <v>0.54166666666666663</v>
      </c>
      <c r="O37" s="189">
        <f t="shared" si="22"/>
        <v>0.67708333333333337</v>
      </c>
      <c r="P37" s="190">
        <f t="shared" si="23"/>
        <v>3.2500000000000018</v>
      </c>
      <c r="Q37" s="177"/>
      <c r="R37" s="178"/>
      <c r="S37" s="8">
        <f t="shared" si="28"/>
        <v>6.7500000000000027</v>
      </c>
      <c r="T37" s="250" t="str">
        <f t="shared" si="17"/>
        <v xml:space="preserve"> </v>
      </c>
      <c r="U37" s="178"/>
      <c r="V37" s="178"/>
      <c r="W37" s="178"/>
      <c r="X37" s="178"/>
      <c r="Y37" s="178"/>
      <c r="Z37" s="9"/>
      <c r="AA37" s="10">
        <f t="shared" si="7"/>
        <v>0</v>
      </c>
      <c r="AB37" s="50"/>
      <c r="AC37" s="11">
        <f t="shared" si="12"/>
        <v>0</v>
      </c>
      <c r="AD37" s="52" t="str">
        <f t="shared" si="8"/>
        <v xml:space="preserve"> </v>
      </c>
      <c r="AE37" s="52"/>
      <c r="AF37" s="236"/>
      <c r="AG37" s="220"/>
    </row>
    <row r="38" spans="1:1110" ht="18" customHeight="1">
      <c r="A38" s="19" t="s">
        <v>24</v>
      </c>
      <c r="B38" s="20">
        <v>17</v>
      </c>
      <c r="C38" s="14">
        <f>+'Calendrier annuel PREVISION'!J20</f>
        <v>0</v>
      </c>
      <c r="D38" s="14">
        <f>+'Calendrier annuel PREVISION'!K20</f>
        <v>0</v>
      </c>
      <c r="E38" s="8">
        <f t="shared" si="0"/>
        <v>0</v>
      </c>
      <c r="F38" s="14">
        <f>+'Calendrier annuel PREVISION'!L20</f>
        <v>0</v>
      </c>
      <c r="G38" s="14">
        <f>+'Calendrier annuel PREVISION'!M20</f>
        <v>0</v>
      </c>
      <c r="H38" s="8">
        <f t="shared" si="9"/>
        <v>0</v>
      </c>
      <c r="I38" s="8">
        <f t="shared" si="10"/>
        <v>0</v>
      </c>
      <c r="J38" s="196"/>
      <c r="K38" s="189">
        <f t="shared" si="18"/>
        <v>0</v>
      </c>
      <c r="L38" s="189">
        <f t="shared" si="19"/>
        <v>0</v>
      </c>
      <c r="M38" s="190">
        <f t="shared" si="20"/>
        <v>0</v>
      </c>
      <c r="N38" s="189">
        <f t="shared" si="21"/>
        <v>0</v>
      </c>
      <c r="O38" s="189">
        <f t="shared" si="22"/>
        <v>0</v>
      </c>
      <c r="P38" s="190">
        <f t="shared" si="23"/>
        <v>0</v>
      </c>
      <c r="Q38" s="229"/>
      <c r="R38" s="230"/>
      <c r="S38" s="8">
        <f t="shared" si="28"/>
        <v>0</v>
      </c>
      <c r="T38" s="250" t="str">
        <f t="shared" si="17"/>
        <v xml:space="preserve"> </v>
      </c>
      <c r="U38" s="230"/>
      <c r="V38" s="230"/>
      <c r="W38" s="230"/>
      <c r="X38" s="230"/>
      <c r="Y38" s="230"/>
      <c r="Z38" s="9"/>
      <c r="AA38" s="232">
        <f t="shared" si="7"/>
        <v>0</v>
      </c>
      <c r="AB38" s="233"/>
      <c r="AC38" s="234">
        <f t="shared" si="12"/>
        <v>0</v>
      </c>
      <c r="AD38" s="235" t="str">
        <f t="shared" si="8"/>
        <v xml:space="preserve"> </v>
      </c>
      <c r="AE38" s="235"/>
      <c r="AF38" s="236" t="str">
        <f t="shared" si="13"/>
        <v xml:space="preserve"> </v>
      </c>
      <c r="AG38" s="220" t="str">
        <f>IF(OR(O38=0,K39=0)," ",MOD(K39-O38,24))</f>
        <v xml:space="preserve"> </v>
      </c>
    </row>
    <row r="39" spans="1:1110" ht="18" customHeight="1">
      <c r="A39" s="45" t="s">
        <v>18</v>
      </c>
      <c r="B39" s="21">
        <v>18</v>
      </c>
      <c r="C39" s="14">
        <f>+'Calendrier annuel PREVISION'!J21</f>
        <v>0</v>
      </c>
      <c r="D39" s="14">
        <f>+'Calendrier annuel PREVISION'!K21</f>
        <v>0</v>
      </c>
      <c r="E39" s="8">
        <f t="shared" si="0"/>
        <v>0</v>
      </c>
      <c r="F39" s="14">
        <f>+'Calendrier annuel PREVISION'!L21</f>
        <v>0</v>
      </c>
      <c r="G39" s="14">
        <f>+'Calendrier annuel PREVISION'!M21</f>
        <v>0</v>
      </c>
      <c r="H39" s="8">
        <f t="shared" si="9"/>
        <v>0</v>
      </c>
      <c r="I39" s="8">
        <f t="shared" si="10"/>
        <v>0</v>
      </c>
      <c r="J39" s="196"/>
      <c r="K39" s="189">
        <f t="shared" si="18"/>
        <v>0</v>
      </c>
      <c r="L39" s="189">
        <f t="shared" si="19"/>
        <v>0</v>
      </c>
      <c r="M39" s="190">
        <f t="shared" si="20"/>
        <v>0</v>
      </c>
      <c r="N39" s="189">
        <f t="shared" si="21"/>
        <v>0</v>
      </c>
      <c r="O39" s="189">
        <f t="shared" si="22"/>
        <v>0</v>
      </c>
      <c r="P39" s="190">
        <f t="shared" si="23"/>
        <v>0</v>
      </c>
      <c r="Q39" s="3"/>
      <c r="R39" s="58"/>
      <c r="S39" s="8">
        <f t="shared" si="28"/>
        <v>0</v>
      </c>
      <c r="T39" s="250" t="str">
        <f t="shared" si="17"/>
        <v xml:space="preserve"> </v>
      </c>
      <c r="U39" s="58"/>
      <c r="V39" s="58"/>
      <c r="W39" s="58"/>
      <c r="X39" s="58"/>
      <c r="Y39" s="58"/>
      <c r="Z39" s="9"/>
      <c r="AA39" s="10">
        <f t="shared" si="7"/>
        <v>0</v>
      </c>
      <c r="AB39" s="50"/>
      <c r="AC39" s="11">
        <f t="shared" si="12"/>
        <v>0</v>
      </c>
      <c r="AD39" s="52" t="str">
        <f t="shared" si="8"/>
        <v xml:space="preserve"> </v>
      </c>
      <c r="AE39" s="52"/>
      <c r="AF39" s="236" t="str">
        <f t="shared" si="13"/>
        <v xml:space="preserve"> </v>
      </c>
      <c r="AG39" s="220" t="str">
        <f>IF(OR(O39=0,K41=0)," ",MOD(K41-O39,24))</f>
        <v xml:space="preserve"> </v>
      </c>
    </row>
    <row r="40" spans="1:1110" s="246" customFormat="1" ht="18" customHeight="1">
      <c r="A40" s="525" t="s">
        <v>191</v>
      </c>
      <c r="B40" s="478"/>
      <c r="C40" s="238"/>
      <c r="D40" s="238"/>
      <c r="E40" s="239"/>
      <c r="F40" s="238"/>
      <c r="G40" s="238"/>
      <c r="H40" s="239"/>
      <c r="I40" s="239">
        <f>SUM(I33:I39)</f>
        <v>35.000000000000007</v>
      </c>
      <c r="J40" s="239"/>
      <c r="K40" s="240"/>
      <c r="L40" s="240"/>
      <c r="M40" s="239"/>
      <c r="N40" s="240"/>
      <c r="O40" s="240"/>
      <c r="P40" s="239"/>
      <c r="Q40" s="241"/>
      <c r="R40" s="239">
        <f>SUM(R33:R39)</f>
        <v>0</v>
      </c>
      <c r="S40" s="239">
        <f>SUM(S33:S39)</f>
        <v>35.000000000000007</v>
      </c>
      <c r="T40" s="239">
        <f>SUM(T33:T39)</f>
        <v>0</v>
      </c>
      <c r="U40" s="239">
        <f t="shared" ref="U40:Y40" si="29">SUM(U33:U39)</f>
        <v>0</v>
      </c>
      <c r="V40" s="239">
        <f t="shared" si="29"/>
        <v>0</v>
      </c>
      <c r="W40" s="239">
        <f t="shared" si="29"/>
        <v>0</v>
      </c>
      <c r="X40" s="239">
        <f t="shared" si="29"/>
        <v>0</v>
      </c>
      <c r="Y40" s="239">
        <f t="shared" si="29"/>
        <v>0</v>
      </c>
      <c r="Z40" s="9"/>
      <c r="AA40" s="243">
        <f t="shared" si="7"/>
        <v>0</v>
      </c>
      <c r="AB40" s="244"/>
      <c r="AC40" s="245">
        <f t="shared" si="12"/>
        <v>0</v>
      </c>
      <c r="AD40" s="246" t="str">
        <f t="shared" si="8"/>
        <v xml:space="preserve"> </v>
      </c>
      <c r="AF40" s="247"/>
      <c r="AG40" s="248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 s="277"/>
    </row>
    <row r="41" spans="1:1110" ht="18" customHeight="1">
      <c r="A41" s="16" t="s">
        <v>19</v>
      </c>
      <c r="B41" s="13">
        <v>19</v>
      </c>
      <c r="C41" s="14">
        <f>+'Calendrier annuel PREVISION'!J22</f>
        <v>0.375</v>
      </c>
      <c r="D41" s="14">
        <f>+'Calendrier annuel PREVISION'!K22</f>
        <v>0.52083333333333337</v>
      </c>
      <c r="E41" s="8">
        <f t="shared" si="0"/>
        <v>3.5000000000000009</v>
      </c>
      <c r="F41" s="14">
        <f>+'Calendrier annuel PREVISION'!L22</f>
        <v>0.54166666666666663</v>
      </c>
      <c r="G41" s="14">
        <f>+'Calendrier annuel PREVISION'!M22</f>
        <v>0.69791666666666663</v>
      </c>
      <c r="H41" s="8">
        <f t="shared" si="9"/>
        <v>3.75</v>
      </c>
      <c r="I41" s="8">
        <f t="shared" si="10"/>
        <v>7.2500000000000009</v>
      </c>
      <c r="J41" s="196"/>
      <c r="K41" s="189">
        <f t="shared" si="18"/>
        <v>0.375</v>
      </c>
      <c r="L41" s="189">
        <f t="shared" si="19"/>
        <v>0.52083333333333337</v>
      </c>
      <c r="M41" s="190">
        <f t="shared" si="20"/>
        <v>3.5000000000000009</v>
      </c>
      <c r="N41" s="189">
        <f t="shared" si="21"/>
        <v>0.54166666666666663</v>
      </c>
      <c r="O41" s="189">
        <f t="shared" si="22"/>
        <v>0.69791666666666663</v>
      </c>
      <c r="P41" s="190">
        <f t="shared" si="23"/>
        <v>3.75</v>
      </c>
      <c r="Q41" s="3"/>
      <c r="R41" s="58"/>
      <c r="S41" s="8">
        <f t="shared" ref="S41:S46" si="30">M41+P41</f>
        <v>7.2500000000000009</v>
      </c>
      <c r="T41" s="250" t="str">
        <f t="shared" si="17"/>
        <v xml:space="preserve"> </v>
      </c>
      <c r="U41" s="58"/>
      <c r="V41" s="58"/>
      <c r="W41" s="58"/>
      <c r="X41" s="58"/>
      <c r="Y41" s="58"/>
      <c r="Z41" s="9"/>
      <c r="AA41" s="10">
        <f t="shared" si="7"/>
        <v>0</v>
      </c>
      <c r="AB41" s="50"/>
      <c r="AC41" s="11">
        <f t="shared" si="12"/>
        <v>0</v>
      </c>
      <c r="AD41" s="52" t="str">
        <f t="shared" si="8"/>
        <v xml:space="preserve"> </v>
      </c>
      <c r="AE41" s="52"/>
      <c r="AF41" s="236" t="str">
        <f t="shared" si="13"/>
        <v xml:space="preserve"> </v>
      </c>
      <c r="AG41" s="220">
        <f t="shared" si="14"/>
        <v>23.677083333333332</v>
      </c>
    </row>
    <row r="42" spans="1:1110" ht="18.600000000000001" customHeight="1">
      <c r="A42" s="16" t="s">
        <v>20</v>
      </c>
      <c r="B42" s="17">
        <v>20</v>
      </c>
      <c r="C42" s="14">
        <f>+'Calendrier annuel PREVISION'!J23</f>
        <v>0.375</v>
      </c>
      <c r="D42" s="14">
        <f>+'Calendrier annuel PREVISION'!K23</f>
        <v>0.52083333333333337</v>
      </c>
      <c r="E42" s="8">
        <f t="shared" si="0"/>
        <v>3.5000000000000009</v>
      </c>
      <c r="F42" s="14">
        <f>+'Calendrier annuel PREVISION'!L23</f>
        <v>0.54166666666666663</v>
      </c>
      <c r="G42" s="14">
        <f>+'Calendrier annuel PREVISION'!M23</f>
        <v>0.67708333333333337</v>
      </c>
      <c r="H42" s="8">
        <f t="shared" si="9"/>
        <v>3.2500000000000018</v>
      </c>
      <c r="I42" s="8">
        <f t="shared" si="10"/>
        <v>6.7500000000000027</v>
      </c>
      <c r="J42" s="196"/>
      <c r="K42" s="189">
        <f t="shared" si="18"/>
        <v>0.375</v>
      </c>
      <c r="L42" s="189">
        <f t="shared" si="19"/>
        <v>0.52083333333333337</v>
      </c>
      <c r="M42" s="190">
        <f t="shared" si="20"/>
        <v>3.5000000000000009</v>
      </c>
      <c r="N42" s="189">
        <f t="shared" si="21"/>
        <v>0.54166666666666663</v>
      </c>
      <c r="O42" s="189">
        <f t="shared" si="22"/>
        <v>0.67708333333333337</v>
      </c>
      <c r="P42" s="190">
        <f t="shared" si="23"/>
        <v>3.2500000000000018</v>
      </c>
      <c r="Q42" s="3"/>
      <c r="R42" s="58"/>
      <c r="S42" s="8">
        <f t="shared" si="30"/>
        <v>6.7500000000000027</v>
      </c>
      <c r="T42" s="250" t="str">
        <f t="shared" si="17"/>
        <v xml:space="preserve"> </v>
      </c>
      <c r="U42" s="58"/>
      <c r="V42" s="58"/>
      <c r="W42" s="58"/>
      <c r="X42" s="58"/>
      <c r="Y42" s="58"/>
      <c r="Z42" s="9"/>
      <c r="AA42" s="10">
        <f t="shared" si="7"/>
        <v>0</v>
      </c>
      <c r="AB42" s="50"/>
      <c r="AC42" s="11">
        <f t="shared" si="12"/>
        <v>0</v>
      </c>
      <c r="AD42" s="52" t="str">
        <f t="shared" si="8"/>
        <v xml:space="preserve"> </v>
      </c>
      <c r="AE42" s="52"/>
      <c r="AF42" s="236" t="str">
        <f t="shared" si="13"/>
        <v xml:space="preserve"> </v>
      </c>
      <c r="AG42" s="220">
        <f t="shared" si="14"/>
        <v>23.677083333333332</v>
      </c>
    </row>
    <row r="43" spans="1:1110" ht="18.600000000000001" customHeight="1">
      <c r="A43" s="16" t="s">
        <v>21</v>
      </c>
      <c r="B43" s="13">
        <v>21</v>
      </c>
      <c r="C43" s="14">
        <f>+'Calendrier annuel PREVISION'!J24</f>
        <v>0.35416666666666669</v>
      </c>
      <c r="D43" s="14">
        <f>+'Calendrier annuel PREVISION'!K24</f>
        <v>0.52083333333333337</v>
      </c>
      <c r="E43" s="8">
        <f t="shared" si="0"/>
        <v>4</v>
      </c>
      <c r="F43" s="14">
        <f>+'Calendrier annuel PREVISION'!L24</f>
        <v>0.54166666666666663</v>
      </c>
      <c r="G43" s="14">
        <f>+'Calendrier annuel PREVISION'!M24</f>
        <v>0.67708333333333337</v>
      </c>
      <c r="H43" s="8">
        <f t="shared" si="9"/>
        <v>3.2500000000000018</v>
      </c>
      <c r="I43" s="8">
        <f t="shared" si="10"/>
        <v>7.2500000000000018</v>
      </c>
      <c r="J43" s="196"/>
      <c r="K43" s="189">
        <f t="shared" si="18"/>
        <v>0.35416666666666669</v>
      </c>
      <c r="L43" s="189">
        <f t="shared" si="19"/>
        <v>0.52083333333333337</v>
      </c>
      <c r="M43" s="190">
        <f t="shared" si="20"/>
        <v>4</v>
      </c>
      <c r="N43" s="189">
        <f t="shared" si="21"/>
        <v>0.54166666666666663</v>
      </c>
      <c r="O43" s="189">
        <f t="shared" si="22"/>
        <v>0.67708333333333337</v>
      </c>
      <c r="P43" s="190">
        <f t="shared" si="23"/>
        <v>3.2500000000000018</v>
      </c>
      <c r="Q43" s="3"/>
      <c r="R43" s="58"/>
      <c r="S43" s="8">
        <f t="shared" si="30"/>
        <v>7.2500000000000018</v>
      </c>
      <c r="T43" s="250" t="str">
        <f t="shared" si="17"/>
        <v xml:space="preserve"> </v>
      </c>
      <c r="U43" s="58"/>
      <c r="V43" s="58"/>
      <c r="W43" s="58"/>
      <c r="X43" s="58"/>
      <c r="Y43" s="58"/>
      <c r="Z43" s="9"/>
      <c r="AA43" s="10">
        <f t="shared" si="7"/>
        <v>0</v>
      </c>
      <c r="AB43" s="50"/>
      <c r="AC43" s="11">
        <f>IF(AB43="",AA43,0)</f>
        <v>0</v>
      </c>
      <c r="AD43" s="52" t="str">
        <f t="shared" si="8"/>
        <v xml:space="preserve"> </v>
      </c>
      <c r="AE43" s="52"/>
      <c r="AF43" s="236" t="str">
        <f t="shared" si="13"/>
        <v xml:space="preserve"> </v>
      </c>
      <c r="AG43" s="220">
        <f t="shared" si="14"/>
        <v>23.697916666666668</v>
      </c>
    </row>
    <row r="44" spans="1:1110" ht="18" customHeight="1">
      <c r="A44" s="16" t="s">
        <v>22</v>
      </c>
      <c r="B44" s="13">
        <v>22</v>
      </c>
      <c r="C44" s="14">
        <f>+'Calendrier annuel PREVISION'!J25</f>
        <v>0.375</v>
      </c>
      <c r="D44" s="14">
        <f>+'Calendrier annuel PREVISION'!K25</f>
        <v>0.52083333333333337</v>
      </c>
      <c r="E44" s="8">
        <f t="shared" si="0"/>
        <v>3.5000000000000009</v>
      </c>
      <c r="F44" s="14">
        <f>+'Calendrier annuel PREVISION'!L25</f>
        <v>0.54166666666666663</v>
      </c>
      <c r="G44" s="14">
        <f>+'Calendrier annuel PREVISION'!M25</f>
        <v>0.6875</v>
      </c>
      <c r="H44" s="8">
        <f t="shared" si="9"/>
        <v>3.5000000000000009</v>
      </c>
      <c r="I44" s="8">
        <f t="shared" si="10"/>
        <v>7.0000000000000018</v>
      </c>
      <c r="J44" s="196"/>
      <c r="K44" s="189">
        <f t="shared" si="18"/>
        <v>0.375</v>
      </c>
      <c r="L44" s="189">
        <f t="shared" si="19"/>
        <v>0.52083333333333337</v>
      </c>
      <c r="M44" s="190">
        <f t="shared" si="20"/>
        <v>3.5000000000000009</v>
      </c>
      <c r="N44" s="189">
        <f t="shared" si="21"/>
        <v>0.54166666666666663</v>
      </c>
      <c r="O44" s="189">
        <f t="shared" si="22"/>
        <v>0.6875</v>
      </c>
      <c r="P44" s="190">
        <f t="shared" si="23"/>
        <v>3.5000000000000009</v>
      </c>
      <c r="Q44" s="3"/>
      <c r="R44" s="58"/>
      <c r="S44" s="8">
        <f t="shared" si="30"/>
        <v>7.0000000000000018</v>
      </c>
      <c r="T44" s="250" t="str">
        <f t="shared" si="17"/>
        <v xml:space="preserve"> </v>
      </c>
      <c r="U44" s="58"/>
      <c r="V44" s="58"/>
      <c r="W44" s="58"/>
      <c r="X44" s="58"/>
      <c r="Y44" s="58"/>
      <c r="Z44" s="9"/>
      <c r="AA44" s="10">
        <f t="shared" si="7"/>
        <v>0</v>
      </c>
      <c r="AB44" s="50"/>
      <c r="AC44" s="11">
        <f t="shared" si="12"/>
        <v>0</v>
      </c>
      <c r="AD44" s="52" t="str">
        <f t="shared" si="8"/>
        <v xml:space="preserve"> </v>
      </c>
      <c r="AE44" s="52"/>
      <c r="AF44" s="236" t="str">
        <f t="shared" si="13"/>
        <v xml:space="preserve"> </v>
      </c>
      <c r="AG44" s="220">
        <f t="shared" si="14"/>
        <v>23.6875</v>
      </c>
    </row>
    <row r="45" spans="1:1110" ht="18.600000000000001" customHeight="1">
      <c r="A45" s="16" t="s">
        <v>23</v>
      </c>
      <c r="B45" s="17">
        <v>23</v>
      </c>
      <c r="C45" s="14">
        <f>+'Calendrier annuel PREVISION'!J26</f>
        <v>0.375</v>
      </c>
      <c r="D45" s="14">
        <f>+'Calendrier annuel PREVISION'!K26</f>
        <v>0.52083333333333337</v>
      </c>
      <c r="E45" s="8">
        <f t="shared" si="0"/>
        <v>3.5000000000000009</v>
      </c>
      <c r="F45" s="14">
        <f>+'Calendrier annuel PREVISION'!L26</f>
        <v>0.54166666666666663</v>
      </c>
      <c r="G45" s="14">
        <f>+'Calendrier annuel PREVISION'!M26</f>
        <v>0.67708333333333337</v>
      </c>
      <c r="H45" s="8">
        <f t="shared" si="9"/>
        <v>3.2500000000000018</v>
      </c>
      <c r="I45" s="8">
        <f t="shared" si="10"/>
        <v>6.7500000000000027</v>
      </c>
      <c r="J45" s="196"/>
      <c r="K45" s="189">
        <f t="shared" si="18"/>
        <v>0.375</v>
      </c>
      <c r="L45" s="189">
        <f t="shared" si="19"/>
        <v>0.52083333333333337</v>
      </c>
      <c r="M45" s="190">
        <f t="shared" si="20"/>
        <v>3.5000000000000009</v>
      </c>
      <c r="N45" s="189">
        <f t="shared" si="21"/>
        <v>0.54166666666666663</v>
      </c>
      <c r="O45" s="189">
        <f t="shared" si="22"/>
        <v>0.67708333333333337</v>
      </c>
      <c r="P45" s="190">
        <f t="shared" si="23"/>
        <v>3.2500000000000018</v>
      </c>
      <c r="Q45" s="175"/>
      <c r="R45" s="176"/>
      <c r="S45" s="190">
        <f t="shared" si="30"/>
        <v>6.7500000000000027</v>
      </c>
      <c r="T45" s="250" t="str">
        <f t="shared" si="17"/>
        <v xml:space="preserve"> </v>
      </c>
      <c r="U45" s="176"/>
      <c r="V45" s="176"/>
      <c r="W45" s="176"/>
      <c r="X45" s="176"/>
      <c r="Y45" s="176"/>
      <c r="Z45" s="9"/>
      <c r="AA45" s="179">
        <f t="shared" si="7"/>
        <v>0</v>
      </c>
      <c r="AB45" s="192"/>
      <c r="AC45" s="193">
        <f t="shared" si="12"/>
        <v>0</v>
      </c>
      <c r="AD45" s="53" t="str">
        <f t="shared" si="8"/>
        <v xml:space="preserve"> </v>
      </c>
      <c r="AE45" s="53"/>
      <c r="AF45" s="236" t="str">
        <f t="shared" si="13"/>
        <v xml:space="preserve"> </v>
      </c>
      <c r="AG45" s="220" t="str">
        <f>IF(OR(O45=0,K47=0)," ",MOD(K47-O45,24))</f>
        <v xml:space="preserve"> </v>
      </c>
    </row>
    <row r="46" spans="1:1110" ht="18.600000000000001" customHeight="1">
      <c r="A46" s="47" t="s">
        <v>24</v>
      </c>
      <c r="B46" s="21">
        <v>24</v>
      </c>
      <c r="C46" s="14">
        <f>+'Calendrier annuel PREVISION'!J27</f>
        <v>0</v>
      </c>
      <c r="D46" s="14">
        <f>+'Calendrier annuel PREVISION'!K27</f>
        <v>0</v>
      </c>
      <c r="E46" s="8">
        <f t="shared" si="0"/>
        <v>0</v>
      </c>
      <c r="F46" s="14">
        <f>+'Calendrier annuel PREVISION'!L27</f>
        <v>0</v>
      </c>
      <c r="G46" s="14">
        <f>+'Calendrier annuel PREVISION'!M27</f>
        <v>0</v>
      </c>
      <c r="H46" s="8">
        <f t="shared" si="9"/>
        <v>0</v>
      </c>
      <c r="I46" s="8">
        <f t="shared" si="10"/>
        <v>0</v>
      </c>
      <c r="J46" s="58"/>
      <c r="K46" s="189">
        <f t="shared" si="18"/>
        <v>0</v>
      </c>
      <c r="L46" s="189">
        <f t="shared" si="19"/>
        <v>0</v>
      </c>
      <c r="M46" s="190">
        <f t="shared" si="20"/>
        <v>0</v>
      </c>
      <c r="N46" s="189">
        <f t="shared" si="21"/>
        <v>0</v>
      </c>
      <c r="O46" s="189">
        <f t="shared" si="22"/>
        <v>0</v>
      </c>
      <c r="P46" s="190">
        <f t="shared" si="23"/>
        <v>0</v>
      </c>
      <c r="Q46" s="177"/>
      <c r="R46" s="275"/>
      <c r="S46" s="178">
        <f t="shared" si="30"/>
        <v>0</v>
      </c>
      <c r="T46" s="250" t="str">
        <f t="shared" si="17"/>
        <v xml:space="preserve"> </v>
      </c>
      <c r="U46" s="178"/>
      <c r="V46" s="178"/>
      <c r="W46" s="178"/>
      <c r="X46" s="178"/>
      <c r="Y46" s="178"/>
      <c r="Z46" s="9"/>
      <c r="AA46" s="10">
        <f t="shared" si="7"/>
        <v>0</v>
      </c>
      <c r="AB46" s="50"/>
      <c r="AC46" s="11">
        <f t="shared" si="12"/>
        <v>0</v>
      </c>
      <c r="AD46" s="52" t="str">
        <f t="shared" si="8"/>
        <v xml:space="preserve"> </v>
      </c>
      <c r="AE46" s="52"/>
      <c r="AF46" s="236"/>
      <c r="AG46" s="220"/>
    </row>
    <row r="47" spans="1:1110" ht="18.600000000000001" customHeight="1">
      <c r="A47" s="47" t="s">
        <v>18</v>
      </c>
      <c r="B47" s="21">
        <v>25</v>
      </c>
      <c r="C47" s="14">
        <f>+'Calendrier annuel PREVISION'!J28</f>
        <v>0</v>
      </c>
      <c r="D47" s="14">
        <f>+'Calendrier annuel PREVISION'!K28</f>
        <v>0</v>
      </c>
      <c r="E47" s="8">
        <f t="shared" si="0"/>
        <v>0</v>
      </c>
      <c r="F47" s="14">
        <f>+'Calendrier annuel PREVISION'!L28</f>
        <v>0</v>
      </c>
      <c r="G47" s="14">
        <f>+'Calendrier annuel PREVISION'!M28</f>
        <v>0</v>
      </c>
      <c r="H47" s="8">
        <f t="shared" si="9"/>
        <v>0</v>
      </c>
      <c r="I47" s="8">
        <f t="shared" si="10"/>
        <v>0</v>
      </c>
      <c r="J47" s="196"/>
      <c r="K47" s="189">
        <f t="shared" si="18"/>
        <v>0</v>
      </c>
      <c r="L47" s="189">
        <f t="shared" si="19"/>
        <v>0</v>
      </c>
      <c r="M47" s="190">
        <f t="shared" si="20"/>
        <v>0</v>
      </c>
      <c r="N47" s="189">
        <f t="shared" si="21"/>
        <v>0</v>
      </c>
      <c r="O47" s="189">
        <f t="shared" si="22"/>
        <v>0</v>
      </c>
      <c r="P47" s="190">
        <f t="shared" si="23"/>
        <v>0</v>
      </c>
      <c r="Q47" s="229"/>
      <c r="R47" s="230"/>
      <c r="S47" s="178">
        <f t="shared" ref="S47:S52" si="31">M47+P47</f>
        <v>0</v>
      </c>
      <c r="T47" s="250" t="str">
        <f t="shared" si="17"/>
        <v xml:space="preserve"> </v>
      </c>
      <c r="U47" s="230"/>
      <c r="V47" s="230"/>
      <c r="W47" s="230"/>
      <c r="X47" s="230"/>
      <c r="Y47" s="230"/>
      <c r="Z47" s="9"/>
      <c r="AA47" s="232">
        <f t="shared" si="7"/>
        <v>0</v>
      </c>
      <c r="AB47" s="233"/>
      <c r="AC47" s="234">
        <f t="shared" si="12"/>
        <v>0</v>
      </c>
      <c r="AD47" s="235" t="str">
        <f t="shared" si="8"/>
        <v xml:space="preserve"> </v>
      </c>
      <c r="AE47" s="235"/>
      <c r="AF47" s="236" t="str">
        <f t="shared" si="13"/>
        <v xml:space="preserve"> </v>
      </c>
      <c r="AG47" s="220" t="str">
        <f>IF(OR(O47=0,K49=0)," ",MOD(K49-O47,24))</f>
        <v xml:space="preserve"> </v>
      </c>
    </row>
    <row r="48" spans="1:1110" s="246" customFormat="1" ht="18" customHeight="1">
      <c r="A48" s="525" t="s">
        <v>191</v>
      </c>
      <c r="B48" s="478"/>
      <c r="C48" s="238"/>
      <c r="D48" s="238"/>
      <c r="E48" s="239"/>
      <c r="F48" s="238"/>
      <c r="G48" s="238"/>
      <c r="H48" s="239"/>
      <c r="I48" s="239">
        <f>SUM(I41:I47)</f>
        <v>35.000000000000007</v>
      </c>
      <c r="J48" s="239"/>
      <c r="K48" s="240"/>
      <c r="L48" s="240"/>
      <c r="M48" s="239"/>
      <c r="N48" s="240"/>
      <c r="O48" s="240"/>
      <c r="P48" s="239"/>
      <c r="Q48" s="241"/>
      <c r="R48" s="239">
        <f>SUM(R41:R47)</f>
        <v>0</v>
      </c>
      <c r="S48" s="239">
        <f>SUM(S41:S47)</f>
        <v>35.000000000000007</v>
      </c>
      <c r="T48" s="239">
        <f>SUM(T41:T47)</f>
        <v>0</v>
      </c>
      <c r="U48" s="239">
        <f t="shared" ref="U48:Y48" si="32">SUM(U41:U47)</f>
        <v>0</v>
      </c>
      <c r="V48" s="239">
        <f t="shared" si="32"/>
        <v>0</v>
      </c>
      <c r="W48" s="239">
        <f t="shared" si="32"/>
        <v>0</v>
      </c>
      <c r="X48" s="239">
        <f t="shared" si="32"/>
        <v>0</v>
      </c>
      <c r="Y48" s="239">
        <f t="shared" si="32"/>
        <v>0</v>
      </c>
      <c r="Z48" s="9"/>
      <c r="AA48" s="243">
        <f t="shared" si="7"/>
        <v>0</v>
      </c>
      <c r="AB48" s="244"/>
      <c r="AC48" s="245">
        <f t="shared" si="12"/>
        <v>0</v>
      </c>
      <c r="AD48" s="246" t="str">
        <f t="shared" si="8"/>
        <v xml:space="preserve"> </v>
      </c>
      <c r="AF48" s="247"/>
      <c r="AG48" s="2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 s="277"/>
    </row>
    <row r="49" spans="1:33" ht="18.600000000000001" customHeight="1">
      <c r="A49" s="12" t="s">
        <v>19</v>
      </c>
      <c r="B49" s="17">
        <v>26</v>
      </c>
      <c r="C49" s="14">
        <f>+'Calendrier annuel PREVISION'!J29</f>
        <v>0.375</v>
      </c>
      <c r="D49" s="14">
        <f>+'Calendrier annuel PREVISION'!K29</f>
        <v>0.52083333333333337</v>
      </c>
      <c r="E49" s="8">
        <f t="shared" si="0"/>
        <v>3.5000000000000009</v>
      </c>
      <c r="F49" s="14">
        <f>+'Calendrier annuel PREVISION'!L29</f>
        <v>0.54166666666666663</v>
      </c>
      <c r="G49" s="14">
        <f>+'Calendrier annuel PREVISION'!M29</f>
        <v>0.69791666666666663</v>
      </c>
      <c r="H49" s="8">
        <f t="shared" si="9"/>
        <v>3.75</v>
      </c>
      <c r="I49" s="8">
        <f t="shared" si="10"/>
        <v>7.2500000000000009</v>
      </c>
      <c r="J49" s="196"/>
      <c r="K49" s="189">
        <f t="shared" si="18"/>
        <v>0.375</v>
      </c>
      <c r="L49" s="189">
        <f t="shared" si="19"/>
        <v>0.52083333333333337</v>
      </c>
      <c r="M49" s="190">
        <f t="shared" si="20"/>
        <v>3.5000000000000009</v>
      </c>
      <c r="N49" s="189">
        <f t="shared" si="21"/>
        <v>0.54166666666666663</v>
      </c>
      <c r="O49" s="189">
        <f t="shared" si="22"/>
        <v>0.69791666666666663</v>
      </c>
      <c r="P49" s="190">
        <f t="shared" si="23"/>
        <v>3.75</v>
      </c>
      <c r="Q49" s="3"/>
      <c r="R49" s="58"/>
      <c r="S49" s="8">
        <f t="shared" si="31"/>
        <v>7.2500000000000009</v>
      </c>
      <c r="T49" s="250" t="str">
        <f t="shared" si="17"/>
        <v xml:space="preserve"> </v>
      </c>
      <c r="U49" s="58"/>
      <c r="V49" s="58"/>
      <c r="W49" s="58"/>
      <c r="X49" s="58"/>
      <c r="Y49" s="58"/>
      <c r="Z49" s="9"/>
      <c r="AA49" s="10">
        <f t="shared" si="7"/>
        <v>0</v>
      </c>
      <c r="AB49" s="50"/>
      <c r="AC49" s="11">
        <f t="shared" si="12"/>
        <v>0</v>
      </c>
      <c r="AD49" s="52" t="str">
        <f t="shared" si="8"/>
        <v xml:space="preserve"> </v>
      </c>
      <c r="AE49" s="52"/>
      <c r="AF49" s="236" t="str">
        <f t="shared" si="13"/>
        <v xml:space="preserve"> </v>
      </c>
      <c r="AG49" s="220">
        <f t="shared" si="14"/>
        <v>23.677083333333332</v>
      </c>
    </row>
    <row r="50" spans="1:33" ht="18.600000000000001" customHeight="1">
      <c r="A50" s="16" t="s">
        <v>20</v>
      </c>
      <c r="B50" s="13">
        <v>27</v>
      </c>
      <c r="C50" s="14">
        <f>+'Calendrier annuel PREVISION'!J30</f>
        <v>0.375</v>
      </c>
      <c r="D50" s="14">
        <f>+'Calendrier annuel PREVISION'!K30</f>
        <v>0.52083333333333337</v>
      </c>
      <c r="E50" s="8">
        <f t="shared" si="0"/>
        <v>3.5000000000000009</v>
      </c>
      <c r="F50" s="14">
        <f>+'Calendrier annuel PREVISION'!L30</f>
        <v>0.54166666666666663</v>
      </c>
      <c r="G50" s="14">
        <f>+'Calendrier annuel PREVISION'!M30</f>
        <v>0.67708333333333337</v>
      </c>
      <c r="H50" s="8">
        <f t="shared" si="9"/>
        <v>3.2500000000000018</v>
      </c>
      <c r="I50" s="8">
        <f t="shared" si="10"/>
        <v>6.7500000000000027</v>
      </c>
      <c r="J50" s="196"/>
      <c r="K50" s="189">
        <f t="shared" si="18"/>
        <v>0.375</v>
      </c>
      <c r="L50" s="189">
        <f t="shared" si="19"/>
        <v>0.52083333333333337</v>
      </c>
      <c r="M50" s="190">
        <f t="shared" si="20"/>
        <v>3.5000000000000009</v>
      </c>
      <c r="N50" s="189">
        <f t="shared" si="21"/>
        <v>0.54166666666666663</v>
      </c>
      <c r="O50" s="189">
        <f t="shared" si="22"/>
        <v>0.67708333333333337</v>
      </c>
      <c r="P50" s="190">
        <f t="shared" si="23"/>
        <v>3.2500000000000018</v>
      </c>
      <c r="Q50" s="3"/>
      <c r="R50" s="58"/>
      <c r="S50" s="8">
        <f t="shared" si="31"/>
        <v>6.7500000000000027</v>
      </c>
      <c r="T50" s="250" t="str">
        <f t="shared" si="17"/>
        <v xml:space="preserve"> </v>
      </c>
      <c r="U50" s="58"/>
      <c r="V50" s="58"/>
      <c r="W50" s="58"/>
      <c r="X50" s="58"/>
      <c r="Y50" s="58"/>
      <c r="Z50" s="9"/>
      <c r="AA50" s="10">
        <f t="shared" si="7"/>
        <v>0</v>
      </c>
      <c r="AB50" s="50"/>
      <c r="AC50" s="11">
        <f t="shared" si="12"/>
        <v>0</v>
      </c>
      <c r="AD50" s="52" t="str">
        <f t="shared" si="8"/>
        <v xml:space="preserve"> </v>
      </c>
      <c r="AE50" s="52"/>
      <c r="AF50" s="236" t="str">
        <f t="shared" si="13"/>
        <v xml:space="preserve"> </v>
      </c>
      <c r="AG50" s="220">
        <f t="shared" si="14"/>
        <v>23.677083333333332</v>
      </c>
    </row>
    <row r="51" spans="1:33" ht="18.600000000000001" customHeight="1">
      <c r="A51" s="16" t="s">
        <v>21</v>
      </c>
      <c r="B51" s="13">
        <v>28</v>
      </c>
      <c r="C51" s="14">
        <f>+'Calendrier annuel PREVISION'!J31</f>
        <v>0.35416666666666669</v>
      </c>
      <c r="D51" s="14">
        <f>+'Calendrier annuel PREVISION'!K31</f>
        <v>0.52083333333333337</v>
      </c>
      <c r="E51" s="8">
        <f t="shared" si="0"/>
        <v>4</v>
      </c>
      <c r="F51" s="14">
        <f>+'Calendrier annuel PREVISION'!L31</f>
        <v>0.54166666666666663</v>
      </c>
      <c r="G51" s="14">
        <f>+'Calendrier annuel PREVISION'!M31</f>
        <v>0.67708333333333337</v>
      </c>
      <c r="H51" s="8">
        <f t="shared" si="9"/>
        <v>3.2500000000000018</v>
      </c>
      <c r="I51" s="8">
        <f t="shared" si="10"/>
        <v>7.2500000000000018</v>
      </c>
      <c r="J51" s="196"/>
      <c r="K51" s="189">
        <f t="shared" si="18"/>
        <v>0.35416666666666669</v>
      </c>
      <c r="L51" s="189">
        <f t="shared" si="19"/>
        <v>0.52083333333333337</v>
      </c>
      <c r="M51" s="190">
        <f t="shared" si="20"/>
        <v>4</v>
      </c>
      <c r="N51" s="189">
        <f t="shared" si="21"/>
        <v>0.54166666666666663</v>
      </c>
      <c r="O51" s="189">
        <f t="shared" si="22"/>
        <v>0.67708333333333337</v>
      </c>
      <c r="P51" s="190">
        <f t="shared" si="23"/>
        <v>3.2500000000000018</v>
      </c>
      <c r="Q51" s="3"/>
      <c r="R51" s="58"/>
      <c r="S51" s="8">
        <f t="shared" si="31"/>
        <v>7.2500000000000018</v>
      </c>
      <c r="T51" s="250" t="str">
        <f t="shared" si="17"/>
        <v xml:space="preserve"> </v>
      </c>
      <c r="U51" s="58"/>
      <c r="V51" s="58"/>
      <c r="W51" s="58"/>
      <c r="X51" s="58"/>
      <c r="Y51" s="58"/>
      <c r="Z51" s="9"/>
      <c r="AA51" s="10">
        <f t="shared" si="7"/>
        <v>0</v>
      </c>
      <c r="AB51" s="50"/>
      <c r="AC51" s="11">
        <f t="shared" si="12"/>
        <v>0</v>
      </c>
      <c r="AD51" s="52" t="str">
        <f t="shared" si="8"/>
        <v xml:space="preserve"> </v>
      </c>
      <c r="AE51" s="52"/>
      <c r="AF51" s="236" t="str">
        <f t="shared" si="13"/>
        <v xml:space="preserve"> </v>
      </c>
      <c r="AG51" s="220">
        <f>IF(OR(O51=0,K52=0)," ",MOD(K52-O51,24))</f>
        <v>23.697916666666668</v>
      </c>
    </row>
    <row r="52" spans="1:33" ht="18.600000000000001" customHeight="1">
      <c r="A52" s="16" t="s">
        <v>22</v>
      </c>
      <c r="B52" s="17">
        <v>29</v>
      </c>
      <c r="C52" s="14">
        <f>+'Calendrier annuel PREVISION'!J32</f>
        <v>0.375</v>
      </c>
      <c r="D52" s="14">
        <f>+'Calendrier annuel PREVISION'!K32</f>
        <v>0.52083333333333337</v>
      </c>
      <c r="E52" s="8">
        <f t="shared" si="0"/>
        <v>3.5000000000000009</v>
      </c>
      <c r="F52" s="14">
        <f>+'Calendrier annuel PREVISION'!L32</f>
        <v>0.54166666666666663</v>
      </c>
      <c r="G52" s="14">
        <f>+'Calendrier annuel PREVISION'!M32</f>
        <v>0.6875</v>
      </c>
      <c r="H52" s="8">
        <f t="shared" si="9"/>
        <v>3.5000000000000009</v>
      </c>
      <c r="I52" s="8">
        <f t="shared" si="10"/>
        <v>7.0000000000000018</v>
      </c>
      <c r="J52" s="196"/>
      <c r="K52" s="198">
        <f t="shared" si="18"/>
        <v>0.375</v>
      </c>
      <c r="L52" s="198">
        <f t="shared" si="19"/>
        <v>0.52083333333333337</v>
      </c>
      <c r="M52" s="178">
        <f t="shared" si="20"/>
        <v>3.5000000000000009</v>
      </c>
      <c r="N52" s="198">
        <f t="shared" si="21"/>
        <v>0.54166666666666663</v>
      </c>
      <c r="O52" s="198">
        <f t="shared" si="22"/>
        <v>0.6875</v>
      </c>
      <c r="P52" s="178">
        <f t="shared" si="23"/>
        <v>3.5000000000000009</v>
      </c>
      <c r="Q52" s="278"/>
      <c r="R52" s="58"/>
      <c r="S52" s="8">
        <f t="shared" si="31"/>
        <v>7.0000000000000018</v>
      </c>
      <c r="T52" s="250" t="str">
        <f t="shared" si="17"/>
        <v xml:space="preserve"> </v>
      </c>
      <c r="U52" s="58"/>
      <c r="V52" s="58"/>
      <c r="W52" s="58"/>
      <c r="X52" s="58"/>
      <c r="Y52" s="58"/>
      <c r="Z52" s="9"/>
      <c r="AA52" s="10">
        <f t="shared" si="7"/>
        <v>0</v>
      </c>
      <c r="AB52" s="50"/>
      <c r="AC52" s="11">
        <f t="shared" si="12"/>
        <v>0</v>
      </c>
      <c r="AD52" s="52" t="str">
        <f t="shared" si="8"/>
        <v xml:space="preserve"> </v>
      </c>
      <c r="AE52" s="52"/>
      <c r="AF52" s="236" t="str">
        <f>IF(AG52&gt;11," ",$AF$17-AG52)</f>
        <v xml:space="preserve"> </v>
      </c>
      <c r="AG52" s="220">
        <f>IF(OR(O52=0,'MARS 24'!K20=0)," ",MOD('MARS 24'!K20-O52,24))</f>
        <v>23.6875</v>
      </c>
    </row>
    <row r="53" spans="1:33">
      <c r="B53" s="40"/>
      <c r="AF53" s="255"/>
    </row>
    <row r="54" spans="1:33">
      <c r="G54" s="42" t="s">
        <v>162</v>
      </c>
      <c r="H54" s="42"/>
      <c r="I54" s="42">
        <f>SUM(I20:I23)+SUM(I25:I31)+SUM(I33:I39)+SUM(I41:I47)+SUM(I49:I52)</f>
        <v>147.00000000000003</v>
      </c>
      <c r="P54" s="42" t="s">
        <v>163</v>
      </c>
      <c r="R54" s="42"/>
      <c r="S54" s="251">
        <f>SUM(S20:S23)+SUM(S25:S31)+SUM(S33:S39)+SUM(S41:S47)+SUM(S49:S52)</f>
        <v>147.00000000000003</v>
      </c>
      <c r="T54" s="251">
        <f t="shared" ref="T54:Y54" si="33">SUM(T20:T23)+SUM(T25:T31)+SUM(T33:T39)+SUM(T41:T47)+SUM(T49:T52)</f>
        <v>0</v>
      </c>
      <c r="U54" s="251">
        <f t="shared" si="33"/>
        <v>0</v>
      </c>
      <c r="V54" s="251">
        <f t="shared" si="33"/>
        <v>0</v>
      </c>
      <c r="W54" s="251">
        <f t="shared" si="33"/>
        <v>0</v>
      </c>
      <c r="X54" s="251">
        <f t="shared" si="33"/>
        <v>0</v>
      </c>
      <c r="Y54" s="251">
        <f t="shared" si="33"/>
        <v>0</v>
      </c>
      <c r="Z54" s="42"/>
      <c r="AA54" s="491" t="s">
        <v>33</v>
      </c>
      <c r="AB54" s="492"/>
      <c r="AC54" s="259">
        <f>SUM(AC20:AC23)+SUM(AC25:AC31)+SUM(AC33:AC39)+SUM(AC41:AC47)+SUM(AC49:AC52)</f>
        <v>0</v>
      </c>
      <c r="AD54" s="51">
        <f>SUM(AD20:AD23)+SUM(AD25:AD31)+SUM(AD33:AD39)+SUM(AD41:AD47)+SUM(AD49:AD52)</f>
        <v>0</v>
      </c>
      <c r="AE54" s="51">
        <f t="shared" ref="AE54:AF54" si="34">SUM(AE20:AE23)+SUM(AE25:AE31)+SUM(AE33:AE39)+SUM(AE41:AE47)+SUM(AE49:AE52)</f>
        <v>0</v>
      </c>
      <c r="AF54" s="51">
        <f t="shared" si="34"/>
        <v>0</v>
      </c>
    </row>
    <row r="57" spans="1:33">
      <c r="P57" s="480"/>
      <c r="Q57" s="480"/>
      <c r="R57" s="270"/>
      <c r="S57" s="42"/>
      <c r="T57" s="5"/>
      <c r="U57" s="5"/>
      <c r="V57" s="5"/>
      <c r="W57" s="5"/>
      <c r="X57" s="5"/>
      <c r="Y57" s="5"/>
      <c r="Z57" s="6"/>
      <c r="AA57" s="6"/>
      <c r="AB57" s="6"/>
    </row>
  </sheetData>
  <protectedRanges>
    <protectedRange sqref="K20:L23 N20:O23 Q20:Q23 K25:L31 N25:O31 Q25:Q31 K33:L39 N33:O39 Q33:Q39 K41:L47 N41:O47 Q41:Q47 K49:L52 N49:O52 Q49:Q52" name="horaires_1"/>
    <protectedRange sqref="Q32 K32:L32 N32:O32 Q40 K40:L40 N40:O40 Q48 K48:L48 N48:O48" name="horaires_1_1"/>
  </protectedRanges>
  <mergeCells count="32">
    <mergeCell ref="AA54:AB54"/>
    <mergeCell ref="P57:Q57"/>
    <mergeCell ref="A24:B24"/>
    <mergeCell ref="A32:B32"/>
    <mergeCell ref="A40:B40"/>
    <mergeCell ref="A48:B48"/>
    <mergeCell ref="AB18:AB19"/>
    <mergeCell ref="AC18:AC19"/>
    <mergeCell ref="AA18:AA19"/>
    <mergeCell ref="K18:Y18"/>
    <mergeCell ref="AD15:AG15"/>
    <mergeCell ref="AD16:AG16"/>
    <mergeCell ref="AD18:AD19"/>
    <mergeCell ref="AE18:AE19"/>
    <mergeCell ref="AF18:AF19"/>
    <mergeCell ref="AG18:AG19"/>
    <mergeCell ref="C18:I18"/>
    <mergeCell ref="N9:S10"/>
    <mergeCell ref="G7:H7"/>
    <mergeCell ref="H4:I5"/>
    <mergeCell ref="G8:H8"/>
    <mergeCell ref="G9:H9"/>
    <mergeCell ref="G10:H10"/>
    <mergeCell ref="N11:O13"/>
    <mergeCell ref="P11:S13"/>
    <mergeCell ref="N14:O16"/>
    <mergeCell ref="P14:S16"/>
    <mergeCell ref="N1:S2"/>
    <mergeCell ref="N3:O5"/>
    <mergeCell ref="P3:S5"/>
    <mergeCell ref="N6:O8"/>
    <mergeCell ref="P6:S8"/>
  </mergeCells>
  <phoneticPr fontId="19" type="noConversion"/>
  <conditionalFormatting sqref="K20:P23">
    <cfRule type="cellIs" dxfId="40" priority="10" operator="notEqual">
      <formula>C20</formula>
    </cfRule>
  </conditionalFormatting>
  <conditionalFormatting sqref="K25:P52">
    <cfRule type="cellIs" dxfId="39" priority="2" operator="notEqual">
      <formula>C25</formula>
    </cfRule>
  </conditionalFormatting>
  <conditionalFormatting sqref="R32:Y32">
    <cfRule type="cellIs" dxfId="38" priority="5" operator="notEqual">
      <formula>H32</formula>
    </cfRule>
  </conditionalFormatting>
  <conditionalFormatting sqref="R40:Y40">
    <cfRule type="cellIs" dxfId="37" priority="3" operator="notEqual">
      <formula>H40</formula>
    </cfRule>
  </conditionalFormatting>
  <conditionalFormatting sqref="R48:Y48">
    <cfRule type="cellIs" dxfId="36" priority="1" operator="notEqual">
      <formula>H48</formula>
    </cfRule>
  </conditionalFormatting>
  <pageMargins left="0.7" right="0.7" top="0.75" bottom="0.75" header="0.3" footer="0.3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E392119C-FA01-4AA0-AA29-490AF5858D01}">
          <x14:formula1>
            <xm:f>'Ne pas toucher'!$B$4:$B$13</xm:f>
          </x14:formula1>
          <xm:sqref>AB20:AB52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PR60"/>
  <sheetViews>
    <sheetView topLeftCell="I24" zoomScale="70" zoomScaleNormal="70" workbookViewId="0">
      <selection activeCell="N1" sqref="N1:S16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19" width="15.5546875" customWidth="1"/>
    <col min="20" max="20" width="15.5546875" style="288" customWidth="1"/>
    <col min="21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T3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45352</v>
      </c>
      <c r="I4" s="494"/>
      <c r="N4" s="473"/>
      <c r="O4" s="473"/>
      <c r="P4" s="474"/>
      <c r="Q4" s="474"/>
      <c r="R4" s="474"/>
      <c r="S4" s="474"/>
      <c r="T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T5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T6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09">
        <f>'FEV 24'!I7+'MARS 24'!AC57</f>
        <v>14.750000000000004</v>
      </c>
      <c r="L7" s="56"/>
      <c r="N7" s="475"/>
      <c r="O7" s="475"/>
      <c r="P7" s="511"/>
      <c r="Q7" s="512"/>
      <c r="R7" s="512"/>
      <c r="S7" s="513"/>
      <c r="T7"/>
      <c r="AA7"/>
      <c r="AB7"/>
      <c r="AC7"/>
      <c r="AF7"/>
      <c r="AG7"/>
    </row>
    <row r="8" spans="4:33" ht="25.8">
      <c r="G8" s="528" t="s">
        <v>42</v>
      </c>
      <c r="H8" s="529"/>
      <c r="I8" s="307">
        <f ca="1">'JANV 24'!I8</f>
        <v>1463.0191780821917</v>
      </c>
      <c r="L8" s="56"/>
      <c r="N8" s="475"/>
      <c r="O8" s="475"/>
      <c r="P8" s="514"/>
      <c r="Q8" s="515"/>
      <c r="R8" s="515"/>
      <c r="S8" s="516"/>
      <c r="T8"/>
      <c r="AA8"/>
      <c r="AB8"/>
      <c r="AC8"/>
      <c r="AF8"/>
      <c r="AG8"/>
    </row>
    <row r="9" spans="4:33" ht="25.8">
      <c r="G9" s="528" t="s">
        <v>43</v>
      </c>
      <c r="H9" s="529"/>
      <c r="I9" s="308">
        <f>S57</f>
        <v>146.75000000000003</v>
      </c>
      <c r="L9" s="56"/>
      <c r="N9" s="476" t="s">
        <v>212</v>
      </c>
      <c r="O9" s="476"/>
      <c r="P9" s="476"/>
      <c r="Q9" s="476"/>
      <c r="R9" s="476"/>
      <c r="S9" s="476"/>
      <c r="T9"/>
      <c r="AA9"/>
      <c r="AB9"/>
      <c r="AC9"/>
      <c r="AF9"/>
      <c r="AG9"/>
    </row>
    <row r="10" spans="4:33" ht="26.4" thickBot="1">
      <c r="G10" s="530" t="s">
        <v>41</v>
      </c>
      <c r="H10" s="531"/>
      <c r="I10" s="310">
        <f ca="1">+'FEV 24'!I10-'MARS 24'!I9</f>
        <v>1000.5191780821917</v>
      </c>
      <c r="N10" s="476"/>
      <c r="O10" s="476"/>
      <c r="P10" s="476"/>
      <c r="Q10" s="476"/>
      <c r="R10" s="476"/>
      <c r="S10" s="476"/>
      <c r="T10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T11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T12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89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89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89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89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1110">
      <c r="AF17" s="237">
        <v>0.45833333333333331</v>
      </c>
    </row>
    <row r="18" spans="1:1110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1110" ht="79.5" customHeight="1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90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1110" ht="18" customHeight="1">
      <c r="A20" s="18" t="s">
        <v>23</v>
      </c>
      <c r="B20" s="17">
        <v>1</v>
      </c>
      <c r="C20" s="14">
        <f>+'Calendrier annuel PREVISION'!Q4</f>
        <v>0.375</v>
      </c>
      <c r="D20" s="14">
        <f>+'Calendrier annuel PREVISION'!R4</f>
        <v>0.52083333333333337</v>
      </c>
      <c r="E20" s="8">
        <f t="shared" ref="E20:E54" si="0">(D20-C20)*24</f>
        <v>3.5000000000000009</v>
      </c>
      <c r="F20" s="14">
        <f>+'Calendrier annuel PREVISION'!S4</f>
        <v>0.54166666666666663</v>
      </c>
      <c r="G20" s="14">
        <f>+'Calendrier annuel PREVISION'!T4</f>
        <v>0.67708333333333337</v>
      </c>
      <c r="H20" s="8">
        <f t="shared" ref="H20" si="1">(G20-F20)*24</f>
        <v>3.2500000000000018</v>
      </c>
      <c r="I20" s="8">
        <f t="shared" ref="I20" si="2">E20+H20</f>
        <v>6.7500000000000027</v>
      </c>
      <c r="J20" s="15"/>
      <c r="K20" s="2">
        <f t="shared" ref="K20:L24" si="3">C20</f>
        <v>0.375</v>
      </c>
      <c r="L20" s="2">
        <f t="shared" si="3"/>
        <v>0.52083333333333337</v>
      </c>
      <c r="M20" s="8">
        <f t="shared" ref="M20:M54" si="4">(L20-K20)*24</f>
        <v>3.5000000000000009</v>
      </c>
      <c r="N20" s="2">
        <f t="shared" ref="N20:O27" si="5">F20</f>
        <v>0.54166666666666663</v>
      </c>
      <c r="O20" s="2">
        <f t="shared" si="5"/>
        <v>0.67708333333333337</v>
      </c>
      <c r="P20" s="8">
        <f t="shared" ref="P20:P54" si="6">(O20-N20)*24</f>
        <v>3.2500000000000018</v>
      </c>
      <c r="Q20" s="3"/>
      <c r="R20" s="58"/>
      <c r="S20" s="8">
        <f t="shared" ref="S20:S30" si="7">M20+P20</f>
        <v>6.7500000000000027</v>
      </c>
      <c r="T20" s="250" t="str">
        <f>IF(AB20="AT/AM",I20," ")</f>
        <v xml:space="preserve"> </v>
      </c>
      <c r="U20" s="58"/>
      <c r="V20" s="58"/>
      <c r="W20" s="58"/>
      <c r="X20" s="58"/>
      <c r="Y20" s="58"/>
      <c r="Z20" s="9"/>
      <c r="AA20" s="10">
        <f t="shared" ref="AA20:AA55" si="8">S20-I20</f>
        <v>0</v>
      </c>
      <c r="AB20" s="50"/>
      <c r="AC20" s="11">
        <f>IF(AB20="",AA20,0)</f>
        <v>0</v>
      </c>
      <c r="AD20" s="52" t="str">
        <f t="shared" ref="AD20:AD55" si="9">IF(AB20="Férié",S20," ")</f>
        <v xml:space="preserve"> </v>
      </c>
      <c r="AE20" s="52"/>
      <c r="AF20" s="236" t="str">
        <f>IF(AG20&gt;11," ",$AF$17-AG20)</f>
        <v xml:space="preserve"> </v>
      </c>
      <c r="AG20" s="220" t="str">
        <f>IF(OR(O20=0,K21=0)," ",MOD(K21-O20,24))</f>
        <v xml:space="preserve"> </v>
      </c>
    </row>
    <row r="21" spans="1:1110" ht="18" customHeight="1">
      <c r="A21" s="19" t="s">
        <v>24</v>
      </c>
      <c r="B21" s="21">
        <v>2</v>
      </c>
      <c r="C21" s="14">
        <f>+'Calendrier annuel PREVISION'!Q5</f>
        <v>0</v>
      </c>
      <c r="D21" s="14">
        <f>+'Calendrier annuel PREVISION'!R5</f>
        <v>0</v>
      </c>
      <c r="E21" s="8">
        <f t="shared" si="0"/>
        <v>0</v>
      </c>
      <c r="F21" s="14">
        <f>+'Calendrier annuel PREVISION'!S5</f>
        <v>0</v>
      </c>
      <c r="G21" s="14">
        <f>+'Calendrier annuel PREVISION'!T5</f>
        <v>0</v>
      </c>
      <c r="H21" s="8">
        <f t="shared" ref="H21:H54" si="10">(G21-F21)*24</f>
        <v>0</v>
      </c>
      <c r="I21" s="8">
        <f t="shared" ref="I21:I54" si="11">E21+H21</f>
        <v>0</v>
      </c>
      <c r="J21" s="15"/>
      <c r="K21" s="2">
        <f t="shared" si="3"/>
        <v>0</v>
      </c>
      <c r="L21" s="2">
        <f t="shared" si="3"/>
        <v>0</v>
      </c>
      <c r="M21" s="8">
        <f t="shared" si="4"/>
        <v>0</v>
      </c>
      <c r="N21" s="2">
        <f t="shared" si="5"/>
        <v>0</v>
      </c>
      <c r="O21" s="2">
        <f t="shared" si="5"/>
        <v>0</v>
      </c>
      <c r="P21" s="8">
        <f t="shared" si="6"/>
        <v>0</v>
      </c>
      <c r="Q21" s="3"/>
      <c r="R21" s="58"/>
      <c r="S21" s="8">
        <f t="shared" si="7"/>
        <v>0</v>
      </c>
      <c r="T21" s="250" t="str">
        <f t="shared" ref="T21:T22" si="12">IF(AB21="AT/AM",I21," ")</f>
        <v xml:space="preserve"> </v>
      </c>
      <c r="U21" s="58"/>
      <c r="V21" s="58"/>
      <c r="W21" s="58"/>
      <c r="X21" s="58"/>
      <c r="Y21" s="58"/>
      <c r="Z21" s="9"/>
      <c r="AA21" s="10">
        <f t="shared" si="8"/>
        <v>0</v>
      </c>
      <c r="AB21" s="50"/>
      <c r="AC21" s="11">
        <f t="shared" ref="AC21:AC55" si="13">IF(AB21="",AA21,0)</f>
        <v>0</v>
      </c>
      <c r="AD21" s="52" t="str">
        <f t="shared" si="9"/>
        <v xml:space="preserve"> </v>
      </c>
      <c r="AE21" s="52"/>
      <c r="AF21" s="236" t="str">
        <f t="shared" ref="AF21:AF54" si="14">IF(AG21&gt;11," ",$AF$17-AG21)</f>
        <v xml:space="preserve"> </v>
      </c>
      <c r="AG21" s="220" t="str">
        <f t="shared" ref="AG21:AG51" si="15">IF(OR(O21=0,K22=0)," ",MOD(K22-O21,24))</f>
        <v xml:space="preserve"> </v>
      </c>
    </row>
    <row r="22" spans="1:1110" ht="18" customHeight="1">
      <c r="A22" s="19" t="s">
        <v>18</v>
      </c>
      <c r="B22" s="20">
        <v>3</v>
      </c>
      <c r="C22" s="14">
        <f>+'Calendrier annuel PREVISION'!Q6</f>
        <v>0</v>
      </c>
      <c r="D22" s="14">
        <f>+'Calendrier annuel PREVISION'!R6</f>
        <v>0</v>
      </c>
      <c r="E22" s="8">
        <f t="shared" si="0"/>
        <v>0</v>
      </c>
      <c r="F22" s="14">
        <f>+'Calendrier annuel PREVISION'!S6</f>
        <v>0</v>
      </c>
      <c r="G22" s="14">
        <f>+'Calendrier annuel PREVISION'!T6</f>
        <v>0</v>
      </c>
      <c r="H22" s="8">
        <f t="shared" si="10"/>
        <v>0</v>
      </c>
      <c r="I22" s="8">
        <f t="shared" si="11"/>
        <v>0</v>
      </c>
      <c r="J22" s="15"/>
      <c r="K22" s="2">
        <f t="shared" si="3"/>
        <v>0</v>
      </c>
      <c r="L22" s="2">
        <f t="shared" si="3"/>
        <v>0</v>
      </c>
      <c r="M22" s="8">
        <f t="shared" si="4"/>
        <v>0</v>
      </c>
      <c r="N22" s="2">
        <f t="shared" si="5"/>
        <v>0</v>
      </c>
      <c r="O22" s="2">
        <f t="shared" si="5"/>
        <v>0</v>
      </c>
      <c r="P22" s="8">
        <f t="shared" si="6"/>
        <v>0</v>
      </c>
      <c r="Q22" s="3"/>
      <c r="R22" s="58"/>
      <c r="S22" s="8">
        <f t="shared" si="7"/>
        <v>0</v>
      </c>
      <c r="T22" s="250" t="str">
        <f t="shared" si="12"/>
        <v xml:space="preserve"> </v>
      </c>
      <c r="U22" s="58"/>
      <c r="V22" s="58"/>
      <c r="W22" s="58"/>
      <c r="X22" s="58"/>
      <c r="Y22" s="58"/>
      <c r="Z22" s="9"/>
      <c r="AA22" s="10">
        <f t="shared" si="8"/>
        <v>0</v>
      </c>
      <c r="AB22" s="50"/>
      <c r="AC22" s="11">
        <f t="shared" si="13"/>
        <v>0</v>
      </c>
      <c r="AD22" s="52" t="str">
        <f t="shared" si="9"/>
        <v xml:space="preserve"> </v>
      </c>
      <c r="AE22" s="52"/>
      <c r="AF22" s="236" t="str">
        <f t="shared" si="14"/>
        <v xml:space="preserve"> </v>
      </c>
      <c r="AG22" s="220" t="str">
        <f>IF(OR(O22=0,K24=0)," ",MOD(K24-O22,24))</f>
        <v xml:space="preserve"> </v>
      </c>
    </row>
    <row r="23" spans="1:1110" s="246" customFormat="1" ht="18" customHeight="1">
      <c r="A23" s="525" t="s">
        <v>191</v>
      </c>
      <c r="B23" s="478"/>
      <c r="C23" s="238"/>
      <c r="D23" s="238"/>
      <c r="E23" s="239"/>
      <c r="F23" s="238"/>
      <c r="G23" s="238"/>
      <c r="H23" s="239"/>
      <c r="I23" s="239">
        <f>SUM(I20:I22)</f>
        <v>6.7500000000000027</v>
      </c>
      <c r="J23" s="15"/>
      <c r="K23" s="240"/>
      <c r="L23" s="240"/>
      <c r="M23" s="239"/>
      <c r="N23" s="240"/>
      <c r="O23" s="240"/>
      <c r="P23" s="239"/>
      <c r="Q23" s="241"/>
      <c r="R23" s="239">
        <f>SUM(R20:R22)</f>
        <v>0</v>
      </c>
      <c r="S23" s="239">
        <f>SUM(S16:S22)</f>
        <v>6.7500000000000027</v>
      </c>
      <c r="T23" s="276">
        <f>SUM(T20:T22)+SUM('FEV 24'!T49:T52)</f>
        <v>0</v>
      </c>
      <c r="U23" s="276">
        <f>SUM(U20:U22)</f>
        <v>0</v>
      </c>
      <c r="V23" s="276">
        <f t="shared" ref="V23:Y23" si="16">SUM(V20:V22)</f>
        <v>0</v>
      </c>
      <c r="W23" s="276">
        <f t="shared" si="16"/>
        <v>0</v>
      </c>
      <c r="X23" s="276">
        <f t="shared" si="16"/>
        <v>0</v>
      </c>
      <c r="Y23" s="276">
        <f t="shared" si="16"/>
        <v>0</v>
      </c>
      <c r="Z23" s="9"/>
      <c r="AA23" s="243">
        <f t="shared" si="8"/>
        <v>0</v>
      </c>
      <c r="AB23" s="244"/>
      <c r="AC23" s="245">
        <f t="shared" si="13"/>
        <v>0</v>
      </c>
      <c r="AD23" s="246" t="str">
        <f t="shared" si="9"/>
        <v xml:space="preserve"> </v>
      </c>
      <c r="AF23" s="247"/>
      <c r="AG23" s="248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 s="277"/>
    </row>
    <row r="24" spans="1:1110" ht="18" customHeight="1">
      <c r="A24" s="12" t="s">
        <v>19</v>
      </c>
      <c r="B24" s="13">
        <v>4</v>
      </c>
      <c r="C24" s="14">
        <f>+'Calendrier annuel PREVISION'!Q7</f>
        <v>0.375</v>
      </c>
      <c r="D24" s="14">
        <f>+'Calendrier annuel PREVISION'!R7</f>
        <v>0.52083333333333337</v>
      </c>
      <c r="E24" s="8">
        <f t="shared" si="0"/>
        <v>3.5000000000000009</v>
      </c>
      <c r="F24" s="14">
        <f>+'Calendrier annuel PREVISION'!S7</f>
        <v>0.54166666666666663</v>
      </c>
      <c r="G24" s="14">
        <f>+'Calendrier annuel PREVISION'!T7</f>
        <v>0.69791666666666663</v>
      </c>
      <c r="H24" s="8">
        <f t="shared" si="10"/>
        <v>3.75</v>
      </c>
      <c r="I24" s="8">
        <f t="shared" si="11"/>
        <v>7.2500000000000009</v>
      </c>
      <c r="J24" s="15"/>
      <c r="K24" s="198">
        <f t="shared" si="3"/>
        <v>0.375</v>
      </c>
      <c r="L24" s="198">
        <f t="shared" si="3"/>
        <v>0.52083333333333337</v>
      </c>
      <c r="M24" s="178">
        <f t="shared" si="4"/>
        <v>3.5000000000000009</v>
      </c>
      <c r="N24" s="198">
        <f t="shared" si="5"/>
        <v>0.54166666666666663</v>
      </c>
      <c r="O24" s="198">
        <f t="shared" si="5"/>
        <v>0.69791666666666663</v>
      </c>
      <c r="P24" s="178">
        <f t="shared" si="6"/>
        <v>3.75</v>
      </c>
      <c r="Q24" s="278"/>
      <c r="R24" s="58"/>
      <c r="S24" s="8">
        <f t="shared" si="7"/>
        <v>7.2500000000000009</v>
      </c>
      <c r="T24" s="250" t="str">
        <f>IF(AB24="AT/AM",I24," ")</f>
        <v xml:space="preserve"> </v>
      </c>
      <c r="U24" s="58"/>
      <c r="V24" s="58"/>
      <c r="W24" s="58"/>
      <c r="X24" s="58"/>
      <c r="Y24" s="58"/>
      <c r="Z24" s="9"/>
      <c r="AA24" s="10">
        <f t="shared" si="8"/>
        <v>0</v>
      </c>
      <c r="AB24" s="50"/>
      <c r="AC24" s="11">
        <f t="shared" si="13"/>
        <v>0</v>
      </c>
      <c r="AD24" s="52" t="str">
        <f t="shared" si="9"/>
        <v xml:space="preserve"> </v>
      </c>
      <c r="AE24" s="52"/>
      <c r="AF24" s="236" t="str">
        <f t="shared" si="14"/>
        <v xml:space="preserve"> </v>
      </c>
      <c r="AG24" s="220">
        <f>IF(OR(O24=0,K25=0)," ",MOD(K25-O24,24))</f>
        <v>23.677083333333332</v>
      </c>
    </row>
    <row r="25" spans="1:1110" ht="18" customHeight="1">
      <c r="A25" s="16" t="s">
        <v>20</v>
      </c>
      <c r="B25" s="17">
        <v>5</v>
      </c>
      <c r="C25" s="14">
        <f>+'Calendrier annuel PREVISION'!Q8</f>
        <v>0.375</v>
      </c>
      <c r="D25" s="14">
        <f>+'Calendrier annuel PREVISION'!R8</f>
        <v>0.52083333333333337</v>
      </c>
      <c r="E25" s="8">
        <f t="shared" si="0"/>
        <v>3.5000000000000009</v>
      </c>
      <c r="F25" s="14">
        <f>+'Calendrier annuel PREVISION'!S8</f>
        <v>0.54166666666666663</v>
      </c>
      <c r="G25" s="14">
        <f>+'Calendrier annuel PREVISION'!T8</f>
        <v>0.67708333333333337</v>
      </c>
      <c r="H25" s="8">
        <f t="shared" si="10"/>
        <v>3.2500000000000018</v>
      </c>
      <c r="I25" s="8">
        <f t="shared" si="11"/>
        <v>6.7500000000000027</v>
      </c>
      <c r="J25" s="15"/>
      <c r="K25" s="198">
        <f t="shared" ref="K25:K30" si="17">C25</f>
        <v>0.375</v>
      </c>
      <c r="L25" s="198">
        <f t="shared" ref="L25:L30" si="18">D25</f>
        <v>0.52083333333333337</v>
      </c>
      <c r="M25" s="178">
        <f t="shared" si="4"/>
        <v>3.5000000000000009</v>
      </c>
      <c r="N25" s="198">
        <f t="shared" si="5"/>
        <v>0.54166666666666663</v>
      </c>
      <c r="O25" s="198">
        <f t="shared" si="5"/>
        <v>0.67708333333333337</v>
      </c>
      <c r="P25" s="178">
        <f t="shared" si="6"/>
        <v>3.2500000000000018</v>
      </c>
      <c r="Q25" s="278"/>
      <c r="R25" s="58"/>
      <c r="S25" s="8">
        <f t="shared" si="7"/>
        <v>6.7500000000000027</v>
      </c>
      <c r="T25" s="250" t="str">
        <f t="shared" ref="T25:T30" si="19">IF(AB25="AT/AM",I25," ")</f>
        <v xml:space="preserve"> </v>
      </c>
      <c r="U25" s="58"/>
      <c r="V25" s="58"/>
      <c r="W25" s="58"/>
      <c r="X25" s="58"/>
      <c r="Y25" s="58"/>
      <c r="Z25" s="9"/>
      <c r="AA25" s="10">
        <f t="shared" si="8"/>
        <v>0</v>
      </c>
      <c r="AB25" s="50"/>
      <c r="AC25" s="11">
        <f t="shared" si="13"/>
        <v>0</v>
      </c>
      <c r="AD25" s="52" t="str">
        <f t="shared" si="9"/>
        <v xml:space="preserve"> </v>
      </c>
      <c r="AE25" s="52"/>
      <c r="AF25" s="236" t="str">
        <f t="shared" si="14"/>
        <v xml:space="preserve"> </v>
      </c>
      <c r="AG25" s="220">
        <f>IF(OR(O25=0,K26=0)," ",MOD(K26-O25,24))</f>
        <v>23.677083333333332</v>
      </c>
    </row>
    <row r="26" spans="1:1110" ht="18" customHeight="1">
      <c r="A26" s="16" t="s">
        <v>21</v>
      </c>
      <c r="B26" s="13">
        <v>6</v>
      </c>
      <c r="C26" s="14">
        <f>+'Calendrier annuel PREVISION'!Q9</f>
        <v>0.35416666666666669</v>
      </c>
      <c r="D26" s="14">
        <f>+'Calendrier annuel PREVISION'!R9</f>
        <v>0.52083333333333337</v>
      </c>
      <c r="E26" s="8">
        <f t="shared" si="0"/>
        <v>4</v>
      </c>
      <c r="F26" s="14">
        <f>+'Calendrier annuel PREVISION'!S9</f>
        <v>0.54166666666666663</v>
      </c>
      <c r="G26" s="14">
        <f>+'Calendrier annuel PREVISION'!T9</f>
        <v>0.67708333333333337</v>
      </c>
      <c r="H26" s="8">
        <f t="shared" si="10"/>
        <v>3.2500000000000018</v>
      </c>
      <c r="I26" s="8">
        <f t="shared" si="11"/>
        <v>7.2500000000000018</v>
      </c>
      <c r="J26" s="15"/>
      <c r="K26" s="198">
        <f t="shared" si="17"/>
        <v>0.35416666666666669</v>
      </c>
      <c r="L26" s="198">
        <f t="shared" si="18"/>
        <v>0.52083333333333337</v>
      </c>
      <c r="M26" s="178">
        <f t="shared" si="4"/>
        <v>4</v>
      </c>
      <c r="N26" s="198">
        <f t="shared" si="5"/>
        <v>0.54166666666666663</v>
      </c>
      <c r="O26" s="198">
        <f t="shared" si="5"/>
        <v>0.67708333333333337</v>
      </c>
      <c r="P26" s="178">
        <f t="shared" si="6"/>
        <v>3.2500000000000018</v>
      </c>
      <c r="Q26" s="278"/>
      <c r="R26" s="58"/>
      <c r="S26" s="8">
        <f t="shared" si="7"/>
        <v>7.2500000000000018</v>
      </c>
      <c r="T26" s="250" t="str">
        <f t="shared" si="19"/>
        <v xml:space="preserve"> </v>
      </c>
      <c r="U26" s="58"/>
      <c r="V26" s="58"/>
      <c r="W26" s="58"/>
      <c r="X26" s="58"/>
      <c r="Y26" s="58"/>
      <c r="Z26" s="9"/>
      <c r="AA26" s="10">
        <f t="shared" si="8"/>
        <v>0</v>
      </c>
      <c r="AB26" s="50"/>
      <c r="AC26" s="11">
        <f t="shared" si="13"/>
        <v>0</v>
      </c>
      <c r="AD26" s="52" t="str">
        <f t="shared" si="9"/>
        <v xml:space="preserve"> </v>
      </c>
      <c r="AE26" s="52"/>
      <c r="AF26" s="236" t="str">
        <f t="shared" si="14"/>
        <v xml:space="preserve"> </v>
      </c>
      <c r="AG26" s="220">
        <f>IF(OR(O26=0,K27=0)," ",MOD(K27-O26,24))</f>
        <v>23.697916666666668</v>
      </c>
    </row>
    <row r="27" spans="1:1110" ht="18" customHeight="1">
      <c r="A27" s="16" t="s">
        <v>22</v>
      </c>
      <c r="B27" s="17">
        <v>7</v>
      </c>
      <c r="C27" s="14">
        <f>+'Calendrier annuel PREVISION'!Q10</f>
        <v>0.375</v>
      </c>
      <c r="D27" s="14">
        <f>+'Calendrier annuel PREVISION'!R10</f>
        <v>0.52083333333333337</v>
      </c>
      <c r="E27" s="8">
        <f t="shared" si="0"/>
        <v>3.5000000000000009</v>
      </c>
      <c r="F27" s="14">
        <f>+'Calendrier annuel PREVISION'!S10</f>
        <v>0.54166666666666663</v>
      </c>
      <c r="G27" s="14">
        <f>+'Calendrier annuel PREVISION'!T10</f>
        <v>0.6875</v>
      </c>
      <c r="H27" s="8">
        <f t="shared" si="10"/>
        <v>3.5000000000000009</v>
      </c>
      <c r="I27" s="8">
        <f t="shared" si="11"/>
        <v>7.0000000000000018</v>
      </c>
      <c r="J27" s="15"/>
      <c r="K27" s="198">
        <f t="shared" si="17"/>
        <v>0.375</v>
      </c>
      <c r="L27" s="198">
        <f t="shared" si="18"/>
        <v>0.52083333333333337</v>
      </c>
      <c r="M27" s="178">
        <f>(L27-K27)*24</f>
        <v>3.5000000000000009</v>
      </c>
      <c r="N27" s="198">
        <f t="shared" si="5"/>
        <v>0.54166666666666663</v>
      </c>
      <c r="O27" s="198">
        <f t="shared" si="5"/>
        <v>0.6875</v>
      </c>
      <c r="P27" s="178">
        <f t="shared" si="6"/>
        <v>3.5000000000000009</v>
      </c>
      <c r="Q27" s="279"/>
      <c r="R27" s="176"/>
      <c r="S27" s="8">
        <f t="shared" si="7"/>
        <v>7.0000000000000018</v>
      </c>
      <c r="T27" s="250" t="str">
        <f t="shared" si="19"/>
        <v xml:space="preserve"> </v>
      </c>
      <c r="U27" s="176"/>
      <c r="V27" s="176"/>
      <c r="W27" s="176"/>
      <c r="X27" s="176"/>
      <c r="Y27" s="176"/>
      <c r="Z27" s="191"/>
      <c r="AA27" s="179">
        <f t="shared" si="8"/>
        <v>0</v>
      </c>
      <c r="AB27" s="192"/>
      <c r="AC27" s="193">
        <f t="shared" si="13"/>
        <v>0</v>
      </c>
      <c r="AD27" s="53" t="str">
        <f t="shared" si="9"/>
        <v xml:space="preserve"> </v>
      </c>
      <c r="AE27" s="53"/>
      <c r="AF27" s="236" t="str">
        <f t="shared" si="14"/>
        <v xml:space="preserve"> </v>
      </c>
      <c r="AG27" s="220" t="str">
        <f>IF(OR(O27=0,K29=0)," ",MOD(K29-O27,24))</f>
        <v xml:space="preserve"> </v>
      </c>
    </row>
    <row r="28" spans="1:1110" ht="18" customHeight="1">
      <c r="A28" s="18" t="s">
        <v>23</v>
      </c>
      <c r="B28" s="17">
        <v>8</v>
      </c>
      <c r="C28" s="14">
        <f>+'Calendrier annuel PREVISION'!Q11</f>
        <v>0.375</v>
      </c>
      <c r="D28" s="14">
        <f>+'Calendrier annuel PREVISION'!R11</f>
        <v>0.52083333333333337</v>
      </c>
      <c r="E28" s="8">
        <f t="shared" si="0"/>
        <v>3.5000000000000009</v>
      </c>
      <c r="F28" s="14">
        <f>+'Calendrier annuel PREVISION'!S11</f>
        <v>0.54166666666666663</v>
      </c>
      <c r="G28" s="14">
        <f>+'Calendrier annuel PREVISION'!T11</f>
        <v>0.67708333333333337</v>
      </c>
      <c r="H28" s="8">
        <f t="shared" si="10"/>
        <v>3.2500000000000018</v>
      </c>
      <c r="I28" s="8">
        <f t="shared" si="11"/>
        <v>6.7500000000000027</v>
      </c>
      <c r="J28" s="196"/>
      <c r="K28" s="198">
        <f t="shared" si="17"/>
        <v>0.375</v>
      </c>
      <c r="L28" s="198">
        <f t="shared" si="18"/>
        <v>0.52083333333333337</v>
      </c>
      <c r="M28" s="178">
        <f>(L28-K28)*24</f>
        <v>3.5000000000000009</v>
      </c>
      <c r="N28" s="198">
        <f t="shared" ref="N28:N30" si="20">F28</f>
        <v>0.54166666666666663</v>
      </c>
      <c r="O28" s="198">
        <f t="shared" ref="O28:O30" si="21">G28</f>
        <v>0.67708333333333337</v>
      </c>
      <c r="P28" s="178">
        <f t="shared" si="6"/>
        <v>3.2500000000000018</v>
      </c>
      <c r="Q28" s="280"/>
      <c r="R28" s="178"/>
      <c r="S28" s="8">
        <f t="shared" si="7"/>
        <v>6.7500000000000027</v>
      </c>
      <c r="T28" s="250" t="str">
        <f t="shared" si="19"/>
        <v xml:space="preserve"> </v>
      </c>
      <c r="U28" s="178"/>
      <c r="V28" s="178"/>
      <c r="W28" s="178"/>
      <c r="X28" s="178"/>
      <c r="Y28" s="178"/>
      <c r="Z28" s="274"/>
      <c r="AA28" s="10">
        <f t="shared" si="8"/>
        <v>0</v>
      </c>
      <c r="AB28" s="50"/>
      <c r="AC28" s="11">
        <f t="shared" si="13"/>
        <v>0</v>
      </c>
      <c r="AD28" s="52" t="str">
        <f t="shared" si="9"/>
        <v xml:space="preserve"> </v>
      </c>
      <c r="AE28" s="52"/>
      <c r="AF28" s="236"/>
      <c r="AG28" s="220"/>
    </row>
    <row r="29" spans="1:1110" ht="18" customHeight="1">
      <c r="A29" s="19" t="s">
        <v>24</v>
      </c>
      <c r="B29" s="21">
        <v>9</v>
      </c>
      <c r="C29" s="14">
        <f>+'Calendrier annuel PREVISION'!Q12</f>
        <v>0</v>
      </c>
      <c r="D29" s="14">
        <f>+'Calendrier annuel PREVISION'!R12</f>
        <v>0</v>
      </c>
      <c r="E29" s="8">
        <f t="shared" si="0"/>
        <v>0</v>
      </c>
      <c r="F29" s="14">
        <f>+'Calendrier annuel PREVISION'!S12</f>
        <v>0</v>
      </c>
      <c r="G29" s="14">
        <f>+'Calendrier annuel PREVISION'!T12</f>
        <v>0</v>
      </c>
      <c r="H29" s="8">
        <f t="shared" si="10"/>
        <v>0</v>
      </c>
      <c r="I29" s="8">
        <f t="shared" si="11"/>
        <v>0</v>
      </c>
      <c r="J29" s="196"/>
      <c r="K29" s="198">
        <f t="shared" si="17"/>
        <v>0</v>
      </c>
      <c r="L29" s="198">
        <f t="shared" si="18"/>
        <v>0</v>
      </c>
      <c r="M29" s="178">
        <f t="shared" si="4"/>
        <v>0</v>
      </c>
      <c r="N29" s="198">
        <f t="shared" si="20"/>
        <v>0</v>
      </c>
      <c r="O29" s="198">
        <f t="shared" si="21"/>
        <v>0</v>
      </c>
      <c r="P29" s="178">
        <f t="shared" si="6"/>
        <v>0</v>
      </c>
      <c r="Q29" s="281"/>
      <c r="R29" s="230"/>
      <c r="S29" s="8">
        <f t="shared" si="7"/>
        <v>0</v>
      </c>
      <c r="T29" s="250" t="str">
        <f t="shared" si="19"/>
        <v xml:space="preserve"> </v>
      </c>
      <c r="U29" s="230"/>
      <c r="V29" s="230"/>
      <c r="W29" s="230"/>
      <c r="X29" s="230"/>
      <c r="Y29" s="230"/>
      <c r="Z29" s="231"/>
      <c r="AA29" s="232">
        <f t="shared" si="8"/>
        <v>0</v>
      </c>
      <c r="AB29" s="233"/>
      <c r="AC29" s="234">
        <f t="shared" si="13"/>
        <v>0</v>
      </c>
      <c r="AD29" s="235" t="str">
        <f t="shared" si="9"/>
        <v xml:space="preserve"> </v>
      </c>
      <c r="AE29" s="235"/>
      <c r="AF29" s="236" t="str">
        <f t="shared" si="14"/>
        <v xml:space="preserve"> </v>
      </c>
      <c r="AG29" s="220" t="str">
        <f>IF(OR(O29=0,K30=0)," ",MOD(K30-O29,24))</f>
        <v xml:space="preserve"> </v>
      </c>
    </row>
    <row r="30" spans="1:1110" ht="18" customHeight="1">
      <c r="A30" s="19" t="s">
        <v>18</v>
      </c>
      <c r="B30" s="20">
        <v>10</v>
      </c>
      <c r="C30" s="14">
        <f>+'Calendrier annuel PREVISION'!Q13</f>
        <v>0</v>
      </c>
      <c r="D30" s="14">
        <f>+'Calendrier annuel PREVISION'!R13</f>
        <v>0</v>
      </c>
      <c r="E30" s="8">
        <f t="shared" si="0"/>
        <v>0</v>
      </c>
      <c r="F30" s="14">
        <f>+'Calendrier annuel PREVISION'!S13</f>
        <v>0</v>
      </c>
      <c r="G30" s="14">
        <f>+'Calendrier annuel PREVISION'!T13</f>
        <v>0</v>
      </c>
      <c r="H30" s="8">
        <f t="shared" si="10"/>
        <v>0</v>
      </c>
      <c r="I30" s="8">
        <f t="shared" si="11"/>
        <v>0</v>
      </c>
      <c r="J30" s="196"/>
      <c r="K30" s="228">
        <f t="shared" si="17"/>
        <v>0</v>
      </c>
      <c r="L30" s="228">
        <f t="shared" si="18"/>
        <v>0</v>
      </c>
      <c r="M30" s="226">
        <f t="shared" si="4"/>
        <v>0</v>
      </c>
      <c r="N30" s="282">
        <f t="shared" si="20"/>
        <v>0</v>
      </c>
      <c r="O30" s="282">
        <f t="shared" si="21"/>
        <v>0</v>
      </c>
      <c r="P30" s="287">
        <f>(O30-N30)*24</f>
        <v>0</v>
      </c>
      <c r="Q30" s="3"/>
      <c r="R30" s="58"/>
      <c r="S30" s="8">
        <f t="shared" si="7"/>
        <v>0</v>
      </c>
      <c r="T30" s="250" t="str">
        <f t="shared" si="19"/>
        <v xml:space="preserve"> </v>
      </c>
      <c r="U30" s="58"/>
      <c r="V30" s="58"/>
      <c r="W30" s="58"/>
      <c r="X30" s="58"/>
      <c r="Y30" s="58"/>
      <c r="Z30" s="9"/>
      <c r="AA30" s="10">
        <f t="shared" si="8"/>
        <v>0</v>
      </c>
      <c r="AB30" s="50"/>
      <c r="AC30" s="11">
        <f t="shared" si="13"/>
        <v>0</v>
      </c>
      <c r="AD30" s="52" t="str">
        <f t="shared" si="9"/>
        <v xml:space="preserve"> </v>
      </c>
      <c r="AE30" s="52"/>
      <c r="AF30" s="236" t="str">
        <f t="shared" si="14"/>
        <v xml:space="preserve"> </v>
      </c>
      <c r="AG30" s="220" t="str">
        <f>IF(OR(O30=0,K32=0)," ",MOD(K32-O30,24))</f>
        <v xml:space="preserve"> </v>
      </c>
    </row>
    <row r="31" spans="1:1110" s="246" customFormat="1" ht="18" customHeight="1">
      <c r="A31" s="525" t="s">
        <v>191</v>
      </c>
      <c r="B31" s="478"/>
      <c r="C31" s="238"/>
      <c r="D31" s="238"/>
      <c r="E31" s="239"/>
      <c r="F31" s="238"/>
      <c r="G31" s="238"/>
      <c r="H31" s="239"/>
      <c r="I31" s="239">
        <f>SUM(I24:I30)</f>
        <v>35.000000000000007</v>
      </c>
      <c r="J31" s="196"/>
      <c r="K31" s="240"/>
      <c r="L31" s="240"/>
      <c r="M31" s="239"/>
      <c r="N31" s="240"/>
      <c r="O31" s="240"/>
      <c r="P31" s="239"/>
      <c r="Q31" s="241"/>
      <c r="R31" s="239">
        <f>SUM(R24:R30)</f>
        <v>0</v>
      </c>
      <c r="S31" s="239">
        <f>SUM(S24:S30)</f>
        <v>35.000000000000007</v>
      </c>
      <c r="T31" s="276">
        <f>SUM(T24:T30)</f>
        <v>0</v>
      </c>
      <c r="U31" s="276">
        <f>SUM(U24:U30)</f>
        <v>0</v>
      </c>
      <c r="V31" s="276">
        <f t="shared" ref="V31:Y31" si="22">SUM(V24:V30)</f>
        <v>0</v>
      </c>
      <c r="W31" s="276">
        <f t="shared" si="22"/>
        <v>0</v>
      </c>
      <c r="X31" s="276">
        <f t="shared" si="22"/>
        <v>0</v>
      </c>
      <c r="Y31" s="276">
        <f t="shared" si="22"/>
        <v>0</v>
      </c>
      <c r="Z31" s="9"/>
      <c r="AA31" s="243">
        <f t="shared" ref="AA31" si="23">S31-I31</f>
        <v>0</v>
      </c>
      <c r="AB31" s="244"/>
      <c r="AC31" s="245">
        <f t="shared" ref="AC31" si="24">IF(AB31="",AA31,0)</f>
        <v>0</v>
      </c>
      <c r="AD31" s="246" t="str">
        <f t="shared" ref="AD31" si="25">IF(AB31="Férié",S31," ")</f>
        <v xml:space="preserve"> </v>
      </c>
      <c r="AF31" s="247"/>
      <c r="AG31" s="248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 s="277"/>
    </row>
    <row r="32" spans="1:1110" ht="18" customHeight="1">
      <c r="A32" s="12" t="s">
        <v>19</v>
      </c>
      <c r="B32" s="13">
        <v>11</v>
      </c>
      <c r="C32" s="14">
        <f>+'Calendrier annuel PREVISION'!Q14</f>
        <v>0.375</v>
      </c>
      <c r="D32" s="14">
        <f>+'Calendrier annuel PREVISION'!R14</f>
        <v>0.52083333333333337</v>
      </c>
      <c r="E32" s="8">
        <f t="shared" si="0"/>
        <v>3.5000000000000009</v>
      </c>
      <c r="F32" s="14">
        <f>+'Calendrier annuel PREVISION'!S14</f>
        <v>0.54166666666666663</v>
      </c>
      <c r="G32" s="14">
        <f>+'Calendrier annuel PREVISION'!T14</f>
        <v>0.69791666666666663</v>
      </c>
      <c r="H32" s="8">
        <f t="shared" si="10"/>
        <v>3.75</v>
      </c>
      <c r="I32" s="8">
        <f t="shared" si="11"/>
        <v>7.2500000000000009</v>
      </c>
      <c r="J32" s="196"/>
      <c r="K32" s="2">
        <f t="shared" ref="K32:L54" si="26">C32</f>
        <v>0.375</v>
      </c>
      <c r="L32" s="2">
        <f t="shared" si="26"/>
        <v>0.52083333333333337</v>
      </c>
      <c r="M32" s="8">
        <f t="shared" si="4"/>
        <v>3.5000000000000009</v>
      </c>
      <c r="N32" s="2">
        <f t="shared" ref="N32:O36" si="27">F32</f>
        <v>0.54166666666666663</v>
      </c>
      <c r="O32" s="2">
        <f t="shared" si="27"/>
        <v>0.69791666666666663</v>
      </c>
      <c r="P32" s="8">
        <f t="shared" si="6"/>
        <v>3.75</v>
      </c>
      <c r="Q32" s="3"/>
      <c r="R32" s="58"/>
      <c r="S32" s="8">
        <f t="shared" ref="S32:S37" si="28">M32+P32</f>
        <v>7.2500000000000009</v>
      </c>
      <c r="T32" s="250" t="str">
        <f>IF(AB32="AT/AM",I32," ")</f>
        <v xml:space="preserve"> </v>
      </c>
      <c r="U32" s="250" t="str">
        <f t="shared" ref="U32" si="29">IF(AC32="AT",J32," ")</f>
        <v xml:space="preserve"> </v>
      </c>
      <c r="V32" s="250" t="str">
        <f t="shared" ref="V32" si="30">IF(AD32="AT",K32," ")</f>
        <v xml:space="preserve"> </v>
      </c>
      <c r="W32" s="250" t="str">
        <f t="shared" ref="W32" si="31">IF(AE32="AT",L32," ")</f>
        <v xml:space="preserve"> </v>
      </c>
      <c r="X32" s="250" t="str">
        <f t="shared" ref="X32" si="32">IF(AF32="AT",M32," ")</f>
        <v xml:space="preserve"> </v>
      </c>
      <c r="Y32" s="250" t="str">
        <f t="shared" ref="Y32" si="33">IF(AG32="AT",N32," ")</f>
        <v xml:space="preserve"> </v>
      </c>
      <c r="Z32" s="9"/>
      <c r="AA32" s="10">
        <f t="shared" si="8"/>
        <v>0</v>
      </c>
      <c r="AB32" s="50"/>
      <c r="AC32" s="11">
        <f t="shared" si="13"/>
        <v>0</v>
      </c>
      <c r="AD32" s="52" t="str">
        <f t="shared" si="9"/>
        <v xml:space="preserve"> </v>
      </c>
      <c r="AE32" s="52"/>
      <c r="AF32" s="236" t="str">
        <f t="shared" si="14"/>
        <v xml:space="preserve"> </v>
      </c>
      <c r="AG32" s="220">
        <f t="shared" si="15"/>
        <v>23.677083333333332</v>
      </c>
    </row>
    <row r="33" spans="1:1110" ht="18" customHeight="1">
      <c r="A33" s="16" t="s">
        <v>20</v>
      </c>
      <c r="B33" s="17">
        <v>12</v>
      </c>
      <c r="C33" s="14">
        <f>+'Calendrier annuel PREVISION'!Q15</f>
        <v>0.375</v>
      </c>
      <c r="D33" s="14">
        <f>+'Calendrier annuel PREVISION'!R15</f>
        <v>0.52083333333333337</v>
      </c>
      <c r="E33" s="8">
        <f t="shared" si="0"/>
        <v>3.5000000000000009</v>
      </c>
      <c r="F33" s="14">
        <f>+'Calendrier annuel PREVISION'!S15</f>
        <v>0.54166666666666663</v>
      </c>
      <c r="G33" s="14">
        <f>+'Calendrier annuel PREVISION'!T15</f>
        <v>0.67708333333333337</v>
      </c>
      <c r="H33" s="8">
        <f t="shared" si="10"/>
        <v>3.2500000000000018</v>
      </c>
      <c r="I33" s="8">
        <f t="shared" si="11"/>
        <v>6.7500000000000027</v>
      </c>
      <c r="J33" s="196"/>
      <c r="K33" s="2">
        <f t="shared" si="26"/>
        <v>0.375</v>
      </c>
      <c r="L33" s="2">
        <f t="shared" si="26"/>
        <v>0.52083333333333337</v>
      </c>
      <c r="M33" s="8">
        <f t="shared" si="4"/>
        <v>3.5000000000000009</v>
      </c>
      <c r="N33" s="2">
        <f t="shared" si="27"/>
        <v>0.54166666666666663</v>
      </c>
      <c r="O33" s="2">
        <f t="shared" si="27"/>
        <v>0.67708333333333337</v>
      </c>
      <c r="P33" s="8">
        <f t="shared" si="6"/>
        <v>3.2500000000000018</v>
      </c>
      <c r="Q33" s="3"/>
      <c r="R33" s="58"/>
      <c r="S33" s="8">
        <f t="shared" si="28"/>
        <v>6.7500000000000027</v>
      </c>
      <c r="T33" s="250" t="str">
        <f t="shared" ref="T33:T54" si="34">IF(AB33="AT/AM",I33," ")</f>
        <v xml:space="preserve"> </v>
      </c>
      <c r="U33" s="250" t="str">
        <f t="shared" ref="U33:U38" si="35">IF(AC33="AT",J33," ")</f>
        <v xml:space="preserve"> </v>
      </c>
      <c r="V33" s="250" t="str">
        <f t="shared" ref="V33:V38" si="36">IF(AD33="AT",K33," ")</f>
        <v xml:space="preserve"> </v>
      </c>
      <c r="W33" s="250" t="str">
        <f t="shared" ref="W33:W38" si="37">IF(AE33="AT",L33," ")</f>
        <v xml:space="preserve"> </v>
      </c>
      <c r="X33" s="250" t="str">
        <f t="shared" ref="X33:X38" si="38">IF(AF33="AT",M33," ")</f>
        <v xml:space="preserve"> </v>
      </c>
      <c r="Y33" s="250" t="str">
        <f t="shared" ref="Y33:Y38" si="39">IF(AG33="AT",N33," ")</f>
        <v xml:space="preserve"> </v>
      </c>
      <c r="Z33" s="9"/>
      <c r="AA33" s="10">
        <f t="shared" si="8"/>
        <v>0</v>
      </c>
      <c r="AB33" s="50"/>
      <c r="AC33" s="11">
        <f t="shared" si="13"/>
        <v>0</v>
      </c>
      <c r="AD33" s="52" t="str">
        <f t="shared" si="9"/>
        <v xml:space="preserve"> </v>
      </c>
      <c r="AE33" s="52"/>
      <c r="AF33" s="236" t="str">
        <f t="shared" si="14"/>
        <v xml:space="preserve"> </v>
      </c>
      <c r="AG33" s="220">
        <f t="shared" si="15"/>
        <v>23.677083333333332</v>
      </c>
    </row>
    <row r="34" spans="1:1110" ht="18" customHeight="1">
      <c r="A34" s="16" t="s">
        <v>21</v>
      </c>
      <c r="B34" s="13">
        <v>13</v>
      </c>
      <c r="C34" s="14">
        <f>+'Calendrier annuel PREVISION'!Q16</f>
        <v>0.35416666666666669</v>
      </c>
      <c r="D34" s="14">
        <f>+'Calendrier annuel PREVISION'!R16</f>
        <v>0.52083333333333337</v>
      </c>
      <c r="E34" s="8">
        <f t="shared" si="0"/>
        <v>4</v>
      </c>
      <c r="F34" s="14">
        <f>+'Calendrier annuel PREVISION'!S16</f>
        <v>0.54166666666666663</v>
      </c>
      <c r="G34" s="14">
        <f>+'Calendrier annuel PREVISION'!T16</f>
        <v>0.67708333333333337</v>
      </c>
      <c r="H34" s="8">
        <f t="shared" si="10"/>
        <v>3.2500000000000018</v>
      </c>
      <c r="I34" s="8">
        <f t="shared" si="11"/>
        <v>7.2500000000000018</v>
      </c>
      <c r="J34" s="196"/>
      <c r="K34" s="2">
        <f t="shared" si="26"/>
        <v>0.35416666666666669</v>
      </c>
      <c r="L34" s="2">
        <f t="shared" si="26"/>
        <v>0.52083333333333337</v>
      </c>
      <c r="M34" s="8">
        <f t="shared" si="4"/>
        <v>4</v>
      </c>
      <c r="N34" s="2">
        <f t="shared" si="27"/>
        <v>0.54166666666666663</v>
      </c>
      <c r="O34" s="2">
        <f t="shared" si="27"/>
        <v>0.67708333333333337</v>
      </c>
      <c r="P34" s="8">
        <f t="shared" si="6"/>
        <v>3.2500000000000018</v>
      </c>
      <c r="Q34" s="3"/>
      <c r="R34" s="58"/>
      <c r="S34" s="8">
        <f t="shared" si="28"/>
        <v>7.2500000000000018</v>
      </c>
      <c r="T34" s="250" t="str">
        <f t="shared" si="34"/>
        <v xml:space="preserve"> </v>
      </c>
      <c r="U34" s="250" t="str">
        <f t="shared" si="35"/>
        <v xml:space="preserve"> </v>
      </c>
      <c r="V34" s="250" t="str">
        <f t="shared" si="36"/>
        <v xml:space="preserve"> </v>
      </c>
      <c r="W34" s="250" t="str">
        <f t="shared" si="37"/>
        <v xml:space="preserve"> </v>
      </c>
      <c r="X34" s="250" t="str">
        <f t="shared" si="38"/>
        <v xml:space="preserve"> </v>
      </c>
      <c r="Y34" s="250" t="str">
        <f t="shared" si="39"/>
        <v xml:space="preserve"> </v>
      </c>
      <c r="Z34" s="9"/>
      <c r="AA34" s="10">
        <f t="shared" si="8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4"/>
        <v xml:space="preserve"> </v>
      </c>
      <c r="AG34" s="220">
        <f t="shared" si="15"/>
        <v>23.697916666666668</v>
      </c>
    </row>
    <row r="35" spans="1:1110" ht="18" customHeight="1">
      <c r="A35" s="16" t="s">
        <v>22</v>
      </c>
      <c r="B35" s="17">
        <v>14</v>
      </c>
      <c r="C35" s="14">
        <f>+'Calendrier annuel PREVISION'!Q17</f>
        <v>0.375</v>
      </c>
      <c r="D35" s="14">
        <f>+'Calendrier annuel PREVISION'!R17</f>
        <v>0.52083333333333337</v>
      </c>
      <c r="E35" s="8">
        <f t="shared" si="0"/>
        <v>3.5000000000000009</v>
      </c>
      <c r="F35" s="14">
        <f>+'Calendrier annuel PREVISION'!S17</f>
        <v>0.54166666666666663</v>
      </c>
      <c r="G35" s="14">
        <f>+'Calendrier annuel PREVISION'!T17</f>
        <v>0.6875</v>
      </c>
      <c r="H35" s="8">
        <f t="shared" si="10"/>
        <v>3.5000000000000009</v>
      </c>
      <c r="I35" s="8">
        <f t="shared" si="11"/>
        <v>7.0000000000000018</v>
      </c>
      <c r="J35" s="196"/>
      <c r="K35" s="2">
        <f t="shared" si="26"/>
        <v>0.375</v>
      </c>
      <c r="L35" s="2">
        <f t="shared" si="26"/>
        <v>0.52083333333333337</v>
      </c>
      <c r="M35" s="8">
        <f t="shared" si="4"/>
        <v>3.5000000000000009</v>
      </c>
      <c r="N35" s="2">
        <f t="shared" si="27"/>
        <v>0.54166666666666663</v>
      </c>
      <c r="O35" s="2">
        <f t="shared" si="27"/>
        <v>0.6875</v>
      </c>
      <c r="P35" s="8">
        <f t="shared" si="6"/>
        <v>3.5000000000000009</v>
      </c>
      <c r="Q35" s="3"/>
      <c r="R35" s="58"/>
      <c r="S35" s="8">
        <f t="shared" si="28"/>
        <v>7.0000000000000018</v>
      </c>
      <c r="T35" s="250" t="str">
        <f t="shared" si="34"/>
        <v xml:space="preserve"> </v>
      </c>
      <c r="U35" s="250" t="str">
        <f t="shared" si="35"/>
        <v xml:space="preserve"> </v>
      </c>
      <c r="V35" s="250" t="str">
        <f t="shared" si="36"/>
        <v xml:space="preserve"> </v>
      </c>
      <c r="W35" s="250" t="str">
        <f t="shared" si="37"/>
        <v xml:space="preserve"> </v>
      </c>
      <c r="X35" s="250" t="str">
        <f t="shared" si="38"/>
        <v xml:space="preserve"> </v>
      </c>
      <c r="Y35" s="250" t="str">
        <f t="shared" si="39"/>
        <v xml:space="preserve"> </v>
      </c>
      <c r="Z35" s="9"/>
      <c r="AA35" s="10">
        <f t="shared" si="8"/>
        <v>0</v>
      </c>
      <c r="AB35" s="50"/>
      <c r="AC35" s="11">
        <f>IF(AB35="",AA35,0)</f>
        <v>0</v>
      </c>
      <c r="AD35" s="52" t="str">
        <f>IF(AB35="Férié",S35," ")</f>
        <v xml:space="preserve"> </v>
      </c>
      <c r="AE35" s="52"/>
      <c r="AF35" s="236" t="str">
        <f t="shared" si="14"/>
        <v xml:space="preserve"> </v>
      </c>
      <c r="AG35" s="220">
        <f>IF(OR(O35=0,K36=0)," ",MOD(K36-O35,24))</f>
        <v>23.6875</v>
      </c>
    </row>
    <row r="36" spans="1:1110" ht="18" customHeight="1">
      <c r="A36" s="18" t="s">
        <v>23</v>
      </c>
      <c r="B36" s="17">
        <v>15</v>
      </c>
      <c r="C36" s="14">
        <f>+'Calendrier annuel PREVISION'!Q18</f>
        <v>0.375</v>
      </c>
      <c r="D36" s="14">
        <f>+'Calendrier annuel PREVISION'!R18</f>
        <v>0.52083333333333337</v>
      </c>
      <c r="E36" s="8">
        <f t="shared" si="0"/>
        <v>3.5000000000000009</v>
      </c>
      <c r="F36" s="14">
        <f>+'Calendrier annuel PREVISION'!S18</f>
        <v>0.54166666666666663</v>
      </c>
      <c r="G36" s="14">
        <f>+'Calendrier annuel PREVISION'!T18</f>
        <v>0.67708333333333337</v>
      </c>
      <c r="H36" s="8">
        <f t="shared" si="10"/>
        <v>3.2500000000000018</v>
      </c>
      <c r="I36" s="8">
        <f t="shared" si="11"/>
        <v>6.7500000000000027</v>
      </c>
      <c r="J36" s="196"/>
      <c r="K36" s="189">
        <f t="shared" si="26"/>
        <v>0.375</v>
      </c>
      <c r="L36" s="189">
        <f t="shared" si="26"/>
        <v>0.52083333333333337</v>
      </c>
      <c r="M36" s="190">
        <f t="shared" si="4"/>
        <v>3.5000000000000009</v>
      </c>
      <c r="N36" s="189">
        <f t="shared" si="27"/>
        <v>0.54166666666666663</v>
      </c>
      <c r="O36" s="189">
        <f t="shared" si="27"/>
        <v>0.67708333333333337</v>
      </c>
      <c r="P36" s="190">
        <f t="shared" si="6"/>
        <v>3.2500000000000018</v>
      </c>
      <c r="Q36" s="175"/>
      <c r="R36" s="176"/>
      <c r="S36" s="190">
        <f t="shared" si="28"/>
        <v>6.7500000000000027</v>
      </c>
      <c r="T36" s="250" t="str">
        <f t="shared" si="34"/>
        <v xml:space="preserve"> </v>
      </c>
      <c r="U36" s="250" t="str">
        <f t="shared" si="35"/>
        <v xml:space="preserve"> </v>
      </c>
      <c r="V36" s="250" t="str">
        <f t="shared" si="36"/>
        <v xml:space="preserve"> </v>
      </c>
      <c r="W36" s="250" t="str">
        <f t="shared" si="37"/>
        <v xml:space="preserve"> </v>
      </c>
      <c r="X36" s="250" t="str">
        <f t="shared" si="38"/>
        <v xml:space="preserve"> </v>
      </c>
      <c r="Y36" s="250" t="str">
        <f t="shared" si="39"/>
        <v xml:space="preserve"> </v>
      </c>
      <c r="Z36" s="191"/>
      <c r="AA36" s="179">
        <f t="shared" si="8"/>
        <v>0</v>
      </c>
      <c r="AB36" s="192"/>
      <c r="AC36" s="193">
        <f t="shared" si="13"/>
        <v>0</v>
      </c>
      <c r="AD36" s="53" t="str">
        <f t="shared" si="9"/>
        <v xml:space="preserve"> </v>
      </c>
      <c r="AE36" s="53"/>
      <c r="AF36" s="236" t="str">
        <f t="shared" si="14"/>
        <v xml:space="preserve"> </v>
      </c>
      <c r="AG36" s="220" t="str">
        <f>IF(OR(O36=0,K38=0)," ",MOD(K38-O36,24))</f>
        <v xml:space="preserve"> </v>
      </c>
    </row>
    <row r="37" spans="1:1110" ht="18" customHeight="1">
      <c r="A37" s="19" t="s">
        <v>24</v>
      </c>
      <c r="B37" s="21">
        <v>16</v>
      </c>
      <c r="C37" s="14">
        <f>+'Calendrier annuel PREVISION'!Q19</f>
        <v>0</v>
      </c>
      <c r="D37" s="14">
        <f>+'Calendrier annuel PREVISION'!R19</f>
        <v>0</v>
      </c>
      <c r="E37" s="8">
        <f t="shared" si="0"/>
        <v>0</v>
      </c>
      <c r="F37" s="14">
        <f>+'Calendrier annuel PREVISION'!S19</f>
        <v>0</v>
      </c>
      <c r="G37" s="14">
        <f>+'Calendrier annuel PREVISION'!T19</f>
        <v>0</v>
      </c>
      <c r="H37" s="8">
        <f t="shared" si="10"/>
        <v>0</v>
      </c>
      <c r="I37" s="8">
        <f t="shared" si="11"/>
        <v>0</v>
      </c>
      <c r="J37" s="196"/>
      <c r="K37" s="2">
        <f t="shared" ref="K37" si="40">C37</f>
        <v>0</v>
      </c>
      <c r="L37" s="283">
        <f t="shared" ref="L37" si="41">D37</f>
        <v>0</v>
      </c>
      <c r="M37" s="178">
        <f t="shared" si="4"/>
        <v>0</v>
      </c>
      <c r="N37" s="285">
        <f t="shared" ref="N37" si="42">F37</f>
        <v>0</v>
      </c>
      <c r="O37" s="2">
        <f t="shared" ref="O37" si="43">G37</f>
        <v>0</v>
      </c>
      <c r="P37" s="190">
        <f t="shared" si="6"/>
        <v>0</v>
      </c>
      <c r="Q37" s="177"/>
      <c r="R37" s="275"/>
      <c r="S37" s="178">
        <f t="shared" si="28"/>
        <v>0</v>
      </c>
      <c r="T37" s="250" t="str">
        <f t="shared" si="34"/>
        <v xml:space="preserve"> </v>
      </c>
      <c r="U37" s="250" t="str">
        <f t="shared" si="35"/>
        <v xml:space="preserve"> </v>
      </c>
      <c r="V37" s="250" t="str">
        <f t="shared" si="36"/>
        <v xml:space="preserve"> </v>
      </c>
      <c r="W37" s="250" t="str">
        <f t="shared" si="37"/>
        <v xml:space="preserve"> </v>
      </c>
      <c r="X37" s="250" t="str">
        <f t="shared" si="38"/>
        <v xml:space="preserve"> </v>
      </c>
      <c r="Y37" s="250" t="str">
        <f t="shared" si="39"/>
        <v xml:space="preserve"> </v>
      </c>
      <c r="Z37" s="274"/>
      <c r="AA37" s="10">
        <f t="shared" si="8"/>
        <v>0</v>
      </c>
      <c r="AB37" s="50"/>
      <c r="AC37" s="11">
        <f t="shared" si="13"/>
        <v>0</v>
      </c>
      <c r="AD37" s="52" t="str">
        <f t="shared" si="9"/>
        <v xml:space="preserve"> </v>
      </c>
      <c r="AE37" s="52"/>
      <c r="AF37" s="236"/>
      <c r="AG37" s="220"/>
    </row>
    <row r="38" spans="1:1110" ht="18" customHeight="1">
      <c r="A38" s="19" t="s">
        <v>18</v>
      </c>
      <c r="B38" s="20">
        <v>17</v>
      </c>
      <c r="C38" s="14">
        <f>+'Calendrier annuel PREVISION'!Q20</f>
        <v>0</v>
      </c>
      <c r="D38" s="14">
        <f>+'Calendrier annuel PREVISION'!R20</f>
        <v>0</v>
      </c>
      <c r="E38" s="8">
        <f t="shared" si="0"/>
        <v>0</v>
      </c>
      <c r="F38" s="14">
        <f>+'Calendrier annuel PREVISION'!S20</f>
        <v>0</v>
      </c>
      <c r="G38" s="14">
        <f>+'Calendrier annuel PREVISION'!T20</f>
        <v>0</v>
      </c>
      <c r="H38" s="8">
        <f t="shared" si="10"/>
        <v>0</v>
      </c>
      <c r="I38" s="8">
        <f t="shared" si="11"/>
        <v>0</v>
      </c>
      <c r="J38" s="196"/>
      <c r="K38" s="228">
        <f t="shared" si="26"/>
        <v>0</v>
      </c>
      <c r="L38" s="284">
        <f t="shared" si="26"/>
        <v>0</v>
      </c>
      <c r="M38" s="178">
        <f t="shared" si="4"/>
        <v>0</v>
      </c>
      <c r="N38" s="286">
        <f t="shared" ref="N38:O45" si="44">F38</f>
        <v>0</v>
      </c>
      <c r="O38" s="228">
        <f t="shared" si="44"/>
        <v>0</v>
      </c>
      <c r="P38" s="190">
        <f t="shared" si="6"/>
        <v>0</v>
      </c>
      <c r="Q38" s="229"/>
      <c r="R38" s="230"/>
      <c r="S38" s="178">
        <f t="shared" ref="S38:S46" si="45">M38+P38</f>
        <v>0</v>
      </c>
      <c r="T38" s="250" t="str">
        <f t="shared" si="34"/>
        <v xml:space="preserve"> </v>
      </c>
      <c r="U38" s="250" t="str">
        <f t="shared" si="35"/>
        <v xml:space="preserve"> </v>
      </c>
      <c r="V38" s="250" t="str">
        <f t="shared" si="36"/>
        <v xml:space="preserve"> </v>
      </c>
      <c r="W38" s="250" t="str">
        <f t="shared" si="37"/>
        <v xml:space="preserve"> </v>
      </c>
      <c r="X38" s="250" t="str">
        <f t="shared" si="38"/>
        <v xml:space="preserve"> </v>
      </c>
      <c r="Y38" s="250" t="str">
        <f t="shared" si="39"/>
        <v xml:space="preserve"> </v>
      </c>
      <c r="Z38" s="231"/>
      <c r="AA38" s="232">
        <f t="shared" si="8"/>
        <v>0</v>
      </c>
      <c r="AB38" s="233"/>
      <c r="AC38" s="234">
        <f t="shared" si="13"/>
        <v>0</v>
      </c>
      <c r="AD38" s="235" t="str">
        <f t="shared" si="9"/>
        <v xml:space="preserve"> </v>
      </c>
      <c r="AE38" s="235"/>
      <c r="AF38" s="236" t="str">
        <f t="shared" si="14"/>
        <v xml:space="preserve"> </v>
      </c>
      <c r="AG38" s="220" t="str">
        <f>IF(OR(O38=0,K40=0)," ",MOD(K40-O38,24))</f>
        <v xml:space="preserve"> </v>
      </c>
    </row>
    <row r="39" spans="1:1110" s="246" customFormat="1" ht="18" customHeight="1">
      <c r="A39" s="525" t="s">
        <v>191</v>
      </c>
      <c r="B39" s="478"/>
      <c r="C39" s="238"/>
      <c r="D39" s="238"/>
      <c r="E39" s="239"/>
      <c r="F39" s="238"/>
      <c r="G39" s="238"/>
      <c r="H39" s="239"/>
      <c r="I39" s="239">
        <f>SUM(I32:I38)</f>
        <v>35.000000000000007</v>
      </c>
      <c r="J39" s="196"/>
      <c r="K39" s="240"/>
      <c r="L39" s="240"/>
      <c r="M39" s="239"/>
      <c r="N39" s="240"/>
      <c r="O39" s="240"/>
      <c r="P39" s="239"/>
      <c r="Q39" s="241"/>
      <c r="R39" s="239">
        <f>SUM(R32:R38)</f>
        <v>0</v>
      </c>
      <c r="S39" s="239">
        <f>SUM(S32:S38)</f>
        <v>35.000000000000007</v>
      </c>
      <c r="T39" s="276">
        <f>SUM(T32:T38)</f>
        <v>0</v>
      </c>
      <c r="U39" s="276">
        <f t="shared" ref="U39:Y39" si="46">SUM(U32:U38)</f>
        <v>0</v>
      </c>
      <c r="V39" s="276">
        <f t="shared" si="46"/>
        <v>0</v>
      </c>
      <c r="W39" s="276">
        <f t="shared" si="46"/>
        <v>0</v>
      </c>
      <c r="X39" s="276">
        <f t="shared" si="46"/>
        <v>0</v>
      </c>
      <c r="Y39" s="276">
        <f t="shared" si="46"/>
        <v>0</v>
      </c>
      <c r="Z39" s="9"/>
      <c r="AA39" s="243">
        <f t="shared" si="8"/>
        <v>0</v>
      </c>
      <c r="AB39" s="244"/>
      <c r="AC39" s="245">
        <f t="shared" si="13"/>
        <v>0</v>
      </c>
      <c r="AD39" s="246" t="str">
        <f t="shared" si="9"/>
        <v xml:space="preserve"> </v>
      </c>
      <c r="AF39" s="247"/>
      <c r="AG39" s="248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 s="277"/>
    </row>
    <row r="40" spans="1:1110" ht="18" customHeight="1">
      <c r="A40" s="16" t="s">
        <v>19</v>
      </c>
      <c r="B40" s="13">
        <v>18</v>
      </c>
      <c r="C40" s="14">
        <f>+'Calendrier annuel PREVISION'!Q21</f>
        <v>0.375</v>
      </c>
      <c r="D40" s="14">
        <f>+'Calendrier annuel PREVISION'!R21</f>
        <v>0.52083333333333337</v>
      </c>
      <c r="E40" s="8">
        <f t="shared" si="0"/>
        <v>3.5000000000000009</v>
      </c>
      <c r="F40" s="14">
        <f>+'Calendrier annuel PREVISION'!S21</f>
        <v>0.54166666666666663</v>
      </c>
      <c r="G40" s="14">
        <f>+'Calendrier annuel PREVISION'!T21</f>
        <v>0.69791666666666663</v>
      </c>
      <c r="H40" s="8">
        <f t="shared" si="10"/>
        <v>3.75</v>
      </c>
      <c r="I40" s="8">
        <f t="shared" si="11"/>
        <v>7.2500000000000009</v>
      </c>
      <c r="J40" s="196"/>
      <c r="K40" s="2">
        <f t="shared" si="26"/>
        <v>0.375</v>
      </c>
      <c r="L40" s="2">
        <f t="shared" si="26"/>
        <v>0.52083333333333337</v>
      </c>
      <c r="M40" s="8">
        <f t="shared" si="4"/>
        <v>3.5000000000000009</v>
      </c>
      <c r="N40" s="2">
        <f t="shared" si="44"/>
        <v>0.54166666666666663</v>
      </c>
      <c r="O40" s="2">
        <f t="shared" si="44"/>
        <v>0.69791666666666663</v>
      </c>
      <c r="P40" s="8">
        <f t="shared" si="6"/>
        <v>3.75</v>
      </c>
      <c r="Q40" s="3"/>
      <c r="R40" s="58"/>
      <c r="S40" s="8">
        <f t="shared" si="45"/>
        <v>7.2500000000000009</v>
      </c>
      <c r="T40" s="250" t="str">
        <f t="shared" si="34"/>
        <v xml:space="preserve"> </v>
      </c>
      <c r="U40" s="58"/>
      <c r="V40" s="58"/>
      <c r="W40" s="58"/>
      <c r="X40" s="58"/>
      <c r="Y40" s="58"/>
      <c r="Z40" s="9"/>
      <c r="AA40" s="10">
        <f t="shared" si="8"/>
        <v>0</v>
      </c>
      <c r="AB40" s="50"/>
      <c r="AC40" s="11">
        <f t="shared" si="13"/>
        <v>0</v>
      </c>
      <c r="AD40" s="52" t="str">
        <f t="shared" si="9"/>
        <v xml:space="preserve"> </v>
      </c>
      <c r="AE40" s="52"/>
      <c r="AF40" s="236" t="str">
        <f t="shared" si="14"/>
        <v xml:space="preserve"> </v>
      </c>
      <c r="AG40" s="220">
        <f t="shared" si="15"/>
        <v>23.677083333333332</v>
      </c>
    </row>
    <row r="41" spans="1:1110" ht="18.600000000000001" customHeight="1">
      <c r="A41" s="16" t="s">
        <v>20</v>
      </c>
      <c r="B41" s="17">
        <v>19</v>
      </c>
      <c r="C41" s="14">
        <f>+'Calendrier annuel PREVISION'!Q22</f>
        <v>0.375</v>
      </c>
      <c r="D41" s="14">
        <f>+'Calendrier annuel PREVISION'!R22</f>
        <v>0.52083333333333337</v>
      </c>
      <c r="E41" s="8">
        <f t="shared" si="0"/>
        <v>3.5000000000000009</v>
      </c>
      <c r="F41" s="14">
        <f>+'Calendrier annuel PREVISION'!S22</f>
        <v>0.54166666666666663</v>
      </c>
      <c r="G41" s="14">
        <f>+'Calendrier annuel PREVISION'!T22</f>
        <v>0.67708333333333337</v>
      </c>
      <c r="H41" s="8">
        <f t="shared" si="10"/>
        <v>3.2500000000000018</v>
      </c>
      <c r="I41" s="8">
        <f t="shared" si="11"/>
        <v>6.7500000000000027</v>
      </c>
      <c r="J41" s="196"/>
      <c r="K41" s="2">
        <f t="shared" si="26"/>
        <v>0.375</v>
      </c>
      <c r="L41" s="2">
        <f t="shared" si="26"/>
        <v>0.52083333333333337</v>
      </c>
      <c r="M41" s="8">
        <f t="shared" si="4"/>
        <v>3.5000000000000009</v>
      </c>
      <c r="N41" s="2">
        <f t="shared" si="44"/>
        <v>0.54166666666666663</v>
      </c>
      <c r="O41" s="2">
        <f t="shared" si="44"/>
        <v>0.67708333333333337</v>
      </c>
      <c r="P41" s="8">
        <f t="shared" si="6"/>
        <v>3.2500000000000018</v>
      </c>
      <c r="Q41" s="3"/>
      <c r="R41" s="58"/>
      <c r="S41" s="8">
        <f t="shared" si="45"/>
        <v>6.7500000000000027</v>
      </c>
      <c r="T41" s="250" t="str">
        <f t="shared" si="34"/>
        <v xml:space="preserve"> </v>
      </c>
      <c r="U41" s="58"/>
      <c r="V41" s="58"/>
      <c r="W41" s="58"/>
      <c r="X41" s="58"/>
      <c r="Y41" s="58"/>
      <c r="Z41" s="9"/>
      <c r="AA41" s="10">
        <f t="shared" si="8"/>
        <v>0</v>
      </c>
      <c r="AB41" s="50"/>
      <c r="AC41" s="11">
        <f t="shared" si="13"/>
        <v>0</v>
      </c>
      <c r="AD41" s="52" t="str">
        <f t="shared" si="9"/>
        <v xml:space="preserve"> </v>
      </c>
      <c r="AE41" s="52"/>
      <c r="AF41" s="236" t="str">
        <f t="shared" si="14"/>
        <v xml:space="preserve"> </v>
      </c>
      <c r="AG41" s="220">
        <f t="shared" si="15"/>
        <v>23.677083333333332</v>
      </c>
    </row>
    <row r="42" spans="1:1110" ht="18.600000000000001" customHeight="1">
      <c r="A42" s="16" t="s">
        <v>21</v>
      </c>
      <c r="B42" s="13">
        <v>20</v>
      </c>
      <c r="C42" s="14">
        <f>+'Calendrier annuel PREVISION'!Q23</f>
        <v>0.35416666666666669</v>
      </c>
      <c r="D42" s="14">
        <f>+'Calendrier annuel PREVISION'!R23</f>
        <v>0.52083333333333337</v>
      </c>
      <c r="E42" s="8">
        <f t="shared" si="0"/>
        <v>4</v>
      </c>
      <c r="F42" s="14">
        <f>+'Calendrier annuel PREVISION'!S23</f>
        <v>0.54166666666666663</v>
      </c>
      <c r="G42" s="14">
        <f>+'Calendrier annuel PREVISION'!T23</f>
        <v>0.67708333333333337</v>
      </c>
      <c r="H42" s="8">
        <f t="shared" si="10"/>
        <v>3.2500000000000018</v>
      </c>
      <c r="I42" s="8">
        <f t="shared" si="11"/>
        <v>7.2500000000000018</v>
      </c>
      <c r="J42" s="196"/>
      <c r="K42" s="2">
        <f t="shared" si="26"/>
        <v>0.35416666666666669</v>
      </c>
      <c r="L42" s="2">
        <f t="shared" si="26"/>
        <v>0.52083333333333337</v>
      </c>
      <c r="M42" s="8">
        <f t="shared" si="4"/>
        <v>4</v>
      </c>
      <c r="N42" s="2">
        <f t="shared" si="44"/>
        <v>0.54166666666666663</v>
      </c>
      <c r="O42" s="2">
        <f t="shared" si="44"/>
        <v>0.67708333333333337</v>
      </c>
      <c r="P42" s="8">
        <f t="shared" si="6"/>
        <v>3.2500000000000018</v>
      </c>
      <c r="Q42" s="3"/>
      <c r="R42" s="58"/>
      <c r="S42" s="8">
        <f t="shared" si="45"/>
        <v>7.2500000000000018</v>
      </c>
      <c r="T42" s="250" t="str">
        <f t="shared" si="34"/>
        <v xml:space="preserve"> </v>
      </c>
      <c r="U42" s="58"/>
      <c r="V42" s="58"/>
      <c r="W42" s="58"/>
      <c r="X42" s="58"/>
      <c r="Y42" s="58"/>
      <c r="Z42" s="9"/>
      <c r="AA42" s="10">
        <f t="shared" si="8"/>
        <v>0</v>
      </c>
      <c r="AB42" s="50"/>
      <c r="AC42" s="11">
        <f t="shared" si="13"/>
        <v>0</v>
      </c>
      <c r="AD42" s="52" t="str">
        <f t="shared" si="9"/>
        <v xml:space="preserve"> </v>
      </c>
      <c r="AE42" s="52"/>
      <c r="AF42" s="236" t="str">
        <f t="shared" si="14"/>
        <v xml:space="preserve"> </v>
      </c>
      <c r="AG42" s="220">
        <f t="shared" si="15"/>
        <v>23.697916666666668</v>
      </c>
    </row>
    <row r="43" spans="1:1110" ht="18.600000000000001" customHeight="1">
      <c r="A43" s="16" t="s">
        <v>22</v>
      </c>
      <c r="B43" s="17">
        <v>21</v>
      </c>
      <c r="C43" s="14">
        <f>+'Calendrier annuel PREVISION'!Q24</f>
        <v>0.375</v>
      </c>
      <c r="D43" s="14">
        <f>+'Calendrier annuel PREVISION'!R24</f>
        <v>0.52083333333333337</v>
      </c>
      <c r="E43" s="8">
        <f t="shared" si="0"/>
        <v>3.5000000000000009</v>
      </c>
      <c r="F43" s="14">
        <f>+'Calendrier annuel PREVISION'!S24</f>
        <v>0.54166666666666663</v>
      </c>
      <c r="G43" s="14">
        <f>+'Calendrier annuel PREVISION'!T24</f>
        <v>0.6875</v>
      </c>
      <c r="H43" s="8">
        <f t="shared" si="10"/>
        <v>3.5000000000000009</v>
      </c>
      <c r="I43" s="8">
        <f t="shared" si="11"/>
        <v>7.0000000000000018</v>
      </c>
      <c r="J43" s="196"/>
      <c r="K43" s="2">
        <f t="shared" si="26"/>
        <v>0.375</v>
      </c>
      <c r="L43" s="2">
        <f t="shared" si="26"/>
        <v>0.52083333333333337</v>
      </c>
      <c r="M43" s="8">
        <f t="shared" si="4"/>
        <v>3.5000000000000009</v>
      </c>
      <c r="N43" s="2">
        <f t="shared" si="44"/>
        <v>0.54166666666666663</v>
      </c>
      <c r="O43" s="2">
        <f t="shared" si="44"/>
        <v>0.6875</v>
      </c>
      <c r="P43" s="8">
        <f t="shared" si="6"/>
        <v>3.5000000000000009</v>
      </c>
      <c r="Q43" s="3"/>
      <c r="R43" s="58"/>
      <c r="S43" s="8">
        <f t="shared" si="45"/>
        <v>7.0000000000000018</v>
      </c>
      <c r="T43" s="250" t="str">
        <f t="shared" si="34"/>
        <v xml:space="preserve"> </v>
      </c>
      <c r="U43" s="58"/>
      <c r="V43" s="58"/>
      <c r="W43" s="58"/>
      <c r="X43" s="58"/>
      <c r="Y43" s="58"/>
      <c r="Z43" s="9"/>
      <c r="AA43" s="10">
        <f t="shared" si="8"/>
        <v>0</v>
      </c>
      <c r="AB43" s="50"/>
      <c r="AC43" s="11">
        <f>IF(AB43="",AA43,0)</f>
        <v>0</v>
      </c>
      <c r="AD43" s="52" t="str">
        <f t="shared" si="9"/>
        <v xml:space="preserve"> </v>
      </c>
      <c r="AE43" s="52"/>
      <c r="AF43" s="236" t="str">
        <f t="shared" si="14"/>
        <v xml:space="preserve"> </v>
      </c>
      <c r="AG43" s="220">
        <f t="shared" si="15"/>
        <v>23.6875</v>
      </c>
    </row>
    <row r="44" spans="1:1110" ht="18.600000000000001" customHeight="1">
      <c r="A44" s="16" t="s">
        <v>23</v>
      </c>
      <c r="B44" s="17">
        <v>22</v>
      </c>
      <c r="C44" s="14">
        <f>+'Calendrier annuel PREVISION'!Q25</f>
        <v>0.375</v>
      </c>
      <c r="D44" s="14">
        <f>+'Calendrier annuel PREVISION'!R25</f>
        <v>0.52083333333333337</v>
      </c>
      <c r="E44" s="8">
        <f t="shared" si="0"/>
        <v>3.5000000000000009</v>
      </c>
      <c r="F44" s="14">
        <f>+'Calendrier annuel PREVISION'!S25</f>
        <v>0.54166666666666663</v>
      </c>
      <c r="G44" s="14">
        <f>+'Calendrier annuel PREVISION'!T25</f>
        <v>0.67708333333333337</v>
      </c>
      <c r="H44" s="8">
        <f t="shared" si="10"/>
        <v>3.2500000000000018</v>
      </c>
      <c r="I44" s="8">
        <f t="shared" si="11"/>
        <v>6.7500000000000027</v>
      </c>
      <c r="J44" s="196"/>
      <c r="K44" s="2">
        <f t="shared" si="26"/>
        <v>0.375</v>
      </c>
      <c r="L44" s="2">
        <f t="shared" si="26"/>
        <v>0.52083333333333337</v>
      </c>
      <c r="M44" s="8">
        <f t="shared" si="4"/>
        <v>3.5000000000000009</v>
      </c>
      <c r="N44" s="2">
        <f t="shared" si="44"/>
        <v>0.54166666666666663</v>
      </c>
      <c r="O44" s="2">
        <f t="shared" si="44"/>
        <v>0.67708333333333337</v>
      </c>
      <c r="P44" s="8">
        <f t="shared" si="6"/>
        <v>3.2500000000000018</v>
      </c>
      <c r="Q44" s="3"/>
      <c r="R44" s="58"/>
      <c r="S44" s="8">
        <f t="shared" si="45"/>
        <v>6.7500000000000027</v>
      </c>
      <c r="T44" s="250" t="str">
        <f t="shared" si="34"/>
        <v xml:space="preserve"> </v>
      </c>
      <c r="U44" s="58"/>
      <c r="V44" s="58"/>
      <c r="W44" s="58"/>
      <c r="X44" s="58"/>
      <c r="Y44" s="58"/>
      <c r="Z44" s="9"/>
      <c r="AA44" s="10">
        <f t="shared" si="8"/>
        <v>0</v>
      </c>
      <c r="AB44" s="50"/>
      <c r="AC44" s="11">
        <f t="shared" si="13"/>
        <v>0</v>
      </c>
      <c r="AD44" s="52" t="str">
        <f t="shared" si="9"/>
        <v xml:space="preserve"> </v>
      </c>
      <c r="AE44" s="52"/>
      <c r="AF44" s="236" t="str">
        <f t="shared" si="14"/>
        <v xml:space="preserve"> </v>
      </c>
      <c r="AG44" s="220" t="str">
        <f t="shared" si="15"/>
        <v xml:space="preserve"> </v>
      </c>
    </row>
    <row r="45" spans="1:1110" ht="18.600000000000001" customHeight="1">
      <c r="A45" s="19" t="s">
        <v>24</v>
      </c>
      <c r="B45" s="21">
        <v>23</v>
      </c>
      <c r="C45" s="14">
        <f>+'Calendrier annuel PREVISION'!Q26</f>
        <v>0</v>
      </c>
      <c r="D45" s="14">
        <f>+'Calendrier annuel PREVISION'!R26</f>
        <v>0</v>
      </c>
      <c r="E45" s="8">
        <f t="shared" si="0"/>
        <v>0</v>
      </c>
      <c r="F45" s="14">
        <f>+'Calendrier annuel PREVISION'!S26</f>
        <v>0</v>
      </c>
      <c r="G45" s="14">
        <f>+'Calendrier annuel PREVISION'!T26</f>
        <v>0</v>
      </c>
      <c r="H45" s="8">
        <f t="shared" si="10"/>
        <v>0</v>
      </c>
      <c r="I45" s="8">
        <f t="shared" si="11"/>
        <v>0</v>
      </c>
      <c r="J45" s="196"/>
      <c r="K45" s="189">
        <f t="shared" si="26"/>
        <v>0</v>
      </c>
      <c r="L45" s="189">
        <f t="shared" si="26"/>
        <v>0</v>
      </c>
      <c r="M45" s="190">
        <f t="shared" si="4"/>
        <v>0</v>
      </c>
      <c r="N45" s="189">
        <f t="shared" si="44"/>
        <v>0</v>
      </c>
      <c r="O45" s="189">
        <f t="shared" si="44"/>
        <v>0</v>
      </c>
      <c r="P45" s="190">
        <f t="shared" si="6"/>
        <v>0</v>
      </c>
      <c r="Q45" s="175"/>
      <c r="R45" s="176"/>
      <c r="S45" s="8">
        <f t="shared" si="45"/>
        <v>0</v>
      </c>
      <c r="T45" s="250" t="str">
        <f t="shared" si="34"/>
        <v xml:space="preserve"> </v>
      </c>
      <c r="U45" s="176"/>
      <c r="V45" s="176"/>
      <c r="W45" s="176"/>
      <c r="X45" s="176"/>
      <c r="Y45" s="176"/>
      <c r="Z45" s="191"/>
      <c r="AA45" s="179">
        <f t="shared" si="8"/>
        <v>0</v>
      </c>
      <c r="AB45" s="192"/>
      <c r="AC45" s="193">
        <f t="shared" si="13"/>
        <v>0</v>
      </c>
      <c r="AD45" s="53" t="str">
        <f t="shared" si="9"/>
        <v xml:space="preserve"> </v>
      </c>
      <c r="AE45" s="53"/>
      <c r="AF45" s="236" t="str">
        <f t="shared" si="14"/>
        <v xml:space="preserve"> </v>
      </c>
      <c r="AG45" s="220" t="str">
        <f>IF(OR(O45=0,K48=0)," ",MOD(K48-O45,24))</f>
        <v xml:space="preserve"> </v>
      </c>
    </row>
    <row r="46" spans="1:1110" ht="18.600000000000001" customHeight="1">
      <c r="A46" s="19" t="s">
        <v>18</v>
      </c>
      <c r="B46" s="20">
        <v>24</v>
      </c>
      <c r="C46" s="14">
        <f>+'Calendrier annuel PREVISION'!Q27</f>
        <v>0</v>
      </c>
      <c r="D46" s="14">
        <f>+'Calendrier annuel PREVISION'!R27</f>
        <v>0</v>
      </c>
      <c r="E46" s="8">
        <f t="shared" si="0"/>
        <v>0</v>
      </c>
      <c r="F46" s="14">
        <f>+'Calendrier annuel PREVISION'!S27</f>
        <v>0</v>
      </c>
      <c r="G46" s="14">
        <f>+'Calendrier annuel PREVISION'!T27</f>
        <v>0</v>
      </c>
      <c r="H46" s="8">
        <f t="shared" si="10"/>
        <v>0</v>
      </c>
      <c r="I46" s="8">
        <f t="shared" si="11"/>
        <v>0</v>
      </c>
      <c r="J46" s="196"/>
      <c r="K46" s="2">
        <f t="shared" ref="K46" si="47">C46</f>
        <v>0</v>
      </c>
      <c r="L46" s="2">
        <f t="shared" ref="L46" si="48">D46</f>
        <v>0</v>
      </c>
      <c r="M46" s="178"/>
      <c r="N46" s="2">
        <f t="shared" ref="N46" si="49">F46</f>
        <v>0</v>
      </c>
      <c r="O46" s="2">
        <f t="shared" ref="O46" si="50">G46</f>
        <v>0</v>
      </c>
      <c r="P46" s="190">
        <f t="shared" si="6"/>
        <v>0</v>
      </c>
      <c r="Q46" s="177"/>
      <c r="R46" s="178"/>
      <c r="S46" s="8">
        <f t="shared" si="45"/>
        <v>0</v>
      </c>
      <c r="T46" s="250" t="str">
        <f t="shared" si="34"/>
        <v xml:space="preserve"> </v>
      </c>
      <c r="U46" s="178"/>
      <c r="V46" s="178"/>
      <c r="W46" s="178"/>
      <c r="X46" s="178"/>
      <c r="Y46" s="178"/>
      <c r="Z46" s="274"/>
      <c r="AA46" s="10">
        <f t="shared" si="8"/>
        <v>0</v>
      </c>
      <c r="AB46" s="50"/>
      <c r="AC46" s="11">
        <f t="shared" si="13"/>
        <v>0</v>
      </c>
      <c r="AD46" s="52" t="str">
        <f t="shared" si="9"/>
        <v xml:space="preserve"> </v>
      </c>
      <c r="AE46" s="52"/>
      <c r="AF46" s="236"/>
      <c r="AG46" s="220"/>
    </row>
    <row r="47" spans="1:1110" s="246" customFormat="1" ht="18" customHeight="1">
      <c r="A47" s="525" t="s">
        <v>191</v>
      </c>
      <c r="B47" s="478"/>
      <c r="C47" s="238"/>
      <c r="D47" s="238"/>
      <c r="E47" s="239"/>
      <c r="F47" s="238"/>
      <c r="G47" s="238"/>
      <c r="H47" s="239"/>
      <c r="I47" s="239">
        <f>SUM(I40:I46)</f>
        <v>35.000000000000007</v>
      </c>
      <c r="J47" s="196"/>
      <c r="K47" s="240"/>
      <c r="L47" s="240"/>
      <c r="M47" s="239"/>
      <c r="N47" s="240"/>
      <c r="O47" s="240"/>
      <c r="P47" s="239"/>
      <c r="Q47" s="241"/>
      <c r="R47" s="239">
        <f>SUM(R40:R46)</f>
        <v>0</v>
      </c>
      <c r="S47" s="239">
        <f>SUM(S40:S46)</f>
        <v>35.000000000000007</v>
      </c>
      <c r="T47" s="276">
        <f>SUM(T40:T46)</f>
        <v>0</v>
      </c>
      <c r="U47" s="276">
        <f t="shared" ref="U47:Y47" si="51">SUM(U40:U46)</f>
        <v>0</v>
      </c>
      <c r="V47" s="276">
        <f t="shared" si="51"/>
        <v>0</v>
      </c>
      <c r="W47" s="276">
        <f t="shared" si="51"/>
        <v>0</v>
      </c>
      <c r="X47" s="276">
        <f t="shared" si="51"/>
        <v>0</v>
      </c>
      <c r="Y47" s="276">
        <f t="shared" si="51"/>
        <v>0</v>
      </c>
      <c r="Z47" s="9"/>
      <c r="AA47" s="243">
        <f t="shared" ref="AA47" si="52">S47-I47</f>
        <v>0</v>
      </c>
      <c r="AB47" s="244"/>
      <c r="AC47" s="245">
        <f t="shared" ref="AC47" si="53">IF(AB47="",AA47,0)</f>
        <v>0</v>
      </c>
      <c r="AD47" s="246" t="str">
        <f t="shared" ref="AD47" si="54">IF(AB47="Férié",S47," ")</f>
        <v xml:space="preserve"> </v>
      </c>
      <c r="AF47" s="247"/>
      <c r="AG47" s="248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 s="277"/>
    </row>
    <row r="48" spans="1:1110" ht="18.600000000000001" customHeight="1">
      <c r="A48" s="12" t="s">
        <v>19</v>
      </c>
      <c r="B48" s="13">
        <v>25</v>
      </c>
      <c r="C48" s="14">
        <f>+'Calendrier annuel PREVISION'!Q28</f>
        <v>0.375</v>
      </c>
      <c r="D48" s="14">
        <f>+'Calendrier annuel PREVISION'!R28</f>
        <v>0.52083333333333337</v>
      </c>
      <c r="E48" s="8">
        <f t="shared" si="0"/>
        <v>3.5000000000000009</v>
      </c>
      <c r="F48" s="14">
        <f>+'Calendrier annuel PREVISION'!S28</f>
        <v>0.54166666666666663</v>
      </c>
      <c r="G48" s="14">
        <f>+'Calendrier annuel PREVISION'!T28</f>
        <v>0.69791666666666663</v>
      </c>
      <c r="H48" s="8">
        <f t="shared" si="10"/>
        <v>3.75</v>
      </c>
      <c r="I48" s="8">
        <f t="shared" si="11"/>
        <v>7.2500000000000009</v>
      </c>
      <c r="J48" s="196"/>
      <c r="K48" s="228">
        <f t="shared" si="26"/>
        <v>0.375</v>
      </c>
      <c r="L48" s="228">
        <f t="shared" si="26"/>
        <v>0.52083333333333337</v>
      </c>
      <c r="M48" s="226">
        <f t="shared" si="4"/>
        <v>3.5000000000000009</v>
      </c>
      <c r="N48" s="228">
        <f t="shared" ref="N48:O54" si="55">F48</f>
        <v>0.54166666666666663</v>
      </c>
      <c r="O48" s="228">
        <f t="shared" si="55"/>
        <v>0.69791666666666663</v>
      </c>
      <c r="P48" s="226">
        <f t="shared" si="6"/>
        <v>3.75</v>
      </c>
      <c r="Q48" s="229"/>
      <c r="R48" s="230"/>
      <c r="S48" s="226">
        <f t="shared" ref="S48:S54" si="56">M48+P48</f>
        <v>7.2500000000000009</v>
      </c>
      <c r="T48" s="250" t="str">
        <f t="shared" si="34"/>
        <v xml:space="preserve"> </v>
      </c>
      <c r="U48" s="230"/>
      <c r="V48" s="230"/>
      <c r="W48" s="230"/>
      <c r="X48" s="230"/>
      <c r="Y48" s="230"/>
      <c r="Z48" s="231"/>
      <c r="AA48" s="232">
        <f t="shared" si="8"/>
        <v>0</v>
      </c>
      <c r="AB48" s="233"/>
      <c r="AC48" s="234">
        <f t="shared" si="13"/>
        <v>0</v>
      </c>
      <c r="AD48" s="235" t="str">
        <f t="shared" si="9"/>
        <v xml:space="preserve"> </v>
      </c>
      <c r="AE48" s="235"/>
      <c r="AF48" s="236" t="str">
        <f t="shared" si="14"/>
        <v xml:space="preserve"> </v>
      </c>
      <c r="AG48" s="220">
        <f t="shared" si="15"/>
        <v>23.677083333333332</v>
      </c>
    </row>
    <row r="49" spans="1:1110" ht="18.600000000000001" customHeight="1">
      <c r="A49" s="16" t="s">
        <v>20</v>
      </c>
      <c r="B49" s="17">
        <v>26</v>
      </c>
      <c r="C49" s="14">
        <f>+'Calendrier annuel PREVISION'!Q29</f>
        <v>0.375</v>
      </c>
      <c r="D49" s="14">
        <f>+'Calendrier annuel PREVISION'!R29</f>
        <v>0.52083333333333337</v>
      </c>
      <c r="E49" s="8">
        <f t="shared" si="0"/>
        <v>3.5000000000000009</v>
      </c>
      <c r="F49" s="14">
        <f>+'Calendrier annuel PREVISION'!S29</f>
        <v>0.54166666666666663</v>
      </c>
      <c r="G49" s="14">
        <f>+'Calendrier annuel PREVISION'!T29</f>
        <v>0.67708333333333337</v>
      </c>
      <c r="H49" s="8">
        <f t="shared" si="10"/>
        <v>3.2500000000000018</v>
      </c>
      <c r="I49" s="8">
        <f t="shared" si="11"/>
        <v>6.7500000000000027</v>
      </c>
      <c r="J49" s="196"/>
      <c r="K49" s="2">
        <f t="shared" si="26"/>
        <v>0.375</v>
      </c>
      <c r="L49" s="2">
        <f t="shared" si="26"/>
        <v>0.52083333333333337</v>
      </c>
      <c r="M49" s="8">
        <f t="shared" si="4"/>
        <v>3.5000000000000009</v>
      </c>
      <c r="N49" s="2">
        <f t="shared" si="55"/>
        <v>0.54166666666666663</v>
      </c>
      <c r="O49" s="2">
        <f t="shared" si="55"/>
        <v>0.67708333333333337</v>
      </c>
      <c r="P49" s="8">
        <f t="shared" si="6"/>
        <v>3.2500000000000018</v>
      </c>
      <c r="Q49" s="3"/>
      <c r="R49" s="58"/>
      <c r="S49" s="8">
        <f t="shared" si="56"/>
        <v>6.7500000000000027</v>
      </c>
      <c r="T49" s="250" t="str">
        <f t="shared" si="34"/>
        <v xml:space="preserve"> </v>
      </c>
      <c r="U49" s="58"/>
      <c r="V49" s="58"/>
      <c r="W49" s="58"/>
      <c r="X49" s="58"/>
      <c r="Y49" s="58"/>
      <c r="Z49" s="9"/>
      <c r="AA49" s="10">
        <f t="shared" si="8"/>
        <v>0</v>
      </c>
      <c r="AB49" s="50"/>
      <c r="AC49" s="11">
        <f t="shared" si="13"/>
        <v>0</v>
      </c>
      <c r="AD49" s="52" t="str">
        <f t="shared" si="9"/>
        <v xml:space="preserve"> </v>
      </c>
      <c r="AE49" s="52"/>
      <c r="AF49" s="236" t="str">
        <f t="shared" si="14"/>
        <v xml:space="preserve"> </v>
      </c>
      <c r="AG49" s="220">
        <f t="shared" si="15"/>
        <v>23.677083333333332</v>
      </c>
    </row>
    <row r="50" spans="1:1110" ht="18.600000000000001" customHeight="1">
      <c r="A50" s="16" t="s">
        <v>21</v>
      </c>
      <c r="B50" s="13">
        <v>27</v>
      </c>
      <c r="C50" s="14">
        <f>+'Calendrier annuel PREVISION'!Q30</f>
        <v>0.35416666666666669</v>
      </c>
      <c r="D50" s="14">
        <f>+'Calendrier annuel PREVISION'!R30</f>
        <v>0.52083333333333337</v>
      </c>
      <c r="E50" s="8">
        <f t="shared" si="0"/>
        <v>4</v>
      </c>
      <c r="F50" s="14">
        <f>+'Calendrier annuel PREVISION'!S30</f>
        <v>0.54166666666666663</v>
      </c>
      <c r="G50" s="14">
        <f>+'Calendrier annuel PREVISION'!T30</f>
        <v>0.67708333333333337</v>
      </c>
      <c r="H50" s="8">
        <f t="shared" si="10"/>
        <v>3.2500000000000018</v>
      </c>
      <c r="I50" s="8">
        <f t="shared" si="11"/>
        <v>7.2500000000000018</v>
      </c>
      <c r="J50" s="196"/>
      <c r="K50" s="2">
        <f t="shared" si="26"/>
        <v>0.35416666666666669</v>
      </c>
      <c r="L50" s="2">
        <f t="shared" si="26"/>
        <v>0.52083333333333337</v>
      </c>
      <c r="M50" s="8">
        <f t="shared" si="4"/>
        <v>4</v>
      </c>
      <c r="N50" s="2">
        <f t="shared" si="55"/>
        <v>0.54166666666666663</v>
      </c>
      <c r="O50" s="2">
        <f t="shared" si="55"/>
        <v>0.67708333333333337</v>
      </c>
      <c r="P50" s="8">
        <f t="shared" si="6"/>
        <v>3.2500000000000018</v>
      </c>
      <c r="Q50" s="3"/>
      <c r="R50" s="58"/>
      <c r="S50" s="8">
        <f t="shared" si="56"/>
        <v>7.2500000000000018</v>
      </c>
      <c r="T50" s="250" t="str">
        <f t="shared" si="34"/>
        <v xml:space="preserve"> </v>
      </c>
      <c r="U50" s="58"/>
      <c r="V50" s="58"/>
      <c r="W50" s="58"/>
      <c r="X50" s="58"/>
      <c r="Y50" s="58"/>
      <c r="Z50" s="9"/>
      <c r="AA50" s="10">
        <f t="shared" si="8"/>
        <v>0</v>
      </c>
      <c r="AB50" s="50"/>
      <c r="AC50" s="11">
        <f t="shared" si="13"/>
        <v>0</v>
      </c>
      <c r="AD50" s="52" t="str">
        <f t="shared" si="9"/>
        <v xml:space="preserve"> </v>
      </c>
      <c r="AE50" s="52"/>
      <c r="AF50" s="236" t="str">
        <f t="shared" si="14"/>
        <v xml:space="preserve"> </v>
      </c>
      <c r="AG50" s="220">
        <f t="shared" si="15"/>
        <v>23.697916666666668</v>
      </c>
    </row>
    <row r="51" spans="1:1110" ht="18.600000000000001" customHeight="1">
      <c r="A51" s="18" t="s">
        <v>22</v>
      </c>
      <c r="B51" s="17">
        <v>28</v>
      </c>
      <c r="C51" s="14">
        <f>+'Calendrier annuel PREVISION'!Q31</f>
        <v>0.375</v>
      </c>
      <c r="D51" s="14">
        <f>+'Calendrier annuel PREVISION'!R31</f>
        <v>0.52083333333333337</v>
      </c>
      <c r="E51" s="8">
        <f t="shared" si="0"/>
        <v>3.5000000000000009</v>
      </c>
      <c r="F51" s="14">
        <f>+'Calendrier annuel PREVISION'!S31</f>
        <v>0.54166666666666663</v>
      </c>
      <c r="G51" s="14">
        <f>+'Calendrier annuel PREVISION'!T31</f>
        <v>0.6875</v>
      </c>
      <c r="H51" s="8">
        <f t="shared" si="10"/>
        <v>3.5000000000000009</v>
      </c>
      <c r="I51" s="8">
        <f t="shared" si="11"/>
        <v>7.0000000000000018</v>
      </c>
      <c r="J51" s="196"/>
      <c r="K51" s="2">
        <f t="shared" si="26"/>
        <v>0.375</v>
      </c>
      <c r="L51" s="2">
        <f t="shared" si="26"/>
        <v>0.52083333333333337</v>
      </c>
      <c r="M51" s="8">
        <f t="shared" si="4"/>
        <v>3.5000000000000009</v>
      </c>
      <c r="N51" s="2">
        <f t="shared" si="55"/>
        <v>0.54166666666666663</v>
      </c>
      <c r="O51" s="2">
        <f t="shared" si="55"/>
        <v>0.6875</v>
      </c>
      <c r="P51" s="8">
        <f t="shared" si="6"/>
        <v>3.5000000000000009</v>
      </c>
      <c r="Q51" s="3"/>
      <c r="R51" s="58"/>
      <c r="S51" s="8">
        <f t="shared" si="56"/>
        <v>7.0000000000000018</v>
      </c>
      <c r="T51" s="250" t="str">
        <f t="shared" si="34"/>
        <v xml:space="preserve"> </v>
      </c>
      <c r="U51" s="58"/>
      <c r="V51" s="58"/>
      <c r="W51" s="58"/>
      <c r="X51" s="58"/>
      <c r="Y51" s="58"/>
      <c r="Z51" s="9"/>
      <c r="AA51" s="10">
        <f t="shared" si="8"/>
        <v>0</v>
      </c>
      <c r="AB51" s="50"/>
      <c r="AC51" s="11">
        <f t="shared" si="13"/>
        <v>0</v>
      </c>
      <c r="AD51" s="52" t="str">
        <f t="shared" si="9"/>
        <v xml:space="preserve"> </v>
      </c>
      <c r="AE51" s="52"/>
      <c r="AF51" s="236" t="str">
        <f t="shared" si="14"/>
        <v xml:space="preserve"> </v>
      </c>
      <c r="AG51" s="220">
        <f t="shared" si="15"/>
        <v>23.6875</v>
      </c>
    </row>
    <row r="52" spans="1:1110" ht="18.600000000000001" customHeight="1">
      <c r="A52" s="22" t="s">
        <v>23</v>
      </c>
      <c r="B52" s="17">
        <v>29</v>
      </c>
      <c r="C52" s="14">
        <f>+'Calendrier annuel PREVISION'!Q32</f>
        <v>0.375</v>
      </c>
      <c r="D52" s="14">
        <f>+'Calendrier annuel PREVISION'!R32</f>
        <v>0.52083333333333337</v>
      </c>
      <c r="E52" s="8">
        <f t="shared" si="0"/>
        <v>3.5000000000000009</v>
      </c>
      <c r="F52" s="14">
        <f>+'Calendrier annuel PREVISION'!S32</f>
        <v>0.54166666666666663</v>
      </c>
      <c r="G52" s="14">
        <f>+'Calendrier annuel PREVISION'!T32</f>
        <v>0.67708333333333337</v>
      </c>
      <c r="H52" s="8">
        <f t="shared" si="10"/>
        <v>3.2500000000000018</v>
      </c>
      <c r="I52" s="8">
        <f t="shared" si="11"/>
        <v>6.7500000000000027</v>
      </c>
      <c r="J52" s="196"/>
      <c r="K52" s="2">
        <f t="shared" si="26"/>
        <v>0.375</v>
      </c>
      <c r="L52" s="2">
        <f t="shared" si="26"/>
        <v>0.52083333333333337</v>
      </c>
      <c r="M52" s="8">
        <f t="shared" si="4"/>
        <v>3.5000000000000009</v>
      </c>
      <c r="N52" s="2">
        <f t="shared" si="55"/>
        <v>0.54166666666666663</v>
      </c>
      <c r="O52" s="2">
        <f t="shared" si="55"/>
        <v>0.67708333333333337</v>
      </c>
      <c r="P52" s="8">
        <f t="shared" si="6"/>
        <v>3.2500000000000018</v>
      </c>
      <c r="Q52" s="3"/>
      <c r="R52" s="58"/>
      <c r="S52" s="8">
        <f t="shared" si="56"/>
        <v>6.7500000000000027</v>
      </c>
      <c r="T52" s="250" t="str">
        <f t="shared" si="34"/>
        <v xml:space="preserve"> </v>
      </c>
      <c r="U52" s="58"/>
      <c r="V52" s="58"/>
      <c r="W52" s="58"/>
      <c r="X52" s="58"/>
      <c r="Y52" s="58"/>
      <c r="Z52" s="9"/>
      <c r="AA52" s="10">
        <f t="shared" si="8"/>
        <v>0</v>
      </c>
      <c r="AB52" s="50"/>
      <c r="AC52" s="11">
        <f t="shared" si="13"/>
        <v>0</v>
      </c>
      <c r="AD52" s="52" t="str">
        <f t="shared" si="9"/>
        <v xml:space="preserve"> </v>
      </c>
      <c r="AE52" s="52"/>
      <c r="AF52" s="236" t="str">
        <f t="shared" si="14"/>
        <v xml:space="preserve"> </v>
      </c>
      <c r="AG52" s="220" t="str">
        <f>IF(OR(O52=0,K53=0)," ",MOD(K53-O52,24))</f>
        <v xml:space="preserve"> </v>
      </c>
    </row>
    <row r="53" spans="1:1110" ht="18.600000000000001" customHeight="1">
      <c r="A53" s="19" t="s">
        <v>24</v>
      </c>
      <c r="B53" s="21">
        <v>30</v>
      </c>
      <c r="C53" s="14">
        <f>+'Calendrier annuel PREVISION'!Q33</f>
        <v>0</v>
      </c>
      <c r="D53" s="14">
        <f>+'Calendrier annuel PREVISION'!R33</f>
        <v>0</v>
      </c>
      <c r="E53" s="8">
        <f t="shared" si="0"/>
        <v>0</v>
      </c>
      <c r="F53" s="14">
        <f>+'Calendrier annuel PREVISION'!S33</f>
        <v>0</v>
      </c>
      <c r="G53" s="14">
        <f>+'Calendrier annuel PREVISION'!T33</f>
        <v>0</v>
      </c>
      <c r="H53" s="8">
        <f t="shared" si="10"/>
        <v>0</v>
      </c>
      <c r="I53" s="8">
        <f t="shared" si="11"/>
        <v>0</v>
      </c>
      <c r="J53" s="196"/>
      <c r="K53" s="2">
        <f t="shared" si="26"/>
        <v>0</v>
      </c>
      <c r="L53" s="2">
        <f t="shared" si="26"/>
        <v>0</v>
      </c>
      <c r="M53" s="8">
        <f t="shared" si="4"/>
        <v>0</v>
      </c>
      <c r="N53" s="2">
        <f t="shared" si="55"/>
        <v>0</v>
      </c>
      <c r="O53" s="2">
        <f t="shared" si="55"/>
        <v>0</v>
      </c>
      <c r="P53" s="8">
        <f t="shared" si="6"/>
        <v>0</v>
      </c>
      <c r="Q53" s="3"/>
      <c r="R53" s="58"/>
      <c r="S53" s="8">
        <f t="shared" si="56"/>
        <v>0</v>
      </c>
      <c r="T53" s="250" t="str">
        <f t="shared" si="34"/>
        <v xml:space="preserve"> </v>
      </c>
      <c r="U53" s="58"/>
      <c r="V53" s="58"/>
      <c r="W53" s="58"/>
      <c r="X53" s="58"/>
      <c r="Y53" s="58"/>
      <c r="Z53" s="9"/>
      <c r="AA53" s="10">
        <f t="shared" si="8"/>
        <v>0</v>
      </c>
      <c r="AB53" s="50"/>
      <c r="AC53" s="11">
        <f t="shared" si="13"/>
        <v>0</v>
      </c>
      <c r="AD53" s="52" t="str">
        <f t="shared" si="9"/>
        <v xml:space="preserve"> </v>
      </c>
      <c r="AE53" s="52"/>
      <c r="AF53" s="236" t="str">
        <f t="shared" si="14"/>
        <v xml:space="preserve"> </v>
      </c>
      <c r="AG53" s="220" t="str">
        <f>IF(OR(O53=0,K54=0)," ",MOD(K54-O53,24))</f>
        <v xml:space="preserve"> </v>
      </c>
    </row>
    <row r="54" spans="1:1110" ht="18.600000000000001" customHeight="1">
      <c r="A54" s="49" t="s">
        <v>18</v>
      </c>
      <c r="B54" s="20">
        <v>31</v>
      </c>
      <c r="C54" s="14">
        <f>+'Calendrier annuel PREVISION'!Q34</f>
        <v>0</v>
      </c>
      <c r="D54" s="14">
        <f>+'Calendrier annuel PREVISION'!R34</f>
        <v>0</v>
      </c>
      <c r="E54" s="8">
        <f t="shared" si="0"/>
        <v>0</v>
      </c>
      <c r="F54" s="14">
        <f>+'Calendrier annuel PREVISION'!S34</f>
        <v>0</v>
      </c>
      <c r="G54" s="14">
        <f>+'Calendrier annuel PREVISION'!T34</f>
        <v>0</v>
      </c>
      <c r="H54" s="8">
        <f t="shared" si="10"/>
        <v>0</v>
      </c>
      <c r="I54" s="8">
        <f t="shared" si="11"/>
        <v>0</v>
      </c>
      <c r="J54" s="196"/>
      <c r="K54" s="189">
        <f t="shared" si="26"/>
        <v>0</v>
      </c>
      <c r="L54" s="189">
        <f t="shared" si="26"/>
        <v>0</v>
      </c>
      <c r="M54" s="190">
        <f t="shared" si="4"/>
        <v>0</v>
      </c>
      <c r="N54" s="189">
        <f t="shared" si="55"/>
        <v>0</v>
      </c>
      <c r="O54" s="189">
        <f t="shared" si="55"/>
        <v>0</v>
      </c>
      <c r="P54" s="190">
        <f t="shared" si="6"/>
        <v>0</v>
      </c>
      <c r="Q54" s="175"/>
      <c r="R54" s="176"/>
      <c r="S54" s="190">
        <f t="shared" si="56"/>
        <v>0</v>
      </c>
      <c r="T54" s="250" t="str">
        <f t="shared" si="34"/>
        <v xml:space="preserve"> </v>
      </c>
      <c r="U54" s="176"/>
      <c r="V54" s="176"/>
      <c r="W54" s="176"/>
      <c r="X54" s="176"/>
      <c r="Y54" s="176"/>
      <c r="Z54" s="191"/>
      <c r="AA54" s="179">
        <f t="shared" si="8"/>
        <v>0</v>
      </c>
      <c r="AB54" s="192"/>
      <c r="AC54" s="193">
        <f t="shared" si="13"/>
        <v>0</v>
      </c>
      <c r="AD54" s="53" t="str">
        <f t="shared" si="9"/>
        <v xml:space="preserve"> </v>
      </c>
      <c r="AE54" s="53"/>
      <c r="AF54" s="236" t="str">
        <f t="shared" si="14"/>
        <v xml:space="preserve"> </v>
      </c>
      <c r="AG54" s="220" t="str">
        <f>IF(OR(O54=0,'AVRIL 24'!K20=0)," ",MOD('AVRIL 24'!K20-O54,24))</f>
        <v xml:space="preserve"> </v>
      </c>
    </row>
    <row r="55" spans="1:1110" s="246" customFormat="1" ht="18" customHeight="1">
      <c r="A55" s="525" t="s">
        <v>191</v>
      </c>
      <c r="B55" s="478"/>
      <c r="C55" s="238"/>
      <c r="D55" s="238"/>
      <c r="E55" s="239"/>
      <c r="F55" s="238"/>
      <c r="G55" s="238"/>
      <c r="H55" s="239"/>
      <c r="I55" s="239">
        <f>SUM(I48:I54)</f>
        <v>35.000000000000007</v>
      </c>
      <c r="J55" s="196"/>
      <c r="K55" s="240"/>
      <c r="L55" s="240"/>
      <c r="M55" s="239"/>
      <c r="N55" s="240"/>
      <c r="O55" s="240"/>
      <c r="P55" s="239"/>
      <c r="Q55" s="241"/>
      <c r="R55" s="239">
        <f>SUM(R48:R54)</f>
        <v>0</v>
      </c>
      <c r="S55" s="239">
        <f>SUM(S48:S54)</f>
        <v>35.000000000000007</v>
      </c>
      <c r="T55" s="276">
        <f>SUM(T48:T54)</f>
        <v>0</v>
      </c>
      <c r="U55" s="276">
        <f t="shared" ref="U55:Y55" si="57">SUM(U48:U54)</f>
        <v>0</v>
      </c>
      <c r="V55" s="276">
        <f t="shared" si="57"/>
        <v>0</v>
      </c>
      <c r="W55" s="276">
        <f t="shared" si="57"/>
        <v>0</v>
      </c>
      <c r="X55" s="276">
        <f t="shared" si="57"/>
        <v>0</v>
      </c>
      <c r="Y55" s="276">
        <f t="shared" si="57"/>
        <v>0</v>
      </c>
      <c r="Z55" s="9"/>
      <c r="AA55" s="243">
        <f t="shared" si="8"/>
        <v>0</v>
      </c>
      <c r="AB55" s="244"/>
      <c r="AC55" s="245">
        <f t="shared" si="13"/>
        <v>0</v>
      </c>
      <c r="AD55" s="246" t="str">
        <f t="shared" si="9"/>
        <v xml:space="preserve"> </v>
      </c>
      <c r="AF55" s="247"/>
      <c r="AG55" s="248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 s="277"/>
    </row>
    <row r="56" spans="1:1110">
      <c r="B56" s="40"/>
      <c r="I56" s="180"/>
      <c r="AF56" s="255"/>
    </row>
    <row r="57" spans="1:1110">
      <c r="G57" s="42" t="s">
        <v>162</v>
      </c>
      <c r="H57" s="42"/>
      <c r="I57" s="251">
        <f>SUM(I20:I22)+SUM(I24:I30)+SUM(I32:I38)+SUM(I40:I46)+SUM(I48:I54)</f>
        <v>146.75000000000003</v>
      </c>
      <c r="P57" s="42" t="s">
        <v>163</v>
      </c>
      <c r="R57" s="42"/>
      <c r="S57" s="251">
        <f>SUM(S20:S22)+SUM(S24:S30)+SUM(S32:S38)+SUM(S40:S46)+SUM(S48:S54)</f>
        <v>146.75000000000003</v>
      </c>
      <c r="T57" s="251">
        <f>SUM(T20:T22)+SUM(T24:T30)+SUM(T32:T38)+SUM(T40:T46)+SUM(T48:T54)</f>
        <v>0</v>
      </c>
      <c r="U57" s="251">
        <f t="shared" ref="U57:Y57" si="58">SUM(U20:U22)+SUM(U24:U30)+SUM(U32:U38)+SUM(U40:U46)+SUM(U48:U54)</f>
        <v>0</v>
      </c>
      <c r="V57" s="251">
        <f t="shared" si="58"/>
        <v>0</v>
      </c>
      <c r="W57" s="251">
        <f t="shared" si="58"/>
        <v>0</v>
      </c>
      <c r="X57" s="251">
        <f t="shared" si="58"/>
        <v>0</v>
      </c>
      <c r="Y57" s="251">
        <f t="shared" si="58"/>
        <v>0</v>
      </c>
      <c r="Z57" s="42"/>
      <c r="AA57" s="491" t="s">
        <v>33</v>
      </c>
      <c r="AB57" s="492"/>
      <c r="AC57" s="259">
        <f>SUM(AC20:AC22)+SUM(AC24:AC30)+SUM(AC32:AC38)+SUM(AC40:AC46)+SUM(AC48:AC54)</f>
        <v>0</v>
      </c>
      <c r="AD57" s="51">
        <f>SUM(AD20:AD22)+SUM(AD24:AD30)+SUM(AD32:AD38)+SUM(AD40:AD46)+SUM(AD48:AD54)</f>
        <v>0</v>
      </c>
      <c r="AE57" s="51">
        <f t="shared" ref="AE57:AF57" si="59">SUM(AE20:AE22)+SUM(AE24:AE30)+SUM(AE32:AE38)+SUM(AE40:AE46)+SUM(AE48:AE54)</f>
        <v>0</v>
      </c>
      <c r="AF57" s="51">
        <f t="shared" si="59"/>
        <v>0</v>
      </c>
    </row>
    <row r="60" spans="1:1110">
      <c r="P60" s="480"/>
      <c r="Q60" s="480"/>
      <c r="R60" s="5"/>
      <c r="S60" s="42"/>
      <c r="T60" s="291"/>
      <c r="U60" s="5"/>
      <c r="V60" s="5"/>
      <c r="W60" s="5"/>
      <c r="X60" s="5"/>
      <c r="Y60" s="5"/>
      <c r="Z60" s="6"/>
      <c r="AA60" s="6"/>
      <c r="AB60" s="6"/>
    </row>
  </sheetData>
  <protectedRanges>
    <protectedRange sqref="Q20:Q22 K20:L22 N20:O22 Q24:Q30 Q32:Q38 Q40:Q46 Q48:Q54 K48:L54 N48:O54 K24:L30 N24:O30 K32:L38 N32:O38 K40:L46 N40:O46" name="horaires_1"/>
    <protectedRange sqref="Q23 K23:L23 N23:O23 Q31 K31:L31 N31:O31 Q39 K39:L39 N39:O39 Q47 K47:L47 N47:O47 Q55 K55:L55 N55:O55" name="horaires_1_1_1"/>
  </protectedRanges>
  <mergeCells count="33">
    <mergeCell ref="AA57:AB57"/>
    <mergeCell ref="P60:Q60"/>
    <mergeCell ref="A23:B23"/>
    <mergeCell ref="A31:B31"/>
    <mergeCell ref="A39:B39"/>
    <mergeCell ref="A47:B47"/>
    <mergeCell ref="A55:B55"/>
    <mergeCell ref="AD15:AG15"/>
    <mergeCell ref="AD16:AG16"/>
    <mergeCell ref="AD18:AD19"/>
    <mergeCell ref="AE18:AE19"/>
    <mergeCell ref="AF18:AF19"/>
    <mergeCell ref="AG18:AG19"/>
    <mergeCell ref="AC18:AC19"/>
    <mergeCell ref="G8:H8"/>
    <mergeCell ref="C18:I18"/>
    <mergeCell ref="K18:Y18"/>
    <mergeCell ref="AA18:AA19"/>
    <mergeCell ref="N9:S10"/>
    <mergeCell ref="N11:O13"/>
    <mergeCell ref="P11:S13"/>
    <mergeCell ref="N14:O16"/>
    <mergeCell ref="G7:H7"/>
    <mergeCell ref="G9:H9"/>
    <mergeCell ref="G10:H10"/>
    <mergeCell ref="H4:I5"/>
    <mergeCell ref="AB18:AB19"/>
    <mergeCell ref="P14:S16"/>
    <mergeCell ref="N1:S2"/>
    <mergeCell ref="N3:O5"/>
    <mergeCell ref="P3:S5"/>
    <mergeCell ref="N6:O8"/>
    <mergeCell ref="P6:S8"/>
  </mergeCells>
  <phoneticPr fontId="19" type="noConversion"/>
  <conditionalFormatting sqref="K20:P55">
    <cfRule type="cellIs" dxfId="35" priority="2" operator="notEqual">
      <formula>C20</formula>
    </cfRule>
  </conditionalFormatting>
  <conditionalFormatting sqref="R23:Y23">
    <cfRule type="cellIs" dxfId="34" priority="9" operator="notEqual">
      <formula>H23</formula>
    </cfRule>
  </conditionalFormatting>
  <conditionalFormatting sqref="R31:Y31">
    <cfRule type="cellIs" dxfId="33" priority="7" operator="notEqual">
      <formula>H31</formula>
    </cfRule>
  </conditionalFormatting>
  <conditionalFormatting sqref="R39:Y39">
    <cfRule type="cellIs" dxfId="32" priority="5" operator="notEqual">
      <formula>H39</formula>
    </cfRule>
  </conditionalFormatting>
  <conditionalFormatting sqref="R47:Y47">
    <cfRule type="cellIs" dxfId="31" priority="3" operator="notEqual">
      <formula>H47</formula>
    </cfRule>
  </conditionalFormatting>
  <conditionalFormatting sqref="R55:Y55">
    <cfRule type="cellIs" dxfId="30" priority="1" operator="notEqual">
      <formula>H55</formula>
    </cfRule>
  </conditionalFormatting>
  <conditionalFormatting sqref="S20:S22 S24:S30 R28 U28:Y28 S32:S38 R37 S40:S46 R46 U46:Y46 S48:S54">
    <cfRule type="cellIs" dxfId="29" priority="11" operator="notEqual">
      <formula>H20</formula>
    </cfRule>
  </conditionalFormatting>
  <pageMargins left="0.7" right="0.7" top="0.75" bottom="0.75" header="0.3" footer="0.3"/>
  <pageSetup paperSize="9" fitToHeight="0" orientation="landscape" blackAndWhite="1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E9E97CCD-DE81-4E33-A0EB-DA95D222C8CD}">
          <x14:formula1>
            <xm:f>'Ne pas toucher'!$B$4:$B$13</xm:f>
          </x14:formula1>
          <xm:sqref>AB20:AB55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AG58"/>
  <sheetViews>
    <sheetView topLeftCell="A19" zoomScale="70" zoomScaleNormal="70" workbookViewId="0">
      <selection activeCell="I56" sqref="I56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style="4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45383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11">
        <f>'MARS 24'!I7+'AVRIL 24'!AC55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S55</f>
        <v>146.75000000000003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12">
        <f ca="1">+'MARS 24'!I10-'AVRIL 24'!I9</f>
        <v>853.76917808219173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R17" s="4" t="s">
        <v>182</v>
      </c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55.2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2" t="s">
        <v>19</v>
      </c>
      <c r="B20" s="17">
        <v>1</v>
      </c>
      <c r="C20" s="14">
        <f>+'Calendrier annuel PREVISION'!X4</f>
        <v>0</v>
      </c>
      <c r="D20" s="14">
        <f>+'Calendrier annuel PREVISION'!Y4</f>
        <v>0</v>
      </c>
      <c r="E20" s="8">
        <f t="shared" ref="E20:E53" si="0">(D20-C20)*24</f>
        <v>0</v>
      </c>
      <c r="F20" s="14">
        <f>+'Calendrier annuel PREVISION'!Z4</f>
        <v>0</v>
      </c>
      <c r="G20" s="14">
        <f>+'Calendrier annuel PREVISION'!AA4</f>
        <v>0</v>
      </c>
      <c r="H20" s="8">
        <f>(G20-F20)*24</f>
        <v>0</v>
      </c>
      <c r="I20" s="8">
        <f>E20+H20</f>
        <v>0</v>
      </c>
      <c r="J20" s="15"/>
      <c r="K20" s="2">
        <f>C20</f>
        <v>0</v>
      </c>
      <c r="L20" s="2">
        <f>D20</f>
        <v>0</v>
      </c>
      <c r="M20" s="8">
        <f t="shared" ref="M20:M53" si="1">(L20-K20)*24</f>
        <v>0</v>
      </c>
      <c r="N20" s="2">
        <f t="shared" ref="N20:O26" si="2">F20</f>
        <v>0</v>
      </c>
      <c r="O20" s="2">
        <f t="shared" si="2"/>
        <v>0</v>
      </c>
      <c r="P20" s="8">
        <f t="shared" ref="P20:P53" si="3">(O20-N20)*24</f>
        <v>0</v>
      </c>
      <c r="Q20" s="3"/>
      <c r="R20" s="58"/>
      <c r="S20" s="8">
        <f t="shared" ref="S20:S26" si="4">M20+P20</f>
        <v>0</v>
      </c>
      <c r="T20" s="250" t="str">
        <f>IF(AB20="AT",I20," ")</f>
        <v xml:space="preserve"> </v>
      </c>
      <c r="U20" s="58"/>
      <c r="V20" s="58"/>
      <c r="W20" s="58"/>
      <c r="X20" s="58"/>
      <c r="Y20" s="58"/>
      <c r="Z20" s="9"/>
      <c r="AA20" s="10">
        <f t="shared" ref="AA20:AA26" si="5">S20-I20</f>
        <v>0</v>
      </c>
      <c r="AB20" s="50"/>
      <c r="AC20" s="11">
        <f>IF(AB20="",AA20,0)</f>
        <v>0</v>
      </c>
      <c r="AD20" s="52" t="str">
        <f t="shared" ref="AD20:AD53" si="6">IF(AB20="Férié",S20," ")</f>
        <v xml:space="preserve"> </v>
      </c>
      <c r="AE20" s="52"/>
      <c r="AF20" s="236" t="str">
        <f>IF(AG20&gt;11," ",$AF$17-AG20)</f>
        <v xml:space="preserve"> </v>
      </c>
      <c r="AG20" s="220" t="str">
        <f t="shared" ref="AG20:AG49" si="7">IF(OR(O20=0,K21=0)," ",MOD(K21-O20,24))</f>
        <v xml:space="preserve"> </v>
      </c>
    </row>
    <row r="21" spans="1:33" ht="18" customHeight="1">
      <c r="A21" s="16" t="s">
        <v>20</v>
      </c>
      <c r="B21" s="13">
        <v>2</v>
      </c>
      <c r="C21" s="14">
        <f>+'Calendrier annuel PREVISION'!X5</f>
        <v>0.375</v>
      </c>
      <c r="D21" s="14">
        <f>+'Calendrier annuel PREVISION'!Y5</f>
        <v>0.52083333333333337</v>
      </c>
      <c r="E21" s="8">
        <f t="shared" si="0"/>
        <v>3.5000000000000009</v>
      </c>
      <c r="F21" s="14">
        <f>+'Calendrier annuel PREVISION'!Z5</f>
        <v>0.54166666666666663</v>
      </c>
      <c r="G21" s="14">
        <f>+'Calendrier annuel PREVISION'!AA5</f>
        <v>0.67708333333333337</v>
      </c>
      <c r="H21" s="8">
        <f t="shared" ref="H21:H53" si="8">(G21-F21)*24</f>
        <v>3.2500000000000018</v>
      </c>
      <c r="I21" s="8">
        <f t="shared" ref="I21:I53" si="9">E21+H21</f>
        <v>6.7500000000000027</v>
      </c>
      <c r="J21" s="15"/>
      <c r="K21" s="2">
        <f t="shared" ref="K21:K26" si="10">C21</f>
        <v>0.375</v>
      </c>
      <c r="L21" s="2">
        <f t="shared" ref="L21:L26" si="11">D21</f>
        <v>0.52083333333333337</v>
      </c>
      <c r="M21" s="8">
        <f t="shared" si="1"/>
        <v>3.5000000000000009</v>
      </c>
      <c r="N21" s="2">
        <f t="shared" si="2"/>
        <v>0.54166666666666663</v>
      </c>
      <c r="O21" s="2">
        <f t="shared" si="2"/>
        <v>0.67708333333333337</v>
      </c>
      <c r="P21" s="8">
        <f t="shared" si="3"/>
        <v>3.2500000000000018</v>
      </c>
      <c r="Q21" s="3"/>
      <c r="R21" s="58"/>
      <c r="S21" s="8">
        <f t="shared" si="4"/>
        <v>6.7500000000000027</v>
      </c>
      <c r="T21" s="250" t="str">
        <f t="shared" ref="T21:T26" si="12">IF(AB21="AT",I21," ")</f>
        <v xml:space="preserve"> </v>
      </c>
      <c r="U21" s="58"/>
      <c r="V21" s="58"/>
      <c r="W21" s="58"/>
      <c r="X21" s="58"/>
      <c r="Y21" s="58"/>
      <c r="Z21" s="9"/>
      <c r="AA21" s="10">
        <f t="shared" si="5"/>
        <v>0</v>
      </c>
      <c r="AB21" s="50"/>
      <c r="AC21" s="11">
        <f t="shared" ref="AC21:AC53" si="13">IF(AB21="",AA21,0)</f>
        <v>0</v>
      </c>
      <c r="AD21" s="52" t="str">
        <f t="shared" si="6"/>
        <v xml:space="preserve"> </v>
      </c>
      <c r="AE21" s="52"/>
      <c r="AF21" s="236" t="str">
        <f t="shared" ref="AF21:AF52" si="14">IF(AG21&gt;11," ",$AF$17-AG21)</f>
        <v xml:space="preserve"> </v>
      </c>
      <c r="AG21" s="220">
        <f t="shared" si="7"/>
        <v>23.677083333333332</v>
      </c>
    </row>
    <row r="22" spans="1:33" ht="18" customHeight="1">
      <c r="A22" s="16" t="s">
        <v>21</v>
      </c>
      <c r="B22" s="17">
        <v>3</v>
      </c>
      <c r="C22" s="14">
        <f>+'Calendrier annuel PREVISION'!X6</f>
        <v>0.35416666666666669</v>
      </c>
      <c r="D22" s="14">
        <f>+'Calendrier annuel PREVISION'!Y6</f>
        <v>0.52083333333333337</v>
      </c>
      <c r="E22" s="8">
        <f t="shared" si="0"/>
        <v>4</v>
      </c>
      <c r="F22" s="14">
        <f>+'Calendrier annuel PREVISION'!Z6</f>
        <v>0.54166666666666663</v>
      </c>
      <c r="G22" s="14">
        <f>+'Calendrier annuel PREVISION'!AA6</f>
        <v>0.67708333333333337</v>
      </c>
      <c r="H22" s="8">
        <f t="shared" si="8"/>
        <v>3.2500000000000018</v>
      </c>
      <c r="I22" s="8">
        <f t="shared" si="9"/>
        <v>7.2500000000000018</v>
      </c>
      <c r="J22" s="15"/>
      <c r="K22" s="2">
        <f t="shared" si="10"/>
        <v>0.35416666666666669</v>
      </c>
      <c r="L22" s="2">
        <f t="shared" si="11"/>
        <v>0.52083333333333337</v>
      </c>
      <c r="M22" s="8">
        <f t="shared" si="1"/>
        <v>4</v>
      </c>
      <c r="N22" s="2">
        <f t="shared" si="2"/>
        <v>0.54166666666666663</v>
      </c>
      <c r="O22" s="2">
        <f t="shared" si="2"/>
        <v>0.67708333333333337</v>
      </c>
      <c r="P22" s="8">
        <f t="shared" si="3"/>
        <v>3.2500000000000018</v>
      </c>
      <c r="Q22" s="3"/>
      <c r="R22" s="58"/>
      <c r="S22" s="8">
        <f t="shared" si="4"/>
        <v>7.2500000000000018</v>
      </c>
      <c r="T22" s="250" t="str">
        <f t="shared" si="12"/>
        <v xml:space="preserve"> </v>
      </c>
      <c r="U22" s="58"/>
      <c r="V22" s="58"/>
      <c r="W22" s="58"/>
      <c r="X22" s="58"/>
      <c r="Y22" s="58"/>
      <c r="Z22" s="9"/>
      <c r="AA22" s="10">
        <f t="shared" si="5"/>
        <v>0</v>
      </c>
      <c r="AB22" s="50"/>
      <c r="AC22" s="11">
        <f t="shared" si="13"/>
        <v>0</v>
      </c>
      <c r="AD22" s="52" t="str">
        <f t="shared" si="6"/>
        <v xml:space="preserve"> </v>
      </c>
      <c r="AE22" s="52"/>
      <c r="AF22" s="236" t="str">
        <f t="shared" si="14"/>
        <v xml:space="preserve"> </v>
      </c>
      <c r="AG22" s="220">
        <f t="shared" si="7"/>
        <v>23.697916666666668</v>
      </c>
    </row>
    <row r="23" spans="1:33" ht="18" customHeight="1">
      <c r="A23" s="16" t="s">
        <v>22</v>
      </c>
      <c r="B23" s="13">
        <v>4</v>
      </c>
      <c r="C23" s="14">
        <f>+'Calendrier annuel PREVISION'!X7</f>
        <v>0.375</v>
      </c>
      <c r="D23" s="14">
        <f>+'Calendrier annuel PREVISION'!Y7</f>
        <v>0.52083333333333337</v>
      </c>
      <c r="E23" s="8">
        <f t="shared" si="0"/>
        <v>3.5000000000000009</v>
      </c>
      <c r="F23" s="14">
        <f>+'Calendrier annuel PREVISION'!Z7</f>
        <v>0.54166666666666663</v>
      </c>
      <c r="G23" s="14">
        <f>+'Calendrier annuel PREVISION'!AA7</f>
        <v>0.6875</v>
      </c>
      <c r="H23" s="8">
        <f t="shared" si="8"/>
        <v>3.5000000000000009</v>
      </c>
      <c r="I23" s="8">
        <f t="shared" si="9"/>
        <v>7.0000000000000018</v>
      </c>
      <c r="J23" s="15"/>
      <c r="K23" s="2">
        <f t="shared" si="10"/>
        <v>0.375</v>
      </c>
      <c r="L23" s="2">
        <f t="shared" si="11"/>
        <v>0.52083333333333337</v>
      </c>
      <c r="M23" s="8">
        <f t="shared" si="1"/>
        <v>3.5000000000000009</v>
      </c>
      <c r="N23" s="2">
        <f t="shared" si="2"/>
        <v>0.54166666666666663</v>
      </c>
      <c r="O23" s="2">
        <f t="shared" si="2"/>
        <v>0.6875</v>
      </c>
      <c r="P23" s="8">
        <f t="shared" si="3"/>
        <v>3.5000000000000009</v>
      </c>
      <c r="Q23" s="3"/>
      <c r="R23" s="58"/>
      <c r="S23" s="8">
        <f t="shared" si="4"/>
        <v>7.0000000000000018</v>
      </c>
      <c r="T23" s="250" t="str">
        <f t="shared" si="12"/>
        <v xml:space="preserve"> </v>
      </c>
      <c r="U23" s="58"/>
      <c r="V23" s="58"/>
      <c r="W23" s="58"/>
      <c r="X23" s="58"/>
      <c r="Y23" s="58"/>
      <c r="Z23" s="9"/>
      <c r="AA23" s="10">
        <f t="shared" si="5"/>
        <v>0</v>
      </c>
      <c r="AB23" s="50"/>
      <c r="AC23" s="11">
        <f t="shared" si="13"/>
        <v>0</v>
      </c>
      <c r="AD23" s="52" t="str">
        <f t="shared" si="6"/>
        <v xml:space="preserve"> </v>
      </c>
      <c r="AE23" s="52"/>
      <c r="AF23" s="236" t="str">
        <f t="shared" si="14"/>
        <v xml:space="preserve"> </v>
      </c>
      <c r="AG23" s="220">
        <f>IF(OR(O23=0,K24=0)," ",MOD(K24-O23,24))</f>
        <v>23.6875</v>
      </c>
    </row>
    <row r="24" spans="1:33" ht="18" customHeight="1">
      <c r="A24" s="18" t="s">
        <v>23</v>
      </c>
      <c r="B24" s="208">
        <v>5</v>
      </c>
      <c r="C24" s="199">
        <f>+'Calendrier annuel PREVISION'!X8</f>
        <v>0.375</v>
      </c>
      <c r="D24" s="199">
        <f>+'Calendrier annuel PREVISION'!Y8</f>
        <v>0.52083333333333337</v>
      </c>
      <c r="E24" s="190">
        <f t="shared" si="0"/>
        <v>3.5000000000000009</v>
      </c>
      <c r="F24" s="199">
        <f>+'Calendrier annuel PREVISION'!Z8</f>
        <v>0.54166666666666663</v>
      </c>
      <c r="G24" s="199">
        <f>+'Calendrier annuel PREVISION'!AA8</f>
        <v>0.67708333333333337</v>
      </c>
      <c r="H24" s="190">
        <f t="shared" si="8"/>
        <v>3.2500000000000018</v>
      </c>
      <c r="I24" s="190">
        <f t="shared" si="9"/>
        <v>6.7500000000000027</v>
      </c>
      <c r="J24" s="200"/>
      <c r="K24" s="2">
        <f t="shared" si="10"/>
        <v>0.375</v>
      </c>
      <c r="L24" s="2">
        <f t="shared" si="11"/>
        <v>0.52083333333333337</v>
      </c>
      <c r="M24" s="8">
        <f t="shared" si="1"/>
        <v>3.5000000000000009</v>
      </c>
      <c r="N24" s="2">
        <f t="shared" si="2"/>
        <v>0.54166666666666663</v>
      </c>
      <c r="O24" s="2">
        <f t="shared" si="2"/>
        <v>0.67708333333333337</v>
      </c>
      <c r="P24" s="8">
        <f t="shared" si="3"/>
        <v>3.2500000000000018</v>
      </c>
      <c r="Q24" s="3"/>
      <c r="R24" s="58"/>
      <c r="S24" s="8">
        <f t="shared" si="4"/>
        <v>6.7500000000000027</v>
      </c>
      <c r="T24" s="250" t="str">
        <f t="shared" si="12"/>
        <v xml:space="preserve"> </v>
      </c>
      <c r="U24" s="58"/>
      <c r="V24" s="58"/>
      <c r="W24" s="58"/>
      <c r="X24" s="58"/>
      <c r="Y24" s="58"/>
      <c r="Z24" s="9"/>
      <c r="AA24" s="10">
        <f t="shared" si="5"/>
        <v>0</v>
      </c>
      <c r="AB24" s="50"/>
      <c r="AC24" s="11">
        <f t="shared" si="13"/>
        <v>0</v>
      </c>
      <c r="AD24" s="52" t="str">
        <f t="shared" si="6"/>
        <v xml:space="preserve"> </v>
      </c>
      <c r="AE24" s="52"/>
      <c r="AF24" s="236" t="str">
        <f t="shared" si="14"/>
        <v xml:space="preserve"> </v>
      </c>
      <c r="AG24" s="220" t="str">
        <f>IF(OR(O24=0,K25=0)," ",MOD(K25-O24,24))</f>
        <v xml:space="preserve"> </v>
      </c>
    </row>
    <row r="25" spans="1:33" ht="18" customHeight="1">
      <c r="A25" s="47" t="s">
        <v>24</v>
      </c>
      <c r="B25" s="44">
        <v>6</v>
      </c>
      <c r="C25" s="206">
        <f>+'Calendrier annuel PREVISION'!X9</f>
        <v>0</v>
      </c>
      <c r="D25" s="206">
        <f>+'Calendrier annuel PREVISION'!Y9</f>
        <v>0</v>
      </c>
      <c r="E25" s="178">
        <f t="shared" si="0"/>
        <v>0</v>
      </c>
      <c r="F25" s="206">
        <f>+'Calendrier annuel PREVISION'!Z9</f>
        <v>0</v>
      </c>
      <c r="G25" s="206">
        <f>+'Calendrier annuel PREVISION'!AA9</f>
        <v>0</v>
      </c>
      <c r="H25" s="178">
        <f t="shared" si="8"/>
        <v>0</v>
      </c>
      <c r="I25" s="178">
        <f t="shared" si="9"/>
        <v>0</v>
      </c>
      <c r="J25" s="207"/>
      <c r="K25" s="2">
        <f t="shared" si="10"/>
        <v>0</v>
      </c>
      <c r="L25" s="2">
        <f t="shared" si="11"/>
        <v>0</v>
      </c>
      <c r="M25" s="8">
        <f t="shared" si="1"/>
        <v>0</v>
      </c>
      <c r="N25" s="2">
        <f t="shared" si="2"/>
        <v>0</v>
      </c>
      <c r="O25" s="2">
        <f t="shared" si="2"/>
        <v>0</v>
      </c>
      <c r="P25" s="8">
        <f t="shared" si="3"/>
        <v>0</v>
      </c>
      <c r="Q25" s="3"/>
      <c r="R25" s="58"/>
      <c r="S25" s="8">
        <f t="shared" si="4"/>
        <v>0</v>
      </c>
      <c r="T25" s="250" t="str">
        <f t="shared" si="12"/>
        <v xml:space="preserve"> </v>
      </c>
      <c r="U25" s="58"/>
      <c r="V25" s="58"/>
      <c r="W25" s="58"/>
      <c r="X25" s="58"/>
      <c r="Y25" s="58"/>
      <c r="Z25" s="9"/>
      <c r="AA25" s="10">
        <f t="shared" si="5"/>
        <v>0</v>
      </c>
      <c r="AB25" s="50"/>
      <c r="AC25" s="11">
        <f t="shared" si="13"/>
        <v>0</v>
      </c>
      <c r="AD25" s="52" t="str">
        <f t="shared" si="6"/>
        <v xml:space="preserve"> </v>
      </c>
      <c r="AE25" s="52"/>
      <c r="AF25" s="236" t="str">
        <f t="shared" si="14"/>
        <v xml:space="preserve"> </v>
      </c>
      <c r="AG25" s="220" t="str">
        <f>IF(OR(O25=0,K26=0)," ",MOD(K26-O25,24))</f>
        <v xml:space="preserve"> </v>
      </c>
    </row>
    <row r="26" spans="1:33" ht="18" customHeight="1">
      <c r="A26" s="47" t="s">
        <v>18</v>
      </c>
      <c r="B26" s="44">
        <v>7</v>
      </c>
      <c r="C26" s="206">
        <f>+'Calendrier annuel PREVISION'!X10</f>
        <v>0</v>
      </c>
      <c r="D26" s="206">
        <f>+'Calendrier annuel PREVISION'!Y10</f>
        <v>0</v>
      </c>
      <c r="E26" s="178">
        <f t="shared" si="0"/>
        <v>0</v>
      </c>
      <c r="F26" s="206">
        <f>+'Calendrier annuel PREVISION'!Z10</f>
        <v>0</v>
      </c>
      <c r="G26" s="206">
        <f>+'Calendrier annuel PREVISION'!AA10</f>
        <v>0</v>
      </c>
      <c r="H26" s="178">
        <f t="shared" si="8"/>
        <v>0</v>
      </c>
      <c r="I26" s="178">
        <f t="shared" si="9"/>
        <v>0</v>
      </c>
      <c r="J26" s="207"/>
      <c r="K26" s="2">
        <f t="shared" si="10"/>
        <v>0</v>
      </c>
      <c r="L26" s="2">
        <f t="shared" si="11"/>
        <v>0</v>
      </c>
      <c r="M26" s="190">
        <f>(L26-K26)*24</f>
        <v>0</v>
      </c>
      <c r="N26" s="189">
        <f t="shared" si="2"/>
        <v>0</v>
      </c>
      <c r="O26" s="189">
        <f t="shared" si="2"/>
        <v>0</v>
      </c>
      <c r="P26" s="190">
        <f t="shared" si="3"/>
        <v>0</v>
      </c>
      <c r="Q26" s="175"/>
      <c r="R26" s="176"/>
      <c r="S26" s="190">
        <f t="shared" si="4"/>
        <v>0</v>
      </c>
      <c r="T26" s="250" t="str">
        <f t="shared" si="12"/>
        <v xml:space="preserve"> </v>
      </c>
      <c r="U26" s="176"/>
      <c r="V26" s="176"/>
      <c r="W26" s="176"/>
      <c r="X26" s="176"/>
      <c r="Y26" s="176"/>
      <c r="Z26" s="9"/>
      <c r="AA26" s="179">
        <f t="shared" si="5"/>
        <v>0</v>
      </c>
      <c r="AB26" s="192"/>
      <c r="AC26" s="193">
        <f t="shared" si="13"/>
        <v>0</v>
      </c>
      <c r="AD26" s="53" t="str">
        <f t="shared" si="6"/>
        <v xml:space="preserve"> </v>
      </c>
      <c r="AE26" s="53"/>
      <c r="AF26" s="236" t="str">
        <f t="shared" si="14"/>
        <v xml:space="preserve"> </v>
      </c>
      <c r="AG26" s="220" t="str">
        <f>IF(OR(O26=0,K28=0)," ",MOD(K28-O26,24))</f>
        <v xml:space="preserve"> </v>
      </c>
    </row>
    <row r="27" spans="1:33" ht="18" customHeight="1">
      <c r="A27" s="525" t="s">
        <v>191</v>
      </c>
      <c r="B27" s="478"/>
      <c r="C27" s="206"/>
      <c r="D27" s="206"/>
      <c r="E27" s="178"/>
      <c r="F27" s="206"/>
      <c r="G27" s="206"/>
      <c r="H27" s="178"/>
      <c r="I27" s="178">
        <f>SUM(I20:I26)</f>
        <v>27.750000000000011</v>
      </c>
      <c r="J27" s="207"/>
      <c r="K27" s="240"/>
      <c r="L27" s="240"/>
      <c r="M27" s="239"/>
      <c r="N27" s="240"/>
      <c r="O27" s="240"/>
      <c r="P27" s="239"/>
      <c r="Q27" s="241"/>
      <c r="R27" s="239">
        <f>SUM(R20:R26)</f>
        <v>0</v>
      </c>
      <c r="S27" s="239">
        <f>SUM(S20:S26)</f>
        <v>27.750000000000011</v>
      </c>
      <c r="T27" s="276">
        <f>SUM(T20:T26)</f>
        <v>0</v>
      </c>
      <c r="U27" s="239">
        <f>SUM(U20:U26)</f>
        <v>0</v>
      </c>
      <c r="V27" s="239">
        <f t="shared" ref="V27:Y27" si="15">SUM(V20:V26)</f>
        <v>0</v>
      </c>
      <c r="W27" s="239">
        <f t="shared" si="15"/>
        <v>0</v>
      </c>
      <c r="X27" s="239">
        <f t="shared" si="15"/>
        <v>0</v>
      </c>
      <c r="Y27" s="239">
        <f t="shared" si="15"/>
        <v>0</v>
      </c>
      <c r="Z27" s="9"/>
      <c r="AA27" s="243">
        <f>S27-I27</f>
        <v>0</v>
      </c>
      <c r="AB27" s="244"/>
      <c r="AC27" s="245">
        <f>IF(AB27="",AA27,0)</f>
        <v>0</v>
      </c>
      <c r="AD27" s="246" t="str">
        <f t="shared" si="6"/>
        <v xml:space="preserve"> </v>
      </c>
      <c r="AE27" s="246"/>
      <c r="AF27" s="247"/>
      <c r="AG27" s="248"/>
    </row>
    <row r="28" spans="1:33" ht="18" customHeight="1">
      <c r="A28" s="16" t="s">
        <v>19</v>
      </c>
      <c r="B28" s="43">
        <v>8</v>
      </c>
      <c r="C28" s="206">
        <f>+'Calendrier annuel PREVISION'!X11</f>
        <v>0.375</v>
      </c>
      <c r="D28" s="206">
        <f>+'Calendrier annuel PREVISION'!Y11</f>
        <v>0.52083333333333337</v>
      </c>
      <c r="E28" s="178">
        <f t="shared" si="0"/>
        <v>3.5000000000000009</v>
      </c>
      <c r="F28" s="206">
        <f>+'Calendrier annuel PREVISION'!Z11</f>
        <v>0.54166666666666663</v>
      </c>
      <c r="G28" s="206">
        <f>+'Calendrier annuel PREVISION'!AA11</f>
        <v>0.69791666666666663</v>
      </c>
      <c r="H28" s="178">
        <f t="shared" si="8"/>
        <v>3.75</v>
      </c>
      <c r="I28" s="178">
        <f t="shared" si="9"/>
        <v>7.2500000000000009</v>
      </c>
      <c r="J28" s="207"/>
      <c r="K28" s="2">
        <f>C28</f>
        <v>0.375</v>
      </c>
      <c r="L28" s="2">
        <f>D28</f>
        <v>0.52083333333333337</v>
      </c>
      <c r="M28" s="226">
        <f t="shared" si="1"/>
        <v>3.5000000000000009</v>
      </c>
      <c r="N28" s="228">
        <f>F28</f>
        <v>0.54166666666666663</v>
      </c>
      <c r="O28" s="228">
        <f>G28</f>
        <v>0.69791666666666663</v>
      </c>
      <c r="P28" s="226">
        <f t="shared" si="3"/>
        <v>3.75</v>
      </c>
      <c r="Q28" s="229"/>
      <c r="R28" s="230"/>
      <c r="S28" s="226">
        <f t="shared" ref="S28:S34" si="16">M28+P28</f>
        <v>7.2500000000000009</v>
      </c>
      <c r="T28" s="250" t="str">
        <f t="shared" ref="T28:T33" si="17">IF(AB28="AT",I29," ")</f>
        <v xml:space="preserve"> </v>
      </c>
      <c r="U28" s="230"/>
      <c r="V28" s="230"/>
      <c r="W28" s="230"/>
      <c r="X28" s="230"/>
      <c r="Y28" s="230"/>
      <c r="Z28" s="9"/>
      <c r="AA28" s="10">
        <f t="shared" ref="AA28:AA53" si="18">S28-I28</f>
        <v>0</v>
      </c>
      <c r="AB28" s="233"/>
      <c r="AC28" s="234">
        <f t="shared" si="13"/>
        <v>0</v>
      </c>
      <c r="AD28" s="235" t="str">
        <f t="shared" si="6"/>
        <v xml:space="preserve"> </v>
      </c>
      <c r="AE28" s="235"/>
      <c r="AF28" s="236" t="str">
        <f t="shared" si="14"/>
        <v xml:space="preserve"> </v>
      </c>
      <c r="AG28" s="220">
        <f>IF(OR(O28=0,K29=0)," ",MOD(K29-O28,24))</f>
        <v>23.677083333333332</v>
      </c>
    </row>
    <row r="29" spans="1:33" ht="18" customHeight="1">
      <c r="A29" s="16" t="s">
        <v>20</v>
      </c>
      <c r="B29" s="43">
        <v>9</v>
      </c>
      <c r="C29" s="206">
        <f>+'Calendrier annuel PREVISION'!X12</f>
        <v>0.375</v>
      </c>
      <c r="D29" s="206">
        <f>+'Calendrier annuel PREVISION'!Y12</f>
        <v>0.52083333333333337</v>
      </c>
      <c r="E29" s="178">
        <f t="shared" si="0"/>
        <v>3.5000000000000009</v>
      </c>
      <c r="F29" s="206">
        <f>+'Calendrier annuel PREVISION'!Z12</f>
        <v>0.54166666666666663</v>
      </c>
      <c r="G29" s="206">
        <f>+'Calendrier annuel PREVISION'!AA12</f>
        <v>0.67708333333333337</v>
      </c>
      <c r="H29" s="178">
        <f t="shared" si="8"/>
        <v>3.2500000000000018</v>
      </c>
      <c r="I29" s="178">
        <f t="shared" si="9"/>
        <v>6.7500000000000027</v>
      </c>
      <c r="J29" s="207"/>
      <c r="K29" s="2">
        <f t="shared" ref="K29:K34" si="19">C29</f>
        <v>0.375</v>
      </c>
      <c r="L29" s="2">
        <f t="shared" ref="L29:L34" si="20">D29</f>
        <v>0.52083333333333337</v>
      </c>
      <c r="M29" s="8">
        <f t="shared" si="1"/>
        <v>3.5000000000000009</v>
      </c>
      <c r="N29" s="228">
        <f t="shared" ref="N29:N34" si="21">F29</f>
        <v>0.54166666666666663</v>
      </c>
      <c r="O29" s="228">
        <f t="shared" ref="O29:O34" si="22">G29</f>
        <v>0.67708333333333337</v>
      </c>
      <c r="P29" s="8">
        <f t="shared" si="3"/>
        <v>3.2500000000000018</v>
      </c>
      <c r="Q29" s="3"/>
      <c r="R29" s="58"/>
      <c r="S29" s="8">
        <f t="shared" si="16"/>
        <v>6.7500000000000027</v>
      </c>
      <c r="T29" s="250" t="str">
        <f t="shared" si="17"/>
        <v xml:space="preserve"> </v>
      </c>
      <c r="U29" s="58"/>
      <c r="V29" s="58"/>
      <c r="W29" s="58"/>
      <c r="X29" s="58"/>
      <c r="Y29" s="58"/>
      <c r="Z29" s="9"/>
      <c r="AA29" s="10">
        <f t="shared" si="18"/>
        <v>0</v>
      </c>
      <c r="AB29" s="50"/>
      <c r="AC29" s="11">
        <f t="shared" si="13"/>
        <v>0</v>
      </c>
      <c r="AD29" s="52" t="str">
        <f t="shared" si="6"/>
        <v xml:space="preserve"> </v>
      </c>
      <c r="AE29" s="52"/>
      <c r="AF29" s="236" t="str">
        <f t="shared" si="14"/>
        <v xml:space="preserve"> </v>
      </c>
      <c r="AG29" s="220">
        <f>IF(OR(O29=0,K30=0)," ",MOD(K30-O29,24))</f>
        <v>23.677083333333332</v>
      </c>
    </row>
    <row r="30" spans="1:33" ht="18" customHeight="1">
      <c r="A30" s="16" t="s">
        <v>21</v>
      </c>
      <c r="B30" s="43">
        <v>10</v>
      </c>
      <c r="C30" s="206">
        <f>+'Calendrier annuel PREVISION'!X13</f>
        <v>0.35416666666666669</v>
      </c>
      <c r="D30" s="206">
        <f>+'Calendrier annuel PREVISION'!Y13</f>
        <v>0.52083333333333337</v>
      </c>
      <c r="E30" s="178">
        <f t="shared" si="0"/>
        <v>4</v>
      </c>
      <c r="F30" s="206">
        <f>+'Calendrier annuel PREVISION'!Z13</f>
        <v>0.54166666666666663</v>
      </c>
      <c r="G30" s="206">
        <f>+'Calendrier annuel PREVISION'!AA13</f>
        <v>0.67708333333333337</v>
      </c>
      <c r="H30" s="178">
        <f t="shared" si="8"/>
        <v>3.2500000000000018</v>
      </c>
      <c r="I30" s="178">
        <f t="shared" si="9"/>
        <v>7.2500000000000018</v>
      </c>
      <c r="J30" s="207"/>
      <c r="K30" s="2">
        <f t="shared" si="19"/>
        <v>0.35416666666666669</v>
      </c>
      <c r="L30" s="2">
        <f t="shared" si="20"/>
        <v>0.52083333333333337</v>
      </c>
      <c r="M30" s="8">
        <f t="shared" si="1"/>
        <v>4</v>
      </c>
      <c r="N30" s="228">
        <f t="shared" si="21"/>
        <v>0.54166666666666663</v>
      </c>
      <c r="O30" s="228">
        <f t="shared" si="22"/>
        <v>0.67708333333333337</v>
      </c>
      <c r="P30" s="8">
        <f t="shared" si="3"/>
        <v>3.2500000000000018</v>
      </c>
      <c r="Q30" s="3"/>
      <c r="R30" s="58"/>
      <c r="S30" s="8">
        <f t="shared" si="16"/>
        <v>7.2500000000000018</v>
      </c>
      <c r="T30" s="250" t="str">
        <f t="shared" si="17"/>
        <v xml:space="preserve"> </v>
      </c>
      <c r="U30" s="58"/>
      <c r="V30" s="58"/>
      <c r="W30" s="58"/>
      <c r="X30" s="58"/>
      <c r="Y30" s="58"/>
      <c r="Z30" s="9"/>
      <c r="AA30" s="10">
        <f t="shared" si="18"/>
        <v>0</v>
      </c>
      <c r="AB30" s="50"/>
      <c r="AC30" s="11">
        <f t="shared" si="13"/>
        <v>0</v>
      </c>
      <c r="AD30" s="52" t="str">
        <f t="shared" si="6"/>
        <v xml:space="preserve"> </v>
      </c>
      <c r="AE30" s="52"/>
      <c r="AF30" s="236" t="str">
        <f t="shared" si="14"/>
        <v xml:space="preserve"> </v>
      </c>
      <c r="AG30" s="220">
        <f t="shared" si="7"/>
        <v>23.697916666666668</v>
      </c>
    </row>
    <row r="31" spans="1:33" ht="18" customHeight="1">
      <c r="A31" s="16" t="s">
        <v>22</v>
      </c>
      <c r="B31" s="43">
        <v>11</v>
      </c>
      <c r="C31" s="206">
        <f>+'Calendrier annuel PREVISION'!X14</f>
        <v>0.375</v>
      </c>
      <c r="D31" s="206">
        <f>+'Calendrier annuel PREVISION'!Y14</f>
        <v>0.52083333333333337</v>
      </c>
      <c r="E31" s="178">
        <f t="shared" si="0"/>
        <v>3.5000000000000009</v>
      </c>
      <c r="F31" s="206">
        <f>+'Calendrier annuel PREVISION'!Z14</f>
        <v>0.54166666666666663</v>
      </c>
      <c r="G31" s="206">
        <f>+'Calendrier annuel PREVISION'!AA14</f>
        <v>0.6875</v>
      </c>
      <c r="H31" s="178">
        <f t="shared" si="8"/>
        <v>3.5000000000000009</v>
      </c>
      <c r="I31" s="178">
        <f t="shared" si="9"/>
        <v>7.0000000000000018</v>
      </c>
      <c r="J31" s="207"/>
      <c r="K31" s="2">
        <f t="shared" si="19"/>
        <v>0.375</v>
      </c>
      <c r="L31" s="2">
        <f t="shared" si="20"/>
        <v>0.52083333333333337</v>
      </c>
      <c r="M31" s="8">
        <f t="shared" si="1"/>
        <v>3.5000000000000009</v>
      </c>
      <c r="N31" s="228">
        <f t="shared" si="21"/>
        <v>0.54166666666666663</v>
      </c>
      <c r="O31" s="228">
        <f t="shared" si="22"/>
        <v>0.6875</v>
      </c>
      <c r="P31" s="8">
        <f t="shared" si="3"/>
        <v>3.5000000000000009</v>
      </c>
      <c r="Q31" s="3"/>
      <c r="R31" s="58"/>
      <c r="S31" s="8">
        <f t="shared" si="16"/>
        <v>7.0000000000000018</v>
      </c>
      <c r="T31" s="250" t="str">
        <f t="shared" si="17"/>
        <v xml:space="preserve"> </v>
      </c>
      <c r="U31" s="58"/>
      <c r="V31" s="58"/>
      <c r="W31" s="58"/>
      <c r="X31" s="58"/>
      <c r="Y31" s="58"/>
      <c r="Z31" s="9"/>
      <c r="AA31" s="10">
        <f t="shared" si="18"/>
        <v>0</v>
      </c>
      <c r="AB31" s="50"/>
      <c r="AC31" s="11">
        <f t="shared" si="13"/>
        <v>0</v>
      </c>
      <c r="AD31" s="52" t="str">
        <f t="shared" si="6"/>
        <v xml:space="preserve"> </v>
      </c>
      <c r="AE31" s="52"/>
      <c r="AF31" s="236" t="str">
        <f t="shared" si="14"/>
        <v xml:space="preserve"> </v>
      </c>
      <c r="AG31" s="220">
        <f t="shared" si="7"/>
        <v>23.6875</v>
      </c>
    </row>
    <row r="32" spans="1:33" ht="18" customHeight="1">
      <c r="A32" s="16" t="s">
        <v>23</v>
      </c>
      <c r="B32" s="43">
        <v>12</v>
      </c>
      <c r="C32" s="206">
        <f>+'Calendrier annuel PREVISION'!X15</f>
        <v>0.375</v>
      </c>
      <c r="D32" s="206">
        <f>+'Calendrier annuel PREVISION'!Y15</f>
        <v>0.52083333333333337</v>
      </c>
      <c r="E32" s="178">
        <f t="shared" si="0"/>
        <v>3.5000000000000009</v>
      </c>
      <c r="F32" s="206">
        <f>+'Calendrier annuel PREVISION'!Z15</f>
        <v>0.54166666666666663</v>
      </c>
      <c r="G32" s="206">
        <f>+'Calendrier annuel PREVISION'!AA15</f>
        <v>0.67708333333333337</v>
      </c>
      <c r="H32" s="178">
        <f t="shared" si="8"/>
        <v>3.2500000000000018</v>
      </c>
      <c r="I32" s="178">
        <f t="shared" si="9"/>
        <v>6.7500000000000027</v>
      </c>
      <c r="J32" s="207"/>
      <c r="K32" s="2">
        <f t="shared" si="19"/>
        <v>0.375</v>
      </c>
      <c r="L32" s="2">
        <f t="shared" si="20"/>
        <v>0.52083333333333337</v>
      </c>
      <c r="M32" s="8">
        <f t="shared" si="1"/>
        <v>3.5000000000000009</v>
      </c>
      <c r="N32" s="228">
        <f t="shared" si="21"/>
        <v>0.54166666666666663</v>
      </c>
      <c r="O32" s="228">
        <f t="shared" si="22"/>
        <v>0.67708333333333337</v>
      </c>
      <c r="P32" s="8">
        <f t="shared" si="3"/>
        <v>3.2500000000000018</v>
      </c>
      <c r="Q32" s="3"/>
      <c r="R32" s="58"/>
      <c r="S32" s="8">
        <f t="shared" si="16"/>
        <v>6.7500000000000027</v>
      </c>
      <c r="T32" s="250" t="str">
        <f t="shared" si="17"/>
        <v xml:space="preserve"> </v>
      </c>
      <c r="U32" s="58"/>
      <c r="V32" s="58"/>
      <c r="W32" s="58"/>
      <c r="X32" s="58"/>
      <c r="Y32" s="58"/>
      <c r="Z32" s="9"/>
      <c r="AA32" s="10">
        <f t="shared" si="18"/>
        <v>0</v>
      </c>
      <c r="AB32" s="50"/>
      <c r="AC32" s="11">
        <f>IF(AB32="",AA32,0)</f>
        <v>0</v>
      </c>
      <c r="AD32" s="52" t="str">
        <f>IF(AB32="Férié",S32," ")</f>
        <v xml:space="preserve"> </v>
      </c>
      <c r="AE32" s="52"/>
      <c r="AF32" s="236" t="str">
        <f t="shared" si="14"/>
        <v xml:space="preserve"> </v>
      </c>
      <c r="AG32" s="220" t="str">
        <f t="shared" si="7"/>
        <v xml:space="preserve"> </v>
      </c>
    </row>
    <row r="33" spans="1:33" ht="18" customHeight="1">
      <c r="A33" s="47" t="s">
        <v>24</v>
      </c>
      <c r="B33" s="44">
        <v>13</v>
      </c>
      <c r="C33" s="206">
        <f>+'Calendrier annuel PREVISION'!X16</f>
        <v>0</v>
      </c>
      <c r="D33" s="206">
        <f>+'Calendrier annuel PREVISION'!Y16</f>
        <v>0</v>
      </c>
      <c r="E33" s="178">
        <f t="shared" si="0"/>
        <v>0</v>
      </c>
      <c r="F33" s="206">
        <f>+'Calendrier annuel PREVISION'!Z16</f>
        <v>0</v>
      </c>
      <c r="G33" s="206">
        <f>+'Calendrier annuel PREVISION'!AA16</f>
        <v>0</v>
      </c>
      <c r="H33" s="178">
        <f t="shared" si="8"/>
        <v>0</v>
      </c>
      <c r="I33" s="178">
        <f t="shared" si="9"/>
        <v>0</v>
      </c>
      <c r="J33" s="207"/>
      <c r="K33" s="2">
        <f t="shared" si="19"/>
        <v>0</v>
      </c>
      <c r="L33" s="2">
        <f t="shared" si="20"/>
        <v>0</v>
      </c>
      <c r="M33" s="8">
        <f t="shared" si="1"/>
        <v>0</v>
      </c>
      <c r="N33" s="228">
        <f t="shared" si="21"/>
        <v>0</v>
      </c>
      <c r="O33" s="228">
        <f t="shared" si="22"/>
        <v>0</v>
      </c>
      <c r="P33" s="8">
        <f t="shared" si="3"/>
        <v>0</v>
      </c>
      <c r="Q33" s="3"/>
      <c r="R33" s="58"/>
      <c r="S33" s="8">
        <f t="shared" si="16"/>
        <v>0</v>
      </c>
      <c r="T33" s="250" t="str">
        <f t="shared" si="17"/>
        <v xml:space="preserve"> </v>
      </c>
      <c r="U33" s="58"/>
      <c r="V33" s="58"/>
      <c r="W33" s="58"/>
      <c r="X33" s="58"/>
      <c r="Y33" s="58"/>
      <c r="Z33" s="9"/>
      <c r="AA33" s="10">
        <f t="shared" si="18"/>
        <v>0</v>
      </c>
      <c r="AB33" s="50"/>
      <c r="AC33" s="11">
        <f>IF(AB33="",AA33,0)</f>
        <v>0</v>
      </c>
      <c r="AD33" s="52" t="str">
        <f>IF(AB33="Férié",S33," ")</f>
        <v xml:space="preserve"> </v>
      </c>
      <c r="AE33" s="52"/>
      <c r="AF33" s="236" t="str">
        <f t="shared" si="14"/>
        <v xml:space="preserve"> </v>
      </c>
      <c r="AG33" s="220" t="str">
        <f>IF(OR(O33=0,K34=0)," ",MOD(K34-O33,24))</f>
        <v xml:space="preserve"> </v>
      </c>
    </row>
    <row r="34" spans="1:33" ht="18" customHeight="1">
      <c r="A34" s="47" t="s">
        <v>18</v>
      </c>
      <c r="B34" s="44">
        <v>14</v>
      </c>
      <c r="C34" s="206">
        <f>+'Calendrier annuel PREVISION'!X17</f>
        <v>0</v>
      </c>
      <c r="D34" s="206">
        <f>+'Calendrier annuel PREVISION'!Y17</f>
        <v>0</v>
      </c>
      <c r="E34" s="178">
        <f t="shared" si="0"/>
        <v>0</v>
      </c>
      <c r="F34" s="206">
        <f>+'Calendrier annuel PREVISION'!Z17</f>
        <v>0</v>
      </c>
      <c r="G34" s="206">
        <f>+'Calendrier annuel PREVISION'!AA17</f>
        <v>0</v>
      </c>
      <c r="H34" s="178">
        <f t="shared" si="8"/>
        <v>0</v>
      </c>
      <c r="I34" s="178">
        <f t="shared" si="9"/>
        <v>0</v>
      </c>
      <c r="J34" s="207"/>
      <c r="K34" s="2">
        <f t="shared" si="19"/>
        <v>0</v>
      </c>
      <c r="L34" s="2">
        <f t="shared" si="20"/>
        <v>0</v>
      </c>
      <c r="M34" s="190">
        <f t="shared" si="1"/>
        <v>0</v>
      </c>
      <c r="N34" s="228">
        <f t="shared" si="21"/>
        <v>0</v>
      </c>
      <c r="O34" s="228">
        <f t="shared" si="22"/>
        <v>0</v>
      </c>
      <c r="P34" s="190">
        <f t="shared" si="3"/>
        <v>0</v>
      </c>
      <c r="Q34" s="175"/>
      <c r="R34" s="176"/>
      <c r="S34" s="190">
        <f t="shared" si="16"/>
        <v>0</v>
      </c>
      <c r="T34" s="250" t="str">
        <f>IF(AB34="AT",I36," ")</f>
        <v xml:space="preserve"> </v>
      </c>
      <c r="U34" s="176"/>
      <c r="V34" s="176"/>
      <c r="W34" s="176"/>
      <c r="X34" s="176"/>
      <c r="Y34" s="176"/>
      <c r="Z34" s="9"/>
      <c r="AA34" s="10">
        <f t="shared" si="18"/>
        <v>0</v>
      </c>
      <c r="AB34" s="192"/>
      <c r="AC34" s="193">
        <f t="shared" si="13"/>
        <v>0</v>
      </c>
      <c r="AD34" s="53" t="str">
        <f t="shared" si="6"/>
        <v xml:space="preserve"> </v>
      </c>
      <c r="AE34" s="53"/>
      <c r="AF34" s="236" t="str">
        <f t="shared" si="14"/>
        <v xml:space="preserve"> </v>
      </c>
      <c r="AG34" s="220" t="str">
        <f>IF(OR(O34=0,K36=0)," ",MOD(K36-O34,24))</f>
        <v xml:space="preserve"> </v>
      </c>
    </row>
    <row r="35" spans="1:33" ht="18" customHeight="1">
      <c r="A35" s="525" t="s">
        <v>191</v>
      </c>
      <c r="B35" s="478"/>
      <c r="C35" s="206"/>
      <c r="D35" s="206"/>
      <c r="E35" s="178"/>
      <c r="F35" s="206"/>
      <c r="G35" s="206"/>
      <c r="H35" s="178"/>
      <c r="I35" s="178">
        <f>SUM(I28:I34)</f>
        <v>35.000000000000007</v>
      </c>
      <c r="J35" s="207"/>
      <c r="K35" s="240"/>
      <c r="L35" s="240"/>
      <c r="M35" s="239"/>
      <c r="N35" s="240"/>
      <c r="O35" s="240"/>
      <c r="P35" s="239"/>
      <c r="Q35" s="241"/>
      <c r="R35" s="239">
        <f t="shared" ref="R35:Y35" si="23">SUM(R28:R34)</f>
        <v>0</v>
      </c>
      <c r="S35" s="239">
        <f t="shared" si="23"/>
        <v>35.000000000000007</v>
      </c>
      <c r="T35" s="239">
        <f t="shared" si="23"/>
        <v>0</v>
      </c>
      <c r="U35" s="239">
        <f t="shared" si="23"/>
        <v>0</v>
      </c>
      <c r="V35" s="239">
        <f t="shared" si="23"/>
        <v>0</v>
      </c>
      <c r="W35" s="239">
        <f t="shared" si="23"/>
        <v>0</v>
      </c>
      <c r="X35" s="239">
        <f t="shared" si="23"/>
        <v>0</v>
      </c>
      <c r="Y35" s="239">
        <f t="shared" si="23"/>
        <v>0</v>
      </c>
      <c r="Z35" s="9"/>
      <c r="AA35" s="243">
        <f t="shared" si="18"/>
        <v>0</v>
      </c>
      <c r="AB35" s="244"/>
      <c r="AC35" s="245">
        <f t="shared" si="13"/>
        <v>0</v>
      </c>
      <c r="AD35" s="246" t="str">
        <f t="shared" si="6"/>
        <v xml:space="preserve"> </v>
      </c>
      <c r="AE35" s="246"/>
      <c r="AF35" s="247"/>
      <c r="AG35" s="248"/>
    </row>
    <row r="36" spans="1:33" ht="18" customHeight="1">
      <c r="A36" s="16" t="s">
        <v>19</v>
      </c>
      <c r="B36" s="43">
        <v>15</v>
      </c>
      <c r="C36" s="206">
        <f>+'Calendrier annuel PREVISION'!X18</f>
        <v>0.375</v>
      </c>
      <c r="D36" s="206">
        <f>+'Calendrier annuel PREVISION'!Y18</f>
        <v>0.52083333333333337</v>
      </c>
      <c r="E36" s="178">
        <f t="shared" si="0"/>
        <v>3.5000000000000009</v>
      </c>
      <c r="F36" s="206">
        <f>+'Calendrier annuel PREVISION'!Z18</f>
        <v>0.54166666666666663</v>
      </c>
      <c r="G36" s="206">
        <f>+'Calendrier annuel PREVISION'!AA18</f>
        <v>0.69791666666666663</v>
      </c>
      <c r="H36" s="178">
        <f t="shared" si="8"/>
        <v>3.75</v>
      </c>
      <c r="I36" s="178">
        <f t="shared" si="9"/>
        <v>7.2500000000000009</v>
      </c>
      <c r="J36" s="207"/>
      <c r="K36" s="228">
        <f>C36</f>
        <v>0.375</v>
      </c>
      <c r="L36" s="228">
        <f>D36</f>
        <v>0.52083333333333337</v>
      </c>
      <c r="M36" s="226">
        <f t="shared" si="1"/>
        <v>3.5000000000000009</v>
      </c>
      <c r="N36" s="228">
        <f>F36</f>
        <v>0.54166666666666663</v>
      </c>
      <c r="O36" s="228">
        <f>G36</f>
        <v>0.69791666666666663</v>
      </c>
      <c r="P36" s="226">
        <f t="shared" si="3"/>
        <v>3.75</v>
      </c>
      <c r="Q36" s="229"/>
      <c r="R36" s="230"/>
      <c r="S36" s="226">
        <f t="shared" ref="S36:S42" si="24">M36+P36</f>
        <v>7.2500000000000009</v>
      </c>
      <c r="T36" s="250" t="str">
        <f>IF(AB36="AT",I38," ")</f>
        <v xml:space="preserve"> </v>
      </c>
      <c r="U36" s="230"/>
      <c r="V36" s="230"/>
      <c r="W36" s="230"/>
      <c r="X36" s="230"/>
      <c r="Y36" s="230"/>
      <c r="Z36" s="9"/>
      <c r="AA36" s="10">
        <f t="shared" si="18"/>
        <v>0</v>
      </c>
      <c r="AB36" s="233"/>
      <c r="AC36" s="234">
        <f t="shared" si="13"/>
        <v>0</v>
      </c>
      <c r="AD36" s="235" t="str">
        <f t="shared" si="6"/>
        <v xml:space="preserve"> </v>
      </c>
      <c r="AE36" s="235"/>
      <c r="AF36" s="236" t="str">
        <f t="shared" si="14"/>
        <v xml:space="preserve"> </v>
      </c>
      <c r="AG36" s="220">
        <f>IF(OR(O36=0,K37=0)," ",MOD(K37-O36,24))</f>
        <v>23.677083333333332</v>
      </c>
    </row>
    <row r="37" spans="1:33" ht="18" customHeight="1">
      <c r="A37" s="16" t="s">
        <v>20</v>
      </c>
      <c r="B37" s="43">
        <v>16</v>
      </c>
      <c r="C37" s="206">
        <f>+'Calendrier annuel PREVISION'!X19</f>
        <v>0.375</v>
      </c>
      <c r="D37" s="206">
        <f>+'Calendrier annuel PREVISION'!Y19</f>
        <v>0.52083333333333337</v>
      </c>
      <c r="E37" s="178">
        <f t="shared" si="0"/>
        <v>3.5000000000000009</v>
      </c>
      <c r="F37" s="206">
        <f>+'Calendrier annuel PREVISION'!Z19</f>
        <v>0.54166666666666663</v>
      </c>
      <c r="G37" s="206">
        <f>+'Calendrier annuel PREVISION'!AA19</f>
        <v>0.67708333333333337</v>
      </c>
      <c r="H37" s="178">
        <f t="shared" si="8"/>
        <v>3.2500000000000018</v>
      </c>
      <c r="I37" s="178">
        <f t="shared" si="9"/>
        <v>6.7500000000000027</v>
      </c>
      <c r="J37" s="207"/>
      <c r="K37" s="228">
        <f t="shared" ref="K37:K42" si="25">C37</f>
        <v>0.375</v>
      </c>
      <c r="L37" s="228">
        <f t="shared" ref="L37:L42" si="26">D37</f>
        <v>0.52083333333333337</v>
      </c>
      <c r="M37" s="8">
        <f t="shared" si="1"/>
        <v>3.5000000000000009</v>
      </c>
      <c r="N37" s="228">
        <f t="shared" ref="N37:N42" si="27">F37</f>
        <v>0.54166666666666663</v>
      </c>
      <c r="O37" s="228">
        <f t="shared" ref="O37:O42" si="28">G37</f>
        <v>0.67708333333333337</v>
      </c>
      <c r="P37" s="8">
        <f t="shared" si="3"/>
        <v>3.2500000000000018</v>
      </c>
      <c r="Q37" s="3"/>
      <c r="R37" s="58"/>
      <c r="S37" s="8">
        <f t="shared" si="24"/>
        <v>6.7500000000000027</v>
      </c>
      <c r="T37" s="250" t="str">
        <f>IF(AB37="AT",I39," ")</f>
        <v xml:space="preserve"> </v>
      </c>
      <c r="U37" s="58"/>
      <c r="V37" s="58"/>
      <c r="W37" s="58"/>
      <c r="X37" s="58"/>
      <c r="Y37" s="58"/>
      <c r="Z37" s="9"/>
      <c r="AA37" s="10">
        <f t="shared" si="18"/>
        <v>0</v>
      </c>
      <c r="AB37" s="50"/>
      <c r="AC37" s="11">
        <f t="shared" si="13"/>
        <v>0</v>
      </c>
      <c r="AD37" s="52" t="str">
        <f t="shared" si="6"/>
        <v xml:space="preserve"> </v>
      </c>
      <c r="AE37" s="52"/>
      <c r="AF37" s="236" t="str">
        <f t="shared" si="14"/>
        <v xml:space="preserve"> </v>
      </c>
      <c r="AG37" s="220">
        <f t="shared" si="7"/>
        <v>23.677083333333332</v>
      </c>
    </row>
    <row r="38" spans="1:33" ht="18" customHeight="1">
      <c r="A38" s="16" t="s">
        <v>21</v>
      </c>
      <c r="B38" s="43">
        <v>17</v>
      </c>
      <c r="C38" s="206">
        <f>+'Calendrier annuel PREVISION'!X20</f>
        <v>0.35416666666666669</v>
      </c>
      <c r="D38" s="206">
        <f>+'Calendrier annuel PREVISION'!Y20</f>
        <v>0.52083333333333337</v>
      </c>
      <c r="E38" s="178">
        <f t="shared" si="0"/>
        <v>4</v>
      </c>
      <c r="F38" s="206">
        <f>+'Calendrier annuel PREVISION'!Z20</f>
        <v>0.54166666666666663</v>
      </c>
      <c r="G38" s="206">
        <f>+'Calendrier annuel PREVISION'!AA20</f>
        <v>0.67708333333333337</v>
      </c>
      <c r="H38" s="178">
        <f t="shared" si="8"/>
        <v>3.2500000000000018</v>
      </c>
      <c r="I38" s="178">
        <f t="shared" si="9"/>
        <v>7.2500000000000018</v>
      </c>
      <c r="J38" s="207"/>
      <c r="K38" s="228">
        <f t="shared" si="25"/>
        <v>0.35416666666666669</v>
      </c>
      <c r="L38" s="228">
        <f t="shared" si="26"/>
        <v>0.52083333333333337</v>
      </c>
      <c r="M38" s="8">
        <f t="shared" si="1"/>
        <v>4</v>
      </c>
      <c r="N38" s="228">
        <f t="shared" si="27"/>
        <v>0.54166666666666663</v>
      </c>
      <c r="O38" s="228">
        <f t="shared" si="28"/>
        <v>0.67708333333333337</v>
      </c>
      <c r="P38" s="8">
        <f t="shared" si="3"/>
        <v>3.2500000000000018</v>
      </c>
      <c r="Q38" s="3"/>
      <c r="R38" s="58"/>
      <c r="S38" s="8">
        <f t="shared" si="24"/>
        <v>7.2500000000000018</v>
      </c>
      <c r="T38" s="250" t="str">
        <f>IF(AB38="AT",I40," ")</f>
        <v xml:space="preserve"> </v>
      </c>
      <c r="U38" s="58"/>
      <c r="V38" s="58"/>
      <c r="W38" s="58"/>
      <c r="X38" s="58"/>
      <c r="Y38" s="58"/>
      <c r="Z38" s="9"/>
      <c r="AA38" s="10">
        <f t="shared" si="18"/>
        <v>0</v>
      </c>
      <c r="AB38" s="50"/>
      <c r="AC38" s="11">
        <f t="shared" si="13"/>
        <v>0</v>
      </c>
      <c r="AD38" s="52" t="str">
        <f t="shared" si="6"/>
        <v xml:space="preserve"> </v>
      </c>
      <c r="AE38" s="52"/>
      <c r="AF38" s="236" t="str">
        <f t="shared" si="14"/>
        <v xml:space="preserve"> </v>
      </c>
      <c r="AG38" s="220">
        <f t="shared" si="7"/>
        <v>23.697916666666668</v>
      </c>
    </row>
    <row r="39" spans="1:33" ht="18" customHeight="1">
      <c r="A39" s="16" t="s">
        <v>22</v>
      </c>
      <c r="B39" s="43">
        <v>18</v>
      </c>
      <c r="C39" s="206">
        <f>+'Calendrier annuel PREVISION'!X21</f>
        <v>0.375</v>
      </c>
      <c r="D39" s="206">
        <f>+'Calendrier annuel PREVISION'!Y21</f>
        <v>0.52083333333333337</v>
      </c>
      <c r="E39" s="178">
        <f t="shared" si="0"/>
        <v>3.5000000000000009</v>
      </c>
      <c r="F39" s="206">
        <f>+'Calendrier annuel PREVISION'!Z21</f>
        <v>0.54166666666666663</v>
      </c>
      <c r="G39" s="206">
        <f>+'Calendrier annuel PREVISION'!AA21</f>
        <v>0.6875</v>
      </c>
      <c r="H39" s="178">
        <f t="shared" si="8"/>
        <v>3.5000000000000009</v>
      </c>
      <c r="I39" s="178">
        <f t="shared" si="9"/>
        <v>7.0000000000000018</v>
      </c>
      <c r="J39" s="207"/>
      <c r="K39" s="228">
        <f t="shared" si="25"/>
        <v>0.375</v>
      </c>
      <c r="L39" s="228">
        <f t="shared" si="26"/>
        <v>0.52083333333333337</v>
      </c>
      <c r="M39" s="8">
        <f t="shared" si="1"/>
        <v>3.5000000000000009</v>
      </c>
      <c r="N39" s="228">
        <f t="shared" si="27"/>
        <v>0.54166666666666663</v>
      </c>
      <c r="O39" s="228">
        <f t="shared" si="28"/>
        <v>0.6875</v>
      </c>
      <c r="P39" s="8">
        <f t="shared" si="3"/>
        <v>3.5000000000000009</v>
      </c>
      <c r="Q39" s="3"/>
      <c r="R39" s="58"/>
      <c r="S39" s="8">
        <f t="shared" si="24"/>
        <v>7.0000000000000018</v>
      </c>
      <c r="T39" s="250" t="str">
        <f>IF(AB39="AT",I41," ")</f>
        <v xml:space="preserve"> </v>
      </c>
      <c r="U39" s="58"/>
      <c r="V39" s="58"/>
      <c r="W39" s="58"/>
      <c r="X39" s="58"/>
      <c r="Y39" s="58"/>
      <c r="Z39" s="9"/>
      <c r="AA39" s="10">
        <f t="shared" si="18"/>
        <v>0</v>
      </c>
      <c r="AB39" s="50"/>
      <c r="AC39" s="11">
        <f t="shared" si="13"/>
        <v>0</v>
      </c>
      <c r="AD39" s="52" t="str">
        <f t="shared" si="6"/>
        <v xml:space="preserve"> </v>
      </c>
      <c r="AE39" s="52"/>
      <c r="AF39" s="236" t="str">
        <f t="shared" si="14"/>
        <v xml:space="preserve"> </v>
      </c>
      <c r="AG39" s="220">
        <f t="shared" si="7"/>
        <v>23.6875</v>
      </c>
    </row>
    <row r="40" spans="1:33" ht="18" customHeight="1">
      <c r="A40" s="16" t="s">
        <v>23</v>
      </c>
      <c r="B40" s="43">
        <v>19</v>
      </c>
      <c r="C40" s="206">
        <f>+'Calendrier annuel PREVISION'!X22</f>
        <v>0.375</v>
      </c>
      <c r="D40" s="206">
        <f>+'Calendrier annuel PREVISION'!Y22</f>
        <v>0.52083333333333337</v>
      </c>
      <c r="E40" s="178">
        <f t="shared" si="0"/>
        <v>3.5000000000000009</v>
      </c>
      <c r="F40" s="206">
        <f>+'Calendrier annuel PREVISION'!Z22</f>
        <v>0.54166666666666663</v>
      </c>
      <c r="G40" s="206">
        <f>+'Calendrier annuel PREVISION'!AA22</f>
        <v>0.67708333333333337</v>
      </c>
      <c r="H40" s="178">
        <f t="shared" si="8"/>
        <v>3.2500000000000018</v>
      </c>
      <c r="I40" s="178">
        <f t="shared" si="9"/>
        <v>6.7500000000000027</v>
      </c>
      <c r="J40" s="207"/>
      <c r="K40" s="228">
        <f t="shared" si="25"/>
        <v>0.375</v>
      </c>
      <c r="L40" s="228">
        <f t="shared" si="26"/>
        <v>0.52083333333333337</v>
      </c>
      <c r="M40" s="8">
        <f t="shared" si="1"/>
        <v>3.5000000000000009</v>
      </c>
      <c r="N40" s="228">
        <f t="shared" si="27"/>
        <v>0.54166666666666663</v>
      </c>
      <c r="O40" s="228">
        <f t="shared" si="28"/>
        <v>0.67708333333333337</v>
      </c>
      <c r="P40" s="8">
        <f t="shared" si="3"/>
        <v>3.2500000000000018</v>
      </c>
      <c r="Q40" s="3"/>
      <c r="R40" s="58"/>
      <c r="S40" s="8">
        <f t="shared" si="24"/>
        <v>6.7500000000000027</v>
      </c>
      <c r="T40" s="250" t="str">
        <f>IF(AB40="AT",I42," ")</f>
        <v xml:space="preserve"> </v>
      </c>
      <c r="U40" s="58"/>
      <c r="V40" s="58"/>
      <c r="W40" s="58"/>
      <c r="X40" s="58"/>
      <c r="Y40" s="58"/>
      <c r="Z40" s="9"/>
      <c r="AA40" s="10">
        <f t="shared" si="18"/>
        <v>0</v>
      </c>
      <c r="AB40" s="50"/>
      <c r="AC40" s="11">
        <f>IF(AB40="",AA40,0)</f>
        <v>0</v>
      </c>
      <c r="AD40" s="52" t="str">
        <f t="shared" si="6"/>
        <v xml:space="preserve"> </v>
      </c>
      <c r="AE40" s="52"/>
      <c r="AF40" s="236" t="str">
        <f t="shared" si="14"/>
        <v xml:space="preserve"> </v>
      </c>
      <c r="AG40" s="220" t="str">
        <f t="shared" si="7"/>
        <v xml:space="preserve"> </v>
      </c>
    </row>
    <row r="41" spans="1:33" ht="18" customHeight="1">
      <c r="A41" s="47" t="s">
        <v>24</v>
      </c>
      <c r="B41" s="44">
        <v>20</v>
      </c>
      <c r="C41" s="206">
        <f>+'Calendrier annuel PREVISION'!X23</f>
        <v>0</v>
      </c>
      <c r="D41" s="206">
        <f>+'Calendrier annuel PREVISION'!Y23</f>
        <v>0</v>
      </c>
      <c r="E41" s="178">
        <f t="shared" si="0"/>
        <v>0</v>
      </c>
      <c r="F41" s="206">
        <f>+'Calendrier annuel PREVISION'!Z23</f>
        <v>0</v>
      </c>
      <c r="G41" s="206">
        <f>+'Calendrier annuel PREVISION'!AA23</f>
        <v>0</v>
      </c>
      <c r="H41" s="178">
        <f t="shared" si="8"/>
        <v>0</v>
      </c>
      <c r="I41" s="178">
        <f t="shared" si="9"/>
        <v>0</v>
      </c>
      <c r="J41" s="207"/>
      <c r="K41" s="228">
        <f t="shared" si="25"/>
        <v>0</v>
      </c>
      <c r="L41" s="228">
        <f t="shared" si="26"/>
        <v>0</v>
      </c>
      <c r="M41" s="8">
        <f t="shared" si="1"/>
        <v>0</v>
      </c>
      <c r="N41" s="228">
        <f t="shared" si="27"/>
        <v>0</v>
      </c>
      <c r="O41" s="228">
        <f t="shared" si="28"/>
        <v>0</v>
      </c>
      <c r="P41" s="8">
        <f t="shared" si="3"/>
        <v>0</v>
      </c>
      <c r="Q41" s="3"/>
      <c r="R41" s="58"/>
      <c r="S41" s="8">
        <f t="shared" si="24"/>
        <v>0</v>
      </c>
      <c r="T41" s="250" t="str">
        <f>IF(AB41="AT",I44," ")</f>
        <v xml:space="preserve"> </v>
      </c>
      <c r="U41" s="58"/>
      <c r="V41" s="58"/>
      <c r="W41" s="58"/>
      <c r="X41" s="58"/>
      <c r="Y41" s="58"/>
      <c r="Z41" s="9"/>
      <c r="AA41" s="10">
        <f t="shared" si="18"/>
        <v>0</v>
      </c>
      <c r="AB41" s="50"/>
      <c r="AC41" s="11">
        <f t="shared" si="13"/>
        <v>0</v>
      </c>
      <c r="AD41" s="52" t="str">
        <f t="shared" si="6"/>
        <v xml:space="preserve"> </v>
      </c>
      <c r="AE41" s="52"/>
      <c r="AF41" s="236" t="str">
        <f t="shared" si="14"/>
        <v xml:space="preserve"> </v>
      </c>
      <c r="AG41" s="220" t="str">
        <f t="shared" si="7"/>
        <v xml:space="preserve"> </v>
      </c>
    </row>
    <row r="42" spans="1:33" ht="18.600000000000001" customHeight="1">
      <c r="A42" s="47" t="s">
        <v>18</v>
      </c>
      <c r="B42" s="44">
        <v>21</v>
      </c>
      <c r="C42" s="206">
        <f>+'Calendrier annuel PREVISION'!X24</f>
        <v>0</v>
      </c>
      <c r="D42" s="206">
        <f>+'Calendrier annuel PREVISION'!Y24</f>
        <v>0</v>
      </c>
      <c r="E42" s="178">
        <f t="shared" si="0"/>
        <v>0</v>
      </c>
      <c r="F42" s="206">
        <f>+'Calendrier annuel PREVISION'!Z24</f>
        <v>0</v>
      </c>
      <c r="G42" s="206">
        <f>+'Calendrier annuel PREVISION'!AA24</f>
        <v>0</v>
      </c>
      <c r="H42" s="178">
        <f t="shared" si="8"/>
        <v>0</v>
      </c>
      <c r="I42" s="178">
        <f t="shared" si="9"/>
        <v>0</v>
      </c>
      <c r="J42" s="207"/>
      <c r="K42" s="228">
        <f t="shared" si="25"/>
        <v>0</v>
      </c>
      <c r="L42" s="228">
        <f t="shared" si="26"/>
        <v>0</v>
      </c>
      <c r="M42" s="190">
        <f t="shared" si="1"/>
        <v>0</v>
      </c>
      <c r="N42" s="228">
        <f t="shared" si="27"/>
        <v>0</v>
      </c>
      <c r="O42" s="228">
        <f t="shared" si="28"/>
        <v>0</v>
      </c>
      <c r="P42" s="190">
        <f t="shared" si="3"/>
        <v>0</v>
      </c>
      <c r="Q42" s="175"/>
      <c r="R42" s="176"/>
      <c r="S42" s="190">
        <f t="shared" si="24"/>
        <v>0</v>
      </c>
      <c r="T42" s="250" t="str">
        <f>IF(AB42="AT",I45," ")</f>
        <v xml:space="preserve"> </v>
      </c>
      <c r="U42" s="176"/>
      <c r="V42" s="176"/>
      <c r="W42" s="176"/>
      <c r="X42" s="176"/>
      <c r="Y42" s="176"/>
      <c r="Z42" s="9"/>
      <c r="AA42" s="10">
        <f t="shared" si="18"/>
        <v>0</v>
      </c>
      <c r="AB42" s="192"/>
      <c r="AC42" s="193">
        <f t="shared" si="13"/>
        <v>0</v>
      </c>
      <c r="AD42" s="53" t="str">
        <f t="shared" si="6"/>
        <v xml:space="preserve"> </v>
      </c>
      <c r="AE42" s="53"/>
      <c r="AF42" s="236" t="str">
        <f t="shared" si="14"/>
        <v xml:space="preserve"> </v>
      </c>
      <c r="AG42" s="220" t="str">
        <f>IF(OR(O42=0,K44=0)," ",MOD(K44-O42,24))</f>
        <v xml:space="preserve"> </v>
      </c>
    </row>
    <row r="43" spans="1:33" ht="18.600000000000001" customHeight="1">
      <c r="A43" s="525" t="s">
        <v>191</v>
      </c>
      <c r="B43" s="478"/>
      <c r="C43" s="206"/>
      <c r="D43" s="206"/>
      <c r="E43" s="178"/>
      <c r="F43" s="206"/>
      <c r="G43" s="206"/>
      <c r="H43" s="178"/>
      <c r="I43" s="178">
        <f>SUM(I36:I42)</f>
        <v>35.000000000000007</v>
      </c>
      <c r="J43" s="207"/>
      <c r="K43" s="240"/>
      <c r="L43" s="240"/>
      <c r="M43" s="239"/>
      <c r="N43" s="240"/>
      <c r="O43" s="240"/>
      <c r="P43" s="239"/>
      <c r="Q43" s="241"/>
      <c r="R43" s="239">
        <f>SUM(R36:R42)</f>
        <v>0</v>
      </c>
      <c r="S43" s="239">
        <f>SUM(S36:S42)</f>
        <v>35.000000000000007</v>
      </c>
      <c r="T43" s="239">
        <f>SUM(T36:T42)</f>
        <v>0</v>
      </c>
      <c r="U43" s="239">
        <f t="shared" ref="U43:Y43" si="29">SUM(U36:U42)</f>
        <v>0</v>
      </c>
      <c r="V43" s="239">
        <f t="shared" si="29"/>
        <v>0</v>
      </c>
      <c r="W43" s="239">
        <f t="shared" si="29"/>
        <v>0</v>
      </c>
      <c r="X43" s="239">
        <f t="shared" si="29"/>
        <v>0</v>
      </c>
      <c r="Y43" s="239">
        <f t="shared" si="29"/>
        <v>0</v>
      </c>
      <c r="Z43" s="9"/>
      <c r="AA43" s="243">
        <f t="shared" si="18"/>
        <v>0</v>
      </c>
      <c r="AB43" s="244"/>
      <c r="AC43" s="245">
        <f t="shared" si="13"/>
        <v>0</v>
      </c>
      <c r="AD43" s="246" t="str">
        <f t="shared" si="6"/>
        <v xml:space="preserve"> </v>
      </c>
      <c r="AE43" s="246"/>
      <c r="AF43" s="247"/>
      <c r="AG43" s="248"/>
    </row>
    <row r="44" spans="1:33" ht="18.600000000000001" customHeight="1">
      <c r="A44" s="16" t="s">
        <v>19</v>
      </c>
      <c r="B44" s="43">
        <v>22</v>
      </c>
      <c r="C44" s="206">
        <f>+'Calendrier annuel PREVISION'!X25</f>
        <v>0.375</v>
      </c>
      <c r="D44" s="206">
        <f>+'Calendrier annuel PREVISION'!Y25</f>
        <v>0.52083333333333337</v>
      </c>
      <c r="E44" s="178">
        <f t="shared" si="0"/>
        <v>3.5000000000000009</v>
      </c>
      <c r="F44" s="206">
        <f>+'Calendrier annuel PREVISION'!Z25</f>
        <v>0.54166666666666663</v>
      </c>
      <c r="G44" s="206">
        <f>+'Calendrier annuel PREVISION'!AA25</f>
        <v>0.69791666666666663</v>
      </c>
      <c r="H44" s="178">
        <f t="shared" si="8"/>
        <v>3.75</v>
      </c>
      <c r="I44" s="178">
        <f t="shared" si="9"/>
        <v>7.2500000000000009</v>
      </c>
      <c r="J44" s="207"/>
      <c r="K44" s="228">
        <f>C44</f>
        <v>0.375</v>
      </c>
      <c r="L44" s="228">
        <f>D44</f>
        <v>0.52083333333333337</v>
      </c>
      <c r="M44" s="226">
        <f t="shared" si="1"/>
        <v>3.5000000000000009</v>
      </c>
      <c r="N44" s="228">
        <f>F44</f>
        <v>0.54166666666666663</v>
      </c>
      <c r="O44" s="228">
        <f>G44</f>
        <v>0.69791666666666663</v>
      </c>
      <c r="P44" s="226">
        <f t="shared" si="3"/>
        <v>3.75</v>
      </c>
      <c r="Q44" s="229"/>
      <c r="R44" s="230"/>
      <c r="S44" s="226">
        <f t="shared" ref="S44:S50" si="30">M44+P44</f>
        <v>7.2500000000000009</v>
      </c>
      <c r="T44" s="250" t="str">
        <f>IF(AB44="AT",I47," ")</f>
        <v xml:space="preserve"> </v>
      </c>
      <c r="U44" s="230"/>
      <c r="V44" s="230"/>
      <c r="W44" s="230"/>
      <c r="X44" s="230"/>
      <c r="Y44" s="230"/>
      <c r="Z44" s="9"/>
      <c r="AA44" s="10">
        <f t="shared" si="18"/>
        <v>0</v>
      </c>
      <c r="AB44" s="233"/>
      <c r="AC44" s="234">
        <f t="shared" si="13"/>
        <v>0</v>
      </c>
      <c r="AD44" s="235" t="str">
        <f t="shared" si="6"/>
        <v xml:space="preserve"> </v>
      </c>
      <c r="AE44" s="235"/>
      <c r="AF44" s="236" t="str">
        <f t="shared" si="14"/>
        <v xml:space="preserve"> </v>
      </c>
      <c r="AG44" s="220">
        <f t="shared" si="7"/>
        <v>23.677083333333332</v>
      </c>
    </row>
    <row r="45" spans="1:33" ht="18.600000000000001" customHeight="1">
      <c r="A45" s="16" t="s">
        <v>20</v>
      </c>
      <c r="B45" s="43">
        <v>23</v>
      </c>
      <c r="C45" s="206">
        <f>+'Calendrier annuel PREVISION'!X26</f>
        <v>0.375</v>
      </c>
      <c r="D45" s="206">
        <f>+'Calendrier annuel PREVISION'!Y26</f>
        <v>0.52083333333333337</v>
      </c>
      <c r="E45" s="178">
        <f t="shared" si="0"/>
        <v>3.5000000000000009</v>
      </c>
      <c r="F45" s="206">
        <f>+'Calendrier annuel PREVISION'!Z26</f>
        <v>0.54166666666666663</v>
      </c>
      <c r="G45" s="206">
        <f>+'Calendrier annuel PREVISION'!AA26</f>
        <v>0.67708333333333337</v>
      </c>
      <c r="H45" s="178">
        <f t="shared" si="8"/>
        <v>3.2500000000000018</v>
      </c>
      <c r="I45" s="178">
        <f t="shared" si="9"/>
        <v>6.7500000000000027</v>
      </c>
      <c r="J45" s="207"/>
      <c r="K45" s="228">
        <f t="shared" ref="K45:K50" si="31">C45</f>
        <v>0.375</v>
      </c>
      <c r="L45" s="228">
        <f t="shared" ref="L45:L50" si="32">D45</f>
        <v>0.52083333333333337</v>
      </c>
      <c r="M45" s="8">
        <f t="shared" si="1"/>
        <v>3.5000000000000009</v>
      </c>
      <c r="N45" s="228">
        <f t="shared" ref="N45:N50" si="33">F45</f>
        <v>0.54166666666666663</v>
      </c>
      <c r="O45" s="228">
        <f t="shared" ref="O45:O50" si="34">G45</f>
        <v>0.67708333333333337</v>
      </c>
      <c r="P45" s="8">
        <f t="shared" si="3"/>
        <v>3.2500000000000018</v>
      </c>
      <c r="Q45" s="3"/>
      <c r="R45" s="58"/>
      <c r="S45" s="8">
        <f t="shared" si="30"/>
        <v>6.7500000000000027</v>
      </c>
      <c r="T45" s="250" t="str">
        <f>IF(AB45="AT",I48," ")</f>
        <v xml:space="preserve"> </v>
      </c>
      <c r="U45" s="58"/>
      <c r="V45" s="58"/>
      <c r="W45" s="58"/>
      <c r="X45" s="58"/>
      <c r="Y45" s="58"/>
      <c r="Z45" s="9"/>
      <c r="AA45" s="10">
        <f t="shared" si="18"/>
        <v>0</v>
      </c>
      <c r="AB45" s="50"/>
      <c r="AC45" s="11">
        <f t="shared" si="13"/>
        <v>0</v>
      </c>
      <c r="AD45" s="52" t="str">
        <f t="shared" si="6"/>
        <v xml:space="preserve"> </v>
      </c>
      <c r="AE45" s="52"/>
      <c r="AF45" s="236" t="str">
        <f t="shared" si="14"/>
        <v xml:space="preserve"> </v>
      </c>
      <c r="AG45" s="220">
        <f t="shared" si="7"/>
        <v>23.677083333333332</v>
      </c>
    </row>
    <row r="46" spans="1:33" ht="18.600000000000001" customHeight="1">
      <c r="A46" s="16" t="s">
        <v>21</v>
      </c>
      <c r="B46" s="43">
        <v>24</v>
      </c>
      <c r="C46" s="206">
        <f>+'Calendrier annuel PREVISION'!X27</f>
        <v>0.35416666666666669</v>
      </c>
      <c r="D46" s="206">
        <f>+'Calendrier annuel PREVISION'!Y27</f>
        <v>0.52083333333333337</v>
      </c>
      <c r="E46" s="178">
        <f t="shared" si="0"/>
        <v>4</v>
      </c>
      <c r="F46" s="206">
        <f>+'Calendrier annuel PREVISION'!Z27</f>
        <v>0.54166666666666663</v>
      </c>
      <c r="G46" s="206">
        <f>+'Calendrier annuel PREVISION'!AA27</f>
        <v>0.67708333333333337</v>
      </c>
      <c r="H46" s="178">
        <f t="shared" si="8"/>
        <v>3.2500000000000018</v>
      </c>
      <c r="I46" s="178">
        <f t="shared" si="9"/>
        <v>7.2500000000000018</v>
      </c>
      <c r="J46" s="207"/>
      <c r="K46" s="228">
        <f t="shared" si="31"/>
        <v>0.35416666666666669</v>
      </c>
      <c r="L46" s="228">
        <f t="shared" si="32"/>
        <v>0.52083333333333337</v>
      </c>
      <c r="M46" s="8">
        <f t="shared" si="1"/>
        <v>4</v>
      </c>
      <c r="N46" s="228">
        <f t="shared" si="33"/>
        <v>0.54166666666666663</v>
      </c>
      <c r="O46" s="228">
        <f t="shared" si="34"/>
        <v>0.67708333333333337</v>
      </c>
      <c r="P46" s="8">
        <f t="shared" si="3"/>
        <v>3.2500000000000018</v>
      </c>
      <c r="Q46" s="3"/>
      <c r="R46" s="58"/>
      <c r="S46" s="8">
        <f t="shared" si="30"/>
        <v>7.2500000000000018</v>
      </c>
      <c r="T46" s="250" t="str">
        <f>IF(AB46="AT",I49," ")</f>
        <v xml:space="preserve"> </v>
      </c>
      <c r="U46" s="58"/>
      <c r="V46" s="58"/>
      <c r="W46" s="58"/>
      <c r="X46" s="58"/>
      <c r="Y46" s="58"/>
      <c r="Z46" s="9"/>
      <c r="AA46" s="10">
        <f t="shared" si="18"/>
        <v>0</v>
      </c>
      <c r="AB46" s="50"/>
      <c r="AC46" s="11">
        <f t="shared" si="13"/>
        <v>0</v>
      </c>
      <c r="AD46" s="52" t="str">
        <f t="shared" si="6"/>
        <v xml:space="preserve"> </v>
      </c>
      <c r="AE46" s="52"/>
      <c r="AF46" s="236" t="str">
        <f t="shared" si="14"/>
        <v xml:space="preserve"> </v>
      </c>
      <c r="AG46" s="220">
        <f t="shared" si="7"/>
        <v>23.697916666666668</v>
      </c>
    </row>
    <row r="47" spans="1:33" ht="18.600000000000001" customHeight="1">
      <c r="A47" s="16" t="s">
        <v>22</v>
      </c>
      <c r="B47" s="43">
        <v>25</v>
      </c>
      <c r="C47" s="206">
        <f>+'Calendrier annuel PREVISION'!X28</f>
        <v>0.375</v>
      </c>
      <c r="D47" s="206">
        <f>+'Calendrier annuel PREVISION'!Y28</f>
        <v>0.52083333333333337</v>
      </c>
      <c r="E47" s="178">
        <f t="shared" si="0"/>
        <v>3.5000000000000009</v>
      </c>
      <c r="F47" s="206">
        <f>+'Calendrier annuel PREVISION'!Z28</f>
        <v>0.54166666666666663</v>
      </c>
      <c r="G47" s="206">
        <f>+'Calendrier annuel PREVISION'!AA28</f>
        <v>0.6875</v>
      </c>
      <c r="H47" s="178">
        <f t="shared" si="8"/>
        <v>3.5000000000000009</v>
      </c>
      <c r="I47" s="178">
        <f t="shared" si="9"/>
        <v>7.0000000000000018</v>
      </c>
      <c r="J47" s="207"/>
      <c r="K47" s="228">
        <f t="shared" si="31"/>
        <v>0.375</v>
      </c>
      <c r="L47" s="228">
        <f t="shared" si="32"/>
        <v>0.52083333333333337</v>
      </c>
      <c r="M47" s="8">
        <f t="shared" si="1"/>
        <v>3.5000000000000009</v>
      </c>
      <c r="N47" s="228">
        <f t="shared" si="33"/>
        <v>0.54166666666666663</v>
      </c>
      <c r="O47" s="228">
        <f t="shared" si="34"/>
        <v>0.6875</v>
      </c>
      <c r="P47" s="8">
        <f t="shared" si="3"/>
        <v>3.5000000000000009</v>
      </c>
      <c r="Q47" s="3"/>
      <c r="R47" s="58"/>
      <c r="S47" s="8">
        <f t="shared" si="30"/>
        <v>7.0000000000000018</v>
      </c>
      <c r="T47" s="250" t="str">
        <f>IF(AB47="AT",I50," ")</f>
        <v xml:space="preserve"> </v>
      </c>
      <c r="U47" s="58"/>
      <c r="V47" s="58"/>
      <c r="W47" s="58"/>
      <c r="X47" s="58"/>
      <c r="Y47" s="58"/>
      <c r="Z47" s="9"/>
      <c r="AA47" s="10">
        <f t="shared" si="18"/>
        <v>0</v>
      </c>
      <c r="AB47" s="50"/>
      <c r="AC47" s="11">
        <f t="shared" si="13"/>
        <v>0</v>
      </c>
      <c r="AD47" s="52" t="str">
        <f t="shared" si="6"/>
        <v xml:space="preserve"> </v>
      </c>
      <c r="AE47" s="52"/>
      <c r="AF47" s="236" t="str">
        <f t="shared" si="14"/>
        <v xml:space="preserve"> </v>
      </c>
      <c r="AG47" s="220">
        <f t="shared" si="7"/>
        <v>23.6875</v>
      </c>
    </row>
    <row r="48" spans="1:33" ht="18.600000000000001" customHeight="1">
      <c r="A48" s="16" t="s">
        <v>23</v>
      </c>
      <c r="B48" s="43">
        <v>26</v>
      </c>
      <c r="C48" s="206">
        <f>+'Calendrier annuel PREVISION'!X29</f>
        <v>0.375</v>
      </c>
      <c r="D48" s="206">
        <f>+'Calendrier annuel PREVISION'!Y29</f>
        <v>0.52083333333333337</v>
      </c>
      <c r="E48" s="178">
        <f t="shared" si="0"/>
        <v>3.5000000000000009</v>
      </c>
      <c r="F48" s="206">
        <f>+'Calendrier annuel PREVISION'!Z29</f>
        <v>0.54166666666666663</v>
      </c>
      <c r="G48" s="206">
        <f>+'Calendrier annuel PREVISION'!AA29</f>
        <v>0.67708333333333337</v>
      </c>
      <c r="H48" s="178">
        <f t="shared" si="8"/>
        <v>3.2500000000000018</v>
      </c>
      <c r="I48" s="178">
        <f t="shared" si="9"/>
        <v>6.7500000000000027</v>
      </c>
      <c r="J48" s="207"/>
      <c r="K48" s="228">
        <f t="shared" si="31"/>
        <v>0.375</v>
      </c>
      <c r="L48" s="228">
        <f t="shared" si="32"/>
        <v>0.52083333333333337</v>
      </c>
      <c r="M48" s="8">
        <f t="shared" si="1"/>
        <v>3.5000000000000009</v>
      </c>
      <c r="N48" s="228">
        <f t="shared" si="33"/>
        <v>0.54166666666666663</v>
      </c>
      <c r="O48" s="228">
        <f t="shared" si="34"/>
        <v>0.67708333333333337</v>
      </c>
      <c r="P48" s="8">
        <f t="shared" si="3"/>
        <v>3.2500000000000018</v>
      </c>
      <c r="Q48" s="3"/>
      <c r="R48" s="58"/>
      <c r="S48" s="8">
        <f t="shared" si="30"/>
        <v>6.7500000000000027</v>
      </c>
      <c r="T48" s="250" t="str">
        <f>IF(AB48="AT",I52," ")</f>
        <v xml:space="preserve"> </v>
      </c>
      <c r="U48" s="58"/>
      <c r="V48" s="58"/>
      <c r="W48" s="58"/>
      <c r="X48" s="58"/>
      <c r="Y48" s="58"/>
      <c r="Z48" s="9"/>
      <c r="AA48" s="10">
        <f t="shared" si="18"/>
        <v>0</v>
      </c>
      <c r="AB48" s="50"/>
      <c r="AC48" s="11">
        <f t="shared" si="13"/>
        <v>0</v>
      </c>
      <c r="AD48" s="52" t="str">
        <f t="shared" si="6"/>
        <v xml:space="preserve"> </v>
      </c>
      <c r="AE48" s="52"/>
      <c r="AF48" s="236" t="str">
        <f t="shared" si="14"/>
        <v xml:space="preserve"> </v>
      </c>
      <c r="AG48" s="220" t="str">
        <f t="shared" si="7"/>
        <v xml:space="preserve"> </v>
      </c>
    </row>
    <row r="49" spans="1:33" ht="18.600000000000001" customHeight="1">
      <c r="A49" s="47" t="s">
        <v>24</v>
      </c>
      <c r="B49" s="44">
        <v>27</v>
      </c>
      <c r="C49" s="206">
        <f>+'Calendrier annuel PREVISION'!X30</f>
        <v>0</v>
      </c>
      <c r="D49" s="206">
        <f>+'Calendrier annuel PREVISION'!Y30</f>
        <v>0</v>
      </c>
      <c r="E49" s="178">
        <f t="shared" si="0"/>
        <v>0</v>
      </c>
      <c r="F49" s="206">
        <f>+'Calendrier annuel PREVISION'!Z30</f>
        <v>0</v>
      </c>
      <c r="G49" s="206">
        <f>+'Calendrier annuel PREVISION'!AA30</f>
        <v>0</v>
      </c>
      <c r="H49" s="178">
        <f t="shared" si="8"/>
        <v>0</v>
      </c>
      <c r="I49" s="178">
        <f t="shared" si="9"/>
        <v>0</v>
      </c>
      <c r="J49" s="207"/>
      <c r="K49" s="228">
        <f t="shared" si="31"/>
        <v>0</v>
      </c>
      <c r="L49" s="228">
        <f t="shared" si="32"/>
        <v>0</v>
      </c>
      <c r="M49" s="8">
        <f t="shared" si="1"/>
        <v>0</v>
      </c>
      <c r="N49" s="228">
        <f t="shared" si="33"/>
        <v>0</v>
      </c>
      <c r="O49" s="228">
        <f t="shared" si="34"/>
        <v>0</v>
      </c>
      <c r="P49" s="8">
        <f t="shared" si="3"/>
        <v>0</v>
      </c>
      <c r="Q49" s="3"/>
      <c r="R49" s="58"/>
      <c r="S49" s="8">
        <f t="shared" si="30"/>
        <v>0</v>
      </c>
      <c r="T49" s="250" t="str">
        <f>IF(AB49="AT",I53," ")</f>
        <v xml:space="preserve"> </v>
      </c>
      <c r="U49" s="58"/>
      <c r="V49" s="58"/>
      <c r="W49" s="58"/>
      <c r="X49" s="58"/>
      <c r="Y49" s="58"/>
      <c r="Z49" s="9"/>
      <c r="AA49" s="10">
        <f t="shared" si="18"/>
        <v>0</v>
      </c>
      <c r="AB49" s="50"/>
      <c r="AC49" s="11">
        <f t="shared" si="13"/>
        <v>0</v>
      </c>
      <c r="AD49" s="52" t="str">
        <f t="shared" si="6"/>
        <v xml:space="preserve"> </v>
      </c>
      <c r="AE49" s="52"/>
      <c r="AF49" s="236" t="str">
        <f t="shared" si="14"/>
        <v xml:space="preserve"> </v>
      </c>
      <c r="AG49" s="220" t="str">
        <f t="shared" si="7"/>
        <v xml:space="preserve"> </v>
      </c>
    </row>
    <row r="50" spans="1:33" ht="18.600000000000001" customHeight="1">
      <c r="A50" s="47" t="s">
        <v>18</v>
      </c>
      <c r="B50" s="44">
        <v>28</v>
      </c>
      <c r="C50" s="206">
        <f>+'Calendrier annuel PREVISION'!X31</f>
        <v>0</v>
      </c>
      <c r="D50" s="206">
        <f>+'Calendrier annuel PREVISION'!Y31</f>
        <v>0</v>
      </c>
      <c r="E50" s="178">
        <f t="shared" si="0"/>
        <v>0</v>
      </c>
      <c r="F50" s="206">
        <f>+'Calendrier annuel PREVISION'!Z31</f>
        <v>0</v>
      </c>
      <c r="G50" s="206">
        <f>+'Calendrier annuel PREVISION'!AA31</f>
        <v>0</v>
      </c>
      <c r="H50" s="178">
        <f t="shared" si="8"/>
        <v>0</v>
      </c>
      <c r="I50" s="178">
        <f t="shared" si="9"/>
        <v>0</v>
      </c>
      <c r="J50" s="207"/>
      <c r="K50" s="228">
        <f t="shared" si="31"/>
        <v>0</v>
      </c>
      <c r="L50" s="228">
        <f t="shared" si="32"/>
        <v>0</v>
      </c>
      <c r="M50" s="190">
        <f t="shared" si="1"/>
        <v>0</v>
      </c>
      <c r="N50" s="228">
        <f t="shared" si="33"/>
        <v>0</v>
      </c>
      <c r="O50" s="228">
        <f t="shared" si="34"/>
        <v>0</v>
      </c>
      <c r="P50" s="190">
        <f t="shared" si="3"/>
        <v>0</v>
      </c>
      <c r="Q50" s="175"/>
      <c r="R50" s="176"/>
      <c r="S50" s="190">
        <f t="shared" si="30"/>
        <v>0</v>
      </c>
      <c r="T50" s="250" t="str">
        <f>IF(AB50="AT",I54," ")</f>
        <v xml:space="preserve"> </v>
      </c>
      <c r="U50" s="176"/>
      <c r="V50" s="176"/>
      <c r="W50" s="176"/>
      <c r="X50" s="176"/>
      <c r="Y50" s="176"/>
      <c r="Z50" s="9"/>
      <c r="AA50" s="10">
        <f t="shared" si="18"/>
        <v>0</v>
      </c>
      <c r="AB50" s="192"/>
      <c r="AC50" s="193">
        <f t="shared" si="13"/>
        <v>0</v>
      </c>
      <c r="AD50" s="53" t="str">
        <f t="shared" si="6"/>
        <v xml:space="preserve"> </v>
      </c>
      <c r="AE50" s="53"/>
      <c r="AF50" s="236" t="str">
        <f t="shared" si="14"/>
        <v xml:space="preserve"> </v>
      </c>
      <c r="AG50" s="220" t="str">
        <f>IF(OR(O50=0,K52=0)," ",MOD(K5-O50,24))</f>
        <v xml:space="preserve"> </v>
      </c>
    </row>
    <row r="51" spans="1:33" ht="19.2">
      <c r="A51" s="525" t="s">
        <v>191</v>
      </c>
      <c r="B51" s="478"/>
      <c r="C51" s="206"/>
      <c r="D51" s="206"/>
      <c r="E51" s="178"/>
      <c r="F51" s="206"/>
      <c r="G51" s="206"/>
      <c r="H51" s="178"/>
      <c r="I51" s="178">
        <f>SUM(I44:I50)</f>
        <v>35.000000000000007</v>
      </c>
      <c r="J51" s="207"/>
      <c r="K51" s="240"/>
      <c r="L51" s="240"/>
      <c r="M51" s="239"/>
      <c r="N51" s="240"/>
      <c r="O51" s="240"/>
      <c r="P51" s="239"/>
      <c r="Q51" s="241"/>
      <c r="R51" s="239">
        <f t="shared" ref="R51:Y51" si="35">SUM(R44:R50)</f>
        <v>0</v>
      </c>
      <c r="S51" s="239">
        <f t="shared" si="35"/>
        <v>35.000000000000007</v>
      </c>
      <c r="T51" s="239">
        <f t="shared" si="35"/>
        <v>0</v>
      </c>
      <c r="U51" s="239">
        <f t="shared" si="35"/>
        <v>0</v>
      </c>
      <c r="V51" s="239">
        <f t="shared" si="35"/>
        <v>0</v>
      </c>
      <c r="W51" s="239">
        <f t="shared" si="35"/>
        <v>0</v>
      </c>
      <c r="X51" s="239">
        <f t="shared" si="35"/>
        <v>0</v>
      </c>
      <c r="Y51" s="239">
        <f t="shared" si="35"/>
        <v>0</v>
      </c>
      <c r="Z51" s="9"/>
      <c r="AA51" s="243">
        <f t="shared" si="18"/>
        <v>0</v>
      </c>
      <c r="AB51" s="244"/>
      <c r="AC51" s="245">
        <f t="shared" si="13"/>
        <v>0</v>
      </c>
      <c r="AD51" s="246" t="str">
        <f t="shared" si="6"/>
        <v xml:space="preserve"> </v>
      </c>
      <c r="AE51" s="246"/>
      <c r="AF51" s="247"/>
      <c r="AG51" s="248"/>
    </row>
    <row r="52" spans="1:33" ht="19.2">
      <c r="A52" s="16" t="s">
        <v>19</v>
      </c>
      <c r="B52" s="43">
        <v>29</v>
      </c>
      <c r="C52" s="206">
        <f>+'Calendrier annuel PREVISION'!X32</f>
        <v>0.375</v>
      </c>
      <c r="D52" s="206">
        <f>+'Calendrier annuel PREVISION'!Y32</f>
        <v>0.52083333333333337</v>
      </c>
      <c r="E52" s="178">
        <f t="shared" si="0"/>
        <v>3.5000000000000009</v>
      </c>
      <c r="F52" s="206">
        <f>+'Calendrier annuel PREVISION'!Z32</f>
        <v>0.54166666666666663</v>
      </c>
      <c r="G52" s="206">
        <f>+'Calendrier annuel PREVISION'!AA32</f>
        <v>0.69791666666666663</v>
      </c>
      <c r="H52" s="178">
        <f t="shared" si="8"/>
        <v>3.75</v>
      </c>
      <c r="I52" s="178">
        <f t="shared" si="9"/>
        <v>7.2500000000000009</v>
      </c>
      <c r="J52" s="207"/>
      <c r="K52" s="198">
        <f>C52</f>
        <v>0.375</v>
      </c>
      <c r="L52" s="198">
        <f>D52</f>
        <v>0.52083333333333337</v>
      </c>
      <c r="M52" s="178">
        <f t="shared" si="1"/>
        <v>3.5000000000000009</v>
      </c>
      <c r="N52" s="198">
        <f>F52</f>
        <v>0.54166666666666663</v>
      </c>
      <c r="O52" s="198">
        <f>G52</f>
        <v>0.69791666666666663</v>
      </c>
      <c r="P52" s="178">
        <f t="shared" si="3"/>
        <v>3.75</v>
      </c>
      <c r="Q52" s="177"/>
      <c r="R52" s="178"/>
      <c r="S52" s="178">
        <f>M52+P52</f>
        <v>7.2500000000000009</v>
      </c>
      <c r="T52" s="257" t="str">
        <f>IF(AB52="AT",I56," ")</f>
        <v xml:space="preserve"> </v>
      </c>
      <c r="U52" s="178"/>
      <c r="V52" s="178"/>
      <c r="W52" s="178"/>
      <c r="X52" s="178"/>
      <c r="Y52" s="178"/>
      <c r="Z52" s="9"/>
      <c r="AA52" s="10">
        <f t="shared" si="18"/>
        <v>0</v>
      </c>
      <c r="AB52" s="50"/>
      <c r="AC52" s="11">
        <f t="shared" si="13"/>
        <v>0</v>
      </c>
      <c r="AD52" s="52" t="str">
        <f t="shared" si="6"/>
        <v xml:space="preserve"> </v>
      </c>
      <c r="AE52" s="52"/>
      <c r="AF52" s="236" t="str">
        <f t="shared" si="14"/>
        <v xml:space="preserve"> </v>
      </c>
      <c r="AG52" s="220">
        <f>IF(OR(O52=0,K53=0)," ",MOD(K53-O52,24))</f>
        <v>23.677083333333332</v>
      </c>
    </row>
    <row r="53" spans="1:33" ht="19.2">
      <c r="A53" s="16" t="s">
        <v>20</v>
      </c>
      <c r="B53" s="43">
        <v>30</v>
      </c>
      <c r="C53" s="206">
        <f>+'Calendrier annuel PREVISION'!X33</f>
        <v>0.375</v>
      </c>
      <c r="D53" s="206">
        <f>+'Calendrier annuel PREVISION'!Y33</f>
        <v>0.52083333333333337</v>
      </c>
      <c r="E53" s="178">
        <f t="shared" si="0"/>
        <v>3.5000000000000009</v>
      </c>
      <c r="F53" s="206">
        <f>+'Calendrier annuel PREVISION'!Z33</f>
        <v>0.54166666666666663</v>
      </c>
      <c r="G53" s="206">
        <f>+'Calendrier annuel PREVISION'!AA33</f>
        <v>0.67708333333333337</v>
      </c>
      <c r="H53" s="178">
        <f t="shared" si="8"/>
        <v>3.2500000000000018</v>
      </c>
      <c r="I53" s="178">
        <f t="shared" si="9"/>
        <v>6.7500000000000027</v>
      </c>
      <c r="J53" s="207"/>
      <c r="K53" s="198">
        <f>C53</f>
        <v>0.375</v>
      </c>
      <c r="L53" s="198">
        <f>D53</f>
        <v>0.52083333333333337</v>
      </c>
      <c r="M53" s="178">
        <f t="shared" si="1"/>
        <v>3.5000000000000009</v>
      </c>
      <c r="N53" s="198">
        <f>F53</f>
        <v>0.54166666666666663</v>
      </c>
      <c r="O53" s="198">
        <f>G53</f>
        <v>0.67708333333333337</v>
      </c>
      <c r="P53" s="178">
        <f t="shared" si="3"/>
        <v>3.2500000000000018</v>
      </c>
      <c r="Q53" s="177"/>
      <c r="R53" s="178"/>
      <c r="S53" s="178">
        <f>M53+P53</f>
        <v>6.7500000000000027</v>
      </c>
      <c r="T53" s="257" t="str">
        <f>IF(AB53="AT",I57," ")</f>
        <v xml:space="preserve"> </v>
      </c>
      <c r="U53" s="178"/>
      <c r="V53" s="178"/>
      <c r="W53" s="178"/>
      <c r="X53" s="178"/>
      <c r="Y53" s="178"/>
      <c r="Z53" s="9"/>
      <c r="AA53" s="10">
        <f t="shared" si="18"/>
        <v>0</v>
      </c>
      <c r="AB53" s="50"/>
      <c r="AC53" s="11">
        <f t="shared" si="13"/>
        <v>0</v>
      </c>
      <c r="AD53" s="52" t="str">
        <f t="shared" si="6"/>
        <v xml:space="preserve"> </v>
      </c>
      <c r="AE53" s="52"/>
      <c r="AF53" s="236" t="str">
        <f>IF(AG53&gt;11," ",$AF$17-AG53)</f>
        <v xml:space="preserve"> </v>
      </c>
      <c r="AG53" s="220" t="str">
        <f>IF(OR(O53=0,'MAI 24'!K20=0)," ",MOD('MAI 24'!K20-O53,24))</f>
        <v xml:space="preserve"> </v>
      </c>
    </row>
    <row r="54" spans="1:33">
      <c r="A54" s="39"/>
      <c r="B54" s="40"/>
      <c r="C54" s="41"/>
      <c r="D54" s="41"/>
      <c r="E54" s="42"/>
      <c r="F54" s="41"/>
      <c r="G54" s="41"/>
      <c r="H54" s="42"/>
      <c r="I54" s="42"/>
      <c r="AF54" s="255"/>
    </row>
    <row r="55" spans="1:33">
      <c r="G55" s="42" t="s">
        <v>162</v>
      </c>
      <c r="H55" s="42"/>
      <c r="I55" s="42">
        <f>SUM(I20:I26)+SUM(I28:I34)+SUM(I36:I42)+SUM(I44:I50)+SUM(I52:I53)</f>
        <v>146.75000000000003</v>
      </c>
      <c r="P55" s="42" t="s">
        <v>163</v>
      </c>
      <c r="R55" s="42"/>
      <c r="S55" s="251">
        <f t="shared" ref="S55:Y55" si="36">SUM(S20:S26)+SUM(S28:S34)+SUM(S36:S42)+SUM(S44:S50)+SUM(S52:S53)</f>
        <v>146.75000000000003</v>
      </c>
      <c r="T55" s="251">
        <f t="shared" si="36"/>
        <v>0</v>
      </c>
      <c r="U55" s="251">
        <f t="shared" si="36"/>
        <v>0</v>
      </c>
      <c r="V55" s="251">
        <f t="shared" si="36"/>
        <v>0</v>
      </c>
      <c r="W55" s="251">
        <f t="shared" si="36"/>
        <v>0</v>
      </c>
      <c r="X55" s="251">
        <f t="shared" si="36"/>
        <v>0</v>
      </c>
      <c r="Y55" s="251">
        <f t="shared" si="36"/>
        <v>0</v>
      </c>
      <c r="Z55" s="42"/>
      <c r="AA55" s="491" t="s">
        <v>33</v>
      </c>
      <c r="AB55" s="492"/>
      <c r="AC55" s="259">
        <f t="shared" ref="AC55:AF55" si="37">SUM(AC20:AC26)+SUM(AC28:AC34)+SUM(AC36:AC42)+SUM(AC44:AC50)+SUM(AC52:AC53)</f>
        <v>0</v>
      </c>
      <c r="AD55" s="51">
        <f t="shared" si="37"/>
        <v>0</v>
      </c>
      <c r="AE55" s="51">
        <f t="shared" si="37"/>
        <v>0</v>
      </c>
      <c r="AF55" s="51">
        <f t="shared" si="37"/>
        <v>0</v>
      </c>
    </row>
    <row r="58" spans="1:33">
      <c r="P58" s="480"/>
      <c r="Q58" s="480"/>
      <c r="R58" s="270"/>
      <c r="S58" s="42"/>
      <c r="T58" s="5"/>
      <c r="U58" s="5"/>
      <c r="V58" s="5"/>
      <c r="W58" s="5"/>
      <c r="X58" s="5"/>
      <c r="Y58" s="5"/>
      <c r="Z58" s="6"/>
      <c r="AA58" s="6"/>
      <c r="AB58" s="6"/>
    </row>
  </sheetData>
  <protectedRanges>
    <protectedRange sqref="Q20:Q53 K20:L53 N20:O53" name="horaires_1"/>
  </protectedRanges>
  <mergeCells count="32">
    <mergeCell ref="AA55:AB55"/>
    <mergeCell ref="P58:Q58"/>
    <mergeCell ref="A27:B27"/>
    <mergeCell ref="A35:B35"/>
    <mergeCell ref="A43:B43"/>
    <mergeCell ref="A51:B51"/>
    <mergeCell ref="AD15:AG15"/>
    <mergeCell ref="AD16:AG16"/>
    <mergeCell ref="AD18:AD19"/>
    <mergeCell ref="AE18:AE19"/>
    <mergeCell ref="AF18:AF19"/>
    <mergeCell ref="AG18:AG19"/>
    <mergeCell ref="AB18:AB19"/>
    <mergeCell ref="AC18:AC19"/>
    <mergeCell ref="H4:I5"/>
    <mergeCell ref="G7:H7"/>
    <mergeCell ref="G9:H9"/>
    <mergeCell ref="G10:H10"/>
    <mergeCell ref="G8:H8"/>
    <mergeCell ref="C18:I18"/>
    <mergeCell ref="K18:Y18"/>
    <mergeCell ref="AA18:AA19"/>
    <mergeCell ref="N14:O16"/>
    <mergeCell ref="P14:S16"/>
    <mergeCell ref="N9:S10"/>
    <mergeCell ref="N11:O13"/>
    <mergeCell ref="P11:S13"/>
    <mergeCell ref="N1:S2"/>
    <mergeCell ref="N3:O5"/>
    <mergeCell ref="P3:S5"/>
    <mergeCell ref="N6:O8"/>
    <mergeCell ref="P6:S8"/>
  </mergeCells>
  <phoneticPr fontId="19" type="noConversion"/>
  <conditionalFormatting sqref="K20:P53">
    <cfRule type="cellIs" dxfId="28" priority="2" operator="notEqual">
      <formula>C20</formula>
    </cfRule>
  </conditionalFormatting>
  <conditionalFormatting sqref="S20:S53 T27:Y27 T35:Y35 T43:Y43 T51:Y51">
    <cfRule type="cellIs" dxfId="27" priority="1" operator="notEqual">
      <formula>I20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D712CB36-0634-4682-8039-1A23F322F051}">
          <x14:formula1>
            <xm:f>'Ne pas toucher'!$B$4:$B$13</xm:f>
          </x14:formula1>
          <xm:sqref>AB20:AB53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AG59"/>
  <sheetViews>
    <sheetView topLeftCell="G19" zoomScale="70" zoomScaleNormal="70" workbookViewId="0">
      <selection activeCell="S56" sqref="S56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45413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02">
        <f>'AVRIL 24'!I7+'MAI 24'!AC56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S56</f>
        <v>132.25000000000003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6">
        <f ca="1">+'AVRIL 24'!I10-'MAI 24'!I9</f>
        <v>721.51917808219173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55.2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6" t="s">
        <v>21</v>
      </c>
      <c r="B20" s="17">
        <v>1</v>
      </c>
      <c r="C20" s="14">
        <f>+'Calendrier annuel PREVISION'!AE4</f>
        <v>0</v>
      </c>
      <c r="D20" s="14">
        <f>+'Calendrier annuel PREVISION'!AF4</f>
        <v>0</v>
      </c>
      <c r="E20" s="8">
        <f t="shared" ref="E20:E54" si="0">(D20-C20)*24</f>
        <v>0</v>
      </c>
      <c r="F20" s="14">
        <f>+'Calendrier annuel PREVISION'!AG4</f>
        <v>0</v>
      </c>
      <c r="G20" s="14">
        <f>+'Calendrier annuel PREVISION'!AH4</f>
        <v>0</v>
      </c>
      <c r="H20" s="8">
        <f t="shared" ref="H20" si="1">(G20-F20)*24</f>
        <v>0</v>
      </c>
      <c r="I20" s="8">
        <f t="shared" ref="I20" si="2">E20+H20</f>
        <v>0</v>
      </c>
      <c r="J20" s="15"/>
      <c r="K20" s="2">
        <f t="shared" ref="K20:L26" si="3">C20</f>
        <v>0</v>
      </c>
      <c r="L20" s="2">
        <f t="shared" si="3"/>
        <v>0</v>
      </c>
      <c r="M20" s="8">
        <f t="shared" ref="M20:M54" si="4">(L20-K20)*24</f>
        <v>0</v>
      </c>
      <c r="N20" s="2">
        <f t="shared" ref="N20:O26" si="5">F20</f>
        <v>0</v>
      </c>
      <c r="O20" s="2">
        <f t="shared" si="5"/>
        <v>0</v>
      </c>
      <c r="P20" s="8">
        <f t="shared" ref="P20:P54" si="6">(O20-N20)*24</f>
        <v>0</v>
      </c>
      <c r="Q20" s="3"/>
      <c r="R20" s="58"/>
      <c r="S20" s="8">
        <f t="shared" ref="S20:S32" si="7">M20+P20</f>
        <v>0</v>
      </c>
      <c r="T20" s="250" t="str">
        <f>IF(AB20="AT",I20," ")</f>
        <v xml:space="preserve"> </v>
      </c>
      <c r="U20" s="58"/>
      <c r="V20" s="58"/>
      <c r="W20" s="58"/>
      <c r="X20" s="58"/>
      <c r="Y20" s="58"/>
      <c r="Z20" s="9"/>
      <c r="AA20" s="10">
        <f t="shared" ref="AA20:AA54" si="8">S20-I20</f>
        <v>0</v>
      </c>
      <c r="AB20" s="50"/>
      <c r="AC20" s="11">
        <f>IF(AB20="",AA20,0)</f>
        <v>0</v>
      </c>
      <c r="AD20" s="52" t="str">
        <f t="shared" ref="AD20:AD54" si="9">IF(AB20="Férié",S20," ")</f>
        <v xml:space="preserve"> </v>
      </c>
      <c r="AE20" s="52"/>
      <c r="AF20" s="236" t="str">
        <f>IF(AG20&gt;11," ",$AF$17-AG20)</f>
        <v xml:space="preserve"> </v>
      </c>
      <c r="AG20" s="220" t="str">
        <f>IF(OR(O20=0,K21=0)," ",MOD(K21-O20,24))</f>
        <v xml:space="preserve"> </v>
      </c>
    </row>
    <row r="21" spans="1:33" ht="18" customHeight="1">
      <c r="A21" s="16" t="s">
        <v>22</v>
      </c>
      <c r="B21" s="13">
        <v>2</v>
      </c>
      <c r="C21" s="14">
        <f>+'Calendrier annuel PREVISION'!AE5</f>
        <v>0.375</v>
      </c>
      <c r="D21" s="14">
        <f>+'Calendrier annuel PREVISION'!AF5</f>
        <v>0.52083333333333337</v>
      </c>
      <c r="E21" s="8">
        <f t="shared" si="0"/>
        <v>3.5000000000000009</v>
      </c>
      <c r="F21" s="14">
        <f>+'Calendrier annuel PREVISION'!AG5</f>
        <v>0.54166666666666663</v>
      </c>
      <c r="G21" s="14">
        <f>+'Calendrier annuel PREVISION'!AH5</f>
        <v>0.6875</v>
      </c>
      <c r="H21" s="8">
        <f t="shared" ref="H21:H54" si="10">(G21-F21)*24</f>
        <v>3.5000000000000009</v>
      </c>
      <c r="I21" s="8">
        <f t="shared" ref="I21:I54" si="11">E21+H21</f>
        <v>7.0000000000000018</v>
      </c>
      <c r="J21" s="15"/>
      <c r="K21" s="2">
        <f t="shared" si="3"/>
        <v>0.375</v>
      </c>
      <c r="L21" s="2">
        <f t="shared" si="3"/>
        <v>0.52083333333333337</v>
      </c>
      <c r="M21" s="8">
        <f t="shared" si="4"/>
        <v>3.5000000000000009</v>
      </c>
      <c r="N21" s="2">
        <f t="shared" si="5"/>
        <v>0.54166666666666663</v>
      </c>
      <c r="O21" s="2">
        <f t="shared" si="5"/>
        <v>0.6875</v>
      </c>
      <c r="P21" s="8">
        <f t="shared" si="6"/>
        <v>3.5000000000000009</v>
      </c>
      <c r="Q21" s="3"/>
      <c r="R21" s="58"/>
      <c r="S21" s="8">
        <f t="shared" si="7"/>
        <v>7.0000000000000018</v>
      </c>
      <c r="T21" s="250" t="str">
        <f t="shared" ref="T21:T54" si="12">IF(AB21="AT",I21," ")</f>
        <v xml:space="preserve"> </v>
      </c>
      <c r="U21" s="58"/>
      <c r="V21" s="58"/>
      <c r="W21" s="58"/>
      <c r="X21" s="58"/>
      <c r="Y21" s="58"/>
      <c r="Z21" s="9"/>
      <c r="AA21" s="10">
        <f t="shared" si="8"/>
        <v>0</v>
      </c>
      <c r="AB21" s="50"/>
      <c r="AC21" s="11">
        <f t="shared" ref="AC21:AC54" si="13">IF(AB21="",AA21,0)</f>
        <v>0</v>
      </c>
      <c r="AD21" s="52" t="str">
        <f t="shared" si="9"/>
        <v xml:space="preserve"> </v>
      </c>
      <c r="AE21" s="52"/>
      <c r="AF21" s="236" t="str">
        <f t="shared" ref="AF21:AF54" si="14">IF(AG21&gt;11," ",$AF$17-AG21)</f>
        <v xml:space="preserve"> </v>
      </c>
      <c r="AG21" s="220">
        <f>IF(OR(O21=0,K22=0)," ",MOD(K22-O21,24))</f>
        <v>23.6875</v>
      </c>
    </row>
    <row r="22" spans="1:33" ht="18" customHeight="1">
      <c r="A22" s="18" t="s">
        <v>23</v>
      </c>
      <c r="B22" s="17">
        <v>3</v>
      </c>
      <c r="C22" s="14">
        <f>+'Calendrier annuel PREVISION'!AE6</f>
        <v>0.375</v>
      </c>
      <c r="D22" s="14">
        <f>+'Calendrier annuel PREVISION'!AF6</f>
        <v>0.52083333333333337</v>
      </c>
      <c r="E22" s="8">
        <f t="shared" si="0"/>
        <v>3.5000000000000009</v>
      </c>
      <c r="F22" s="14">
        <f>+'Calendrier annuel PREVISION'!AG6</f>
        <v>0.54166666666666663</v>
      </c>
      <c r="G22" s="14">
        <f>+'Calendrier annuel PREVISION'!AH6</f>
        <v>0.67708333333333337</v>
      </c>
      <c r="H22" s="8">
        <f t="shared" si="10"/>
        <v>3.2500000000000018</v>
      </c>
      <c r="I22" s="8">
        <f t="shared" si="11"/>
        <v>6.7500000000000027</v>
      </c>
      <c r="J22" s="15"/>
      <c r="K22" s="2">
        <f t="shared" si="3"/>
        <v>0.375</v>
      </c>
      <c r="L22" s="2">
        <f t="shared" si="3"/>
        <v>0.52083333333333337</v>
      </c>
      <c r="M22" s="8">
        <f t="shared" si="4"/>
        <v>3.5000000000000009</v>
      </c>
      <c r="N22" s="2">
        <f t="shared" si="5"/>
        <v>0.54166666666666663</v>
      </c>
      <c r="O22" s="2">
        <f t="shared" si="5"/>
        <v>0.67708333333333337</v>
      </c>
      <c r="P22" s="8">
        <f t="shared" si="6"/>
        <v>3.2500000000000018</v>
      </c>
      <c r="Q22" s="3"/>
      <c r="R22" s="58"/>
      <c r="S22" s="8">
        <f t="shared" si="7"/>
        <v>6.7500000000000027</v>
      </c>
      <c r="T22" s="250" t="str">
        <f t="shared" si="12"/>
        <v xml:space="preserve"> </v>
      </c>
      <c r="U22" s="58"/>
      <c r="V22" s="58"/>
      <c r="W22" s="58"/>
      <c r="X22" s="58"/>
      <c r="Y22" s="58"/>
      <c r="Z22" s="9"/>
      <c r="AA22" s="10">
        <f t="shared" si="8"/>
        <v>0</v>
      </c>
      <c r="AB22" s="50"/>
      <c r="AC22" s="11">
        <f t="shared" si="13"/>
        <v>0</v>
      </c>
      <c r="AD22" s="52" t="str">
        <f t="shared" si="9"/>
        <v xml:space="preserve"> </v>
      </c>
      <c r="AE22" s="52"/>
      <c r="AF22" s="236" t="str">
        <f t="shared" si="14"/>
        <v xml:space="preserve"> </v>
      </c>
      <c r="AG22" s="220" t="str">
        <f>IF(OR(O22=0,K23=0)," ",MOD(K23-O22,24))</f>
        <v xml:space="preserve"> </v>
      </c>
    </row>
    <row r="23" spans="1:33" ht="18" customHeight="1">
      <c r="A23" s="19" t="s">
        <v>24</v>
      </c>
      <c r="B23" s="21">
        <v>4</v>
      </c>
      <c r="C23" s="14">
        <f>+'Calendrier annuel PREVISION'!AE7</f>
        <v>0</v>
      </c>
      <c r="D23" s="14">
        <f>+'Calendrier annuel PREVISION'!AF7</f>
        <v>0</v>
      </c>
      <c r="E23" s="8">
        <f t="shared" si="0"/>
        <v>0</v>
      </c>
      <c r="F23" s="14">
        <f>+'Calendrier annuel PREVISION'!AG7</f>
        <v>0</v>
      </c>
      <c r="G23" s="14">
        <f>+'Calendrier annuel PREVISION'!AH7</f>
        <v>0</v>
      </c>
      <c r="H23" s="8">
        <f t="shared" si="10"/>
        <v>0</v>
      </c>
      <c r="I23" s="8">
        <f t="shared" si="11"/>
        <v>0</v>
      </c>
      <c r="J23" s="15"/>
      <c r="K23" s="2">
        <f t="shared" si="3"/>
        <v>0</v>
      </c>
      <c r="L23" s="2">
        <f t="shared" si="3"/>
        <v>0</v>
      </c>
      <c r="M23" s="8">
        <f t="shared" si="4"/>
        <v>0</v>
      </c>
      <c r="N23" s="2">
        <f t="shared" si="5"/>
        <v>0</v>
      </c>
      <c r="O23" s="2">
        <f t="shared" si="5"/>
        <v>0</v>
      </c>
      <c r="P23" s="8">
        <f t="shared" si="6"/>
        <v>0</v>
      </c>
      <c r="Q23" s="3"/>
      <c r="R23" s="58"/>
      <c r="S23" s="8">
        <f t="shared" si="7"/>
        <v>0</v>
      </c>
      <c r="T23" s="250" t="str">
        <f t="shared" si="12"/>
        <v xml:space="preserve"> </v>
      </c>
      <c r="U23" s="58"/>
      <c r="V23" s="58"/>
      <c r="W23" s="58"/>
      <c r="X23" s="58"/>
      <c r="Y23" s="58"/>
      <c r="Z23" s="9"/>
      <c r="AA23" s="10">
        <f t="shared" si="8"/>
        <v>0</v>
      </c>
      <c r="AB23" s="50"/>
      <c r="AC23" s="11">
        <f t="shared" si="13"/>
        <v>0</v>
      </c>
      <c r="AD23" s="52" t="str">
        <f t="shared" si="9"/>
        <v xml:space="preserve"> </v>
      </c>
      <c r="AE23" s="52"/>
      <c r="AF23" s="236" t="str">
        <f t="shared" si="14"/>
        <v xml:space="preserve"> </v>
      </c>
      <c r="AG23" s="220" t="str">
        <f>IF(OR(O23=0,K24=0)," ",MOD(K24-O23,24))</f>
        <v xml:space="preserve"> </v>
      </c>
    </row>
    <row r="24" spans="1:33" ht="18" customHeight="1">
      <c r="A24" s="19" t="s">
        <v>18</v>
      </c>
      <c r="B24" s="20">
        <v>5</v>
      </c>
      <c r="C24" s="14">
        <f>+'Calendrier annuel PREVISION'!AE8</f>
        <v>0</v>
      </c>
      <c r="D24" s="14">
        <f>+'Calendrier annuel PREVISION'!AF8</f>
        <v>0</v>
      </c>
      <c r="E24" s="8">
        <f t="shared" si="0"/>
        <v>0</v>
      </c>
      <c r="F24" s="14">
        <f>+'Calendrier annuel PREVISION'!AG8</f>
        <v>0</v>
      </c>
      <c r="G24" s="14">
        <f>+'Calendrier annuel PREVISION'!AH8</f>
        <v>0</v>
      </c>
      <c r="H24" s="8">
        <f t="shared" si="10"/>
        <v>0</v>
      </c>
      <c r="I24" s="8">
        <f t="shared" si="11"/>
        <v>0</v>
      </c>
      <c r="J24" s="15"/>
      <c r="K24" s="2">
        <f t="shared" si="3"/>
        <v>0</v>
      </c>
      <c r="L24" s="2">
        <f t="shared" si="3"/>
        <v>0</v>
      </c>
      <c r="M24" s="8">
        <f t="shared" si="4"/>
        <v>0</v>
      </c>
      <c r="N24" s="2">
        <f t="shared" si="5"/>
        <v>0</v>
      </c>
      <c r="O24" s="2">
        <f t="shared" si="5"/>
        <v>0</v>
      </c>
      <c r="P24" s="8">
        <f t="shared" si="6"/>
        <v>0</v>
      </c>
      <c r="Q24" s="3"/>
      <c r="R24" s="58"/>
      <c r="S24" s="8">
        <f t="shared" si="7"/>
        <v>0</v>
      </c>
      <c r="T24" s="250" t="str">
        <f t="shared" si="12"/>
        <v xml:space="preserve"> </v>
      </c>
      <c r="U24" s="58"/>
      <c r="V24" s="58"/>
      <c r="W24" s="58"/>
      <c r="X24" s="58"/>
      <c r="Y24" s="58"/>
      <c r="Z24" s="9"/>
      <c r="AA24" s="10">
        <f t="shared" si="8"/>
        <v>0</v>
      </c>
      <c r="AB24" s="50"/>
      <c r="AC24" s="11">
        <f t="shared" si="13"/>
        <v>0</v>
      </c>
      <c r="AD24" s="52" t="str">
        <f t="shared" si="9"/>
        <v xml:space="preserve"> </v>
      </c>
      <c r="AE24" s="52"/>
      <c r="AF24" s="236" t="str">
        <f t="shared" si="14"/>
        <v xml:space="preserve"> </v>
      </c>
      <c r="AG24" s="220" t="str">
        <f>IF(OR(O24=0,K26=0)," ",MOD(K26-O24,24))</f>
        <v xml:space="preserve"> </v>
      </c>
    </row>
    <row r="25" spans="1:33" ht="18" customHeight="1">
      <c r="A25" s="525" t="s">
        <v>191</v>
      </c>
      <c r="B25" s="478"/>
      <c r="C25" s="206"/>
      <c r="D25" s="206"/>
      <c r="E25" s="178"/>
      <c r="F25" s="206"/>
      <c r="G25" s="206"/>
      <c r="H25" s="178"/>
      <c r="I25" s="178">
        <f>SUM(I20:I24)</f>
        <v>13.750000000000004</v>
      </c>
      <c r="J25" s="207"/>
      <c r="K25" s="240"/>
      <c r="L25" s="240"/>
      <c r="M25" s="239"/>
      <c r="N25" s="240"/>
      <c r="O25" s="240"/>
      <c r="P25" s="239"/>
      <c r="Q25" s="241"/>
      <c r="R25" s="239">
        <f>SUM(R20:R24)</f>
        <v>0</v>
      </c>
      <c r="S25" s="239">
        <f>SUM(S20:S24)</f>
        <v>13.750000000000004</v>
      </c>
      <c r="T25" s="276">
        <f>SUM(T20:T24)+SUM('AVRIL 24'!T52:T53)</f>
        <v>0</v>
      </c>
      <c r="U25" s="239">
        <f>SUM(U20:U24)</f>
        <v>0</v>
      </c>
      <c r="V25" s="239">
        <f t="shared" ref="V25:Y25" si="15">SUM(V20:V24)</f>
        <v>0</v>
      </c>
      <c r="W25" s="239">
        <f t="shared" si="15"/>
        <v>0</v>
      </c>
      <c r="X25" s="239">
        <f t="shared" si="15"/>
        <v>0</v>
      </c>
      <c r="Y25" s="239">
        <f t="shared" si="15"/>
        <v>0</v>
      </c>
      <c r="Z25" s="9"/>
      <c r="AA25" s="243">
        <f t="shared" si="8"/>
        <v>0</v>
      </c>
      <c r="AB25" s="244"/>
      <c r="AC25" s="245">
        <f t="shared" si="13"/>
        <v>0</v>
      </c>
      <c r="AD25" s="246" t="str">
        <f t="shared" si="9"/>
        <v xml:space="preserve"> </v>
      </c>
      <c r="AE25" s="246"/>
      <c r="AF25" s="247"/>
      <c r="AG25" s="248"/>
    </row>
    <row r="26" spans="1:33" ht="18" customHeight="1">
      <c r="A26" s="12" t="s">
        <v>19</v>
      </c>
      <c r="B26" s="13">
        <v>6</v>
      </c>
      <c r="C26" s="14">
        <f>+'Calendrier annuel PREVISION'!AE9</f>
        <v>0.375</v>
      </c>
      <c r="D26" s="14">
        <f>+'Calendrier annuel PREVISION'!AF9</f>
        <v>0.52083333333333337</v>
      </c>
      <c r="E26" s="8">
        <f t="shared" si="0"/>
        <v>3.5000000000000009</v>
      </c>
      <c r="F26" s="14">
        <f>+'Calendrier annuel PREVISION'!AG9</f>
        <v>0.54166666666666663</v>
      </c>
      <c r="G26" s="14">
        <f>+'Calendrier annuel PREVISION'!AH9</f>
        <v>0.69791666666666663</v>
      </c>
      <c r="H26" s="8">
        <f t="shared" si="10"/>
        <v>3.75</v>
      </c>
      <c r="I26" s="8">
        <f t="shared" si="11"/>
        <v>7.2500000000000009</v>
      </c>
      <c r="J26" s="15"/>
      <c r="K26" s="2">
        <f t="shared" si="3"/>
        <v>0.375</v>
      </c>
      <c r="L26" s="2">
        <f t="shared" si="3"/>
        <v>0.52083333333333337</v>
      </c>
      <c r="M26" s="8">
        <f t="shared" si="4"/>
        <v>3.5000000000000009</v>
      </c>
      <c r="N26" s="2">
        <f t="shared" si="5"/>
        <v>0.54166666666666663</v>
      </c>
      <c r="O26" s="2">
        <f t="shared" si="5"/>
        <v>0.69791666666666663</v>
      </c>
      <c r="P26" s="8">
        <f t="shared" si="6"/>
        <v>3.75</v>
      </c>
      <c r="Q26" s="3"/>
      <c r="R26" s="58"/>
      <c r="S26" s="8">
        <f t="shared" si="7"/>
        <v>7.2500000000000009</v>
      </c>
      <c r="T26" s="250" t="str">
        <f t="shared" si="12"/>
        <v xml:space="preserve"> </v>
      </c>
      <c r="U26" s="58"/>
      <c r="V26" s="58"/>
      <c r="W26" s="58"/>
      <c r="X26" s="58"/>
      <c r="Y26" s="58"/>
      <c r="Z26" s="9"/>
      <c r="AA26" s="10">
        <f t="shared" si="8"/>
        <v>0</v>
      </c>
      <c r="AB26" s="50"/>
      <c r="AC26" s="11">
        <f t="shared" si="13"/>
        <v>0</v>
      </c>
      <c r="AD26" s="52" t="str">
        <f t="shared" si="9"/>
        <v xml:space="preserve"> </v>
      </c>
      <c r="AE26" s="52"/>
      <c r="AF26" s="236" t="str">
        <f t="shared" si="14"/>
        <v xml:space="preserve"> </v>
      </c>
      <c r="AG26" s="220">
        <f>IF(OR(O26=0,K27=0)," ",MOD(K27-O26,24))</f>
        <v>23.677083333333332</v>
      </c>
    </row>
    <row r="27" spans="1:33" ht="18" customHeight="1">
      <c r="A27" s="16" t="s">
        <v>20</v>
      </c>
      <c r="B27" s="17">
        <v>7</v>
      </c>
      <c r="C27" s="14">
        <f>+'Calendrier annuel PREVISION'!AE10</f>
        <v>0.375</v>
      </c>
      <c r="D27" s="14">
        <f>+'Calendrier annuel PREVISION'!AF10</f>
        <v>0.52083333333333337</v>
      </c>
      <c r="E27" s="8">
        <f t="shared" si="0"/>
        <v>3.5000000000000009</v>
      </c>
      <c r="F27" s="14">
        <f>+'Calendrier annuel PREVISION'!AG10</f>
        <v>0.54166666666666663</v>
      </c>
      <c r="G27" s="14">
        <f>+'Calendrier annuel PREVISION'!AH10</f>
        <v>0.67708333333333337</v>
      </c>
      <c r="H27" s="8">
        <f t="shared" si="10"/>
        <v>3.2500000000000018</v>
      </c>
      <c r="I27" s="8">
        <f t="shared" si="11"/>
        <v>6.7500000000000027</v>
      </c>
      <c r="J27" s="15"/>
      <c r="K27" s="2">
        <f t="shared" ref="K27:K32" si="16">C27</f>
        <v>0.375</v>
      </c>
      <c r="L27" s="2">
        <f t="shared" ref="L27:L32" si="17">D27</f>
        <v>0.52083333333333337</v>
      </c>
      <c r="M27" s="190">
        <f>(L27-K27)*24</f>
        <v>3.5000000000000009</v>
      </c>
      <c r="N27" s="2">
        <f t="shared" ref="N27:N32" si="18">F27</f>
        <v>0.54166666666666663</v>
      </c>
      <c r="O27" s="2">
        <f t="shared" ref="O27:O32" si="19">G27</f>
        <v>0.67708333333333337</v>
      </c>
      <c r="P27" s="190">
        <f t="shared" si="6"/>
        <v>3.2500000000000018</v>
      </c>
      <c r="Q27" s="175"/>
      <c r="R27" s="176"/>
      <c r="S27" s="8">
        <f t="shared" si="7"/>
        <v>6.7500000000000027</v>
      </c>
      <c r="T27" s="250" t="str">
        <f t="shared" si="12"/>
        <v xml:space="preserve"> </v>
      </c>
      <c r="U27" s="176"/>
      <c r="V27" s="176"/>
      <c r="W27" s="176"/>
      <c r="X27" s="176"/>
      <c r="Y27" s="176"/>
      <c r="Z27" s="191"/>
      <c r="AA27" s="179">
        <f t="shared" si="8"/>
        <v>0</v>
      </c>
      <c r="AB27" s="192"/>
      <c r="AC27" s="193">
        <f t="shared" si="13"/>
        <v>0</v>
      </c>
      <c r="AD27" s="53" t="str">
        <f t="shared" si="9"/>
        <v xml:space="preserve"> </v>
      </c>
      <c r="AE27" s="53"/>
      <c r="AF27" s="236" t="str">
        <f t="shared" si="14"/>
        <v xml:space="preserve"> </v>
      </c>
      <c r="AG27" s="220" t="str">
        <f t="shared" ref="AG27" si="20">IF(OR(O27=0,K28=0)," ",MOD(K28-O27,24))</f>
        <v xml:space="preserve"> </v>
      </c>
    </row>
    <row r="28" spans="1:33" ht="18" customHeight="1">
      <c r="A28" s="16" t="s">
        <v>21</v>
      </c>
      <c r="B28" s="17">
        <v>8</v>
      </c>
      <c r="C28" s="14">
        <f>+'Calendrier annuel PREVISION'!AE11</f>
        <v>0</v>
      </c>
      <c r="D28" s="14">
        <f>+'Calendrier annuel PREVISION'!AF11</f>
        <v>0</v>
      </c>
      <c r="E28" s="8">
        <f t="shared" si="0"/>
        <v>0</v>
      </c>
      <c r="F28" s="14">
        <f>+'Calendrier annuel PREVISION'!AG11</f>
        <v>0</v>
      </c>
      <c r="G28" s="14">
        <f>+'Calendrier annuel PREVISION'!AH11</f>
        <v>0</v>
      </c>
      <c r="H28" s="8">
        <f t="shared" si="10"/>
        <v>0</v>
      </c>
      <c r="I28" s="8">
        <f t="shared" si="11"/>
        <v>0</v>
      </c>
      <c r="J28" s="15"/>
      <c r="K28" s="2">
        <f t="shared" si="16"/>
        <v>0</v>
      </c>
      <c r="L28" s="2">
        <f t="shared" si="17"/>
        <v>0</v>
      </c>
      <c r="M28" s="190">
        <f t="shared" ref="M28:M32" si="21">(L28-K28)*24</f>
        <v>0</v>
      </c>
      <c r="N28" s="2">
        <f t="shared" si="18"/>
        <v>0</v>
      </c>
      <c r="O28" s="2">
        <f t="shared" si="19"/>
        <v>0</v>
      </c>
      <c r="P28" s="190">
        <f t="shared" si="6"/>
        <v>0</v>
      </c>
      <c r="Q28" s="177"/>
      <c r="R28" s="178"/>
      <c r="S28" s="8">
        <f t="shared" si="7"/>
        <v>0</v>
      </c>
      <c r="T28" s="178"/>
      <c r="U28" s="178"/>
      <c r="V28" s="178"/>
      <c r="W28" s="178"/>
      <c r="X28" s="178"/>
      <c r="Y28" s="178"/>
      <c r="Z28" s="274"/>
      <c r="AA28" s="10">
        <f t="shared" si="8"/>
        <v>0</v>
      </c>
      <c r="AB28" s="50"/>
      <c r="AC28" s="11">
        <f t="shared" si="13"/>
        <v>0</v>
      </c>
      <c r="AD28" s="52" t="str">
        <f t="shared" si="9"/>
        <v xml:space="preserve"> </v>
      </c>
      <c r="AE28" s="52"/>
      <c r="AF28" s="236"/>
      <c r="AG28" s="220" t="str">
        <f>IF(OR(O28=0,K29=0)," ",MOD(K29-O28,24))</f>
        <v xml:space="preserve"> </v>
      </c>
    </row>
    <row r="29" spans="1:33" ht="18" customHeight="1">
      <c r="A29" s="16" t="s">
        <v>22</v>
      </c>
      <c r="B29" s="13">
        <v>9</v>
      </c>
      <c r="C29" s="14">
        <f>+'Calendrier annuel PREVISION'!AE12</f>
        <v>0</v>
      </c>
      <c r="D29" s="14">
        <f>+'Calendrier annuel PREVISION'!AF12</f>
        <v>0</v>
      </c>
      <c r="E29" s="8">
        <f t="shared" si="0"/>
        <v>0</v>
      </c>
      <c r="F29" s="14">
        <f>+'Calendrier annuel PREVISION'!AG12</f>
        <v>0</v>
      </c>
      <c r="G29" s="14">
        <f>+'Calendrier annuel PREVISION'!AH12</f>
        <v>0</v>
      </c>
      <c r="H29" s="8">
        <f t="shared" si="10"/>
        <v>0</v>
      </c>
      <c r="I29" s="8">
        <f t="shared" si="11"/>
        <v>0</v>
      </c>
      <c r="J29" s="15"/>
      <c r="K29" s="2">
        <f t="shared" si="16"/>
        <v>0</v>
      </c>
      <c r="L29" s="2">
        <f t="shared" si="17"/>
        <v>0</v>
      </c>
      <c r="M29" s="190">
        <f t="shared" si="21"/>
        <v>0</v>
      </c>
      <c r="N29" s="2">
        <f t="shared" si="18"/>
        <v>0</v>
      </c>
      <c r="O29" s="2">
        <f t="shared" si="19"/>
        <v>0</v>
      </c>
      <c r="P29" s="190">
        <f t="shared" si="6"/>
        <v>0</v>
      </c>
      <c r="Q29" s="229"/>
      <c r="R29" s="230"/>
      <c r="S29" s="8">
        <f t="shared" si="7"/>
        <v>0</v>
      </c>
      <c r="T29" s="250" t="str">
        <f t="shared" si="12"/>
        <v xml:space="preserve"> </v>
      </c>
      <c r="U29" s="230"/>
      <c r="V29" s="230"/>
      <c r="W29" s="230"/>
      <c r="X29" s="230"/>
      <c r="Y29" s="230"/>
      <c r="Z29" s="231"/>
      <c r="AA29" s="232">
        <f t="shared" si="8"/>
        <v>0</v>
      </c>
      <c r="AB29" s="233"/>
      <c r="AC29" s="234">
        <f t="shared" si="13"/>
        <v>0</v>
      </c>
      <c r="AD29" s="235" t="str">
        <f t="shared" si="9"/>
        <v xml:space="preserve"> </v>
      </c>
      <c r="AE29" s="235"/>
      <c r="AF29" s="236" t="str">
        <f t="shared" si="14"/>
        <v xml:space="preserve"> </v>
      </c>
      <c r="AG29" s="220" t="str">
        <f>IF(OR(O29=0,K30=0)," ",MOD(K30-O29,24))</f>
        <v xml:space="preserve"> </v>
      </c>
    </row>
    <row r="30" spans="1:33" ht="18" customHeight="1">
      <c r="A30" s="18" t="s">
        <v>23</v>
      </c>
      <c r="B30" s="17">
        <v>10</v>
      </c>
      <c r="C30" s="14">
        <f>+'Calendrier annuel PREVISION'!AE13</f>
        <v>0.375</v>
      </c>
      <c r="D30" s="14">
        <f>+'Calendrier annuel PREVISION'!AF13</f>
        <v>0.52083333333333337</v>
      </c>
      <c r="E30" s="8">
        <f t="shared" si="0"/>
        <v>3.5000000000000009</v>
      </c>
      <c r="F30" s="14">
        <f>+'Calendrier annuel PREVISION'!AG13</f>
        <v>0.54166666666666663</v>
      </c>
      <c r="G30" s="14">
        <f>+'Calendrier annuel PREVISION'!AH13</f>
        <v>0.67708333333333337</v>
      </c>
      <c r="H30" s="8">
        <f t="shared" si="10"/>
        <v>3.2500000000000018</v>
      </c>
      <c r="I30" s="8">
        <f t="shared" si="11"/>
        <v>6.7500000000000027</v>
      </c>
      <c r="J30" s="15"/>
      <c r="K30" s="2">
        <f t="shared" si="16"/>
        <v>0.375</v>
      </c>
      <c r="L30" s="2">
        <f t="shared" si="17"/>
        <v>0.52083333333333337</v>
      </c>
      <c r="M30" s="190">
        <f t="shared" si="21"/>
        <v>3.5000000000000009</v>
      </c>
      <c r="N30" s="2">
        <f t="shared" si="18"/>
        <v>0.54166666666666663</v>
      </c>
      <c r="O30" s="2">
        <f t="shared" si="19"/>
        <v>0.67708333333333337</v>
      </c>
      <c r="P30" s="190">
        <f t="shared" si="6"/>
        <v>3.2500000000000018</v>
      </c>
      <c r="Q30" s="3"/>
      <c r="R30" s="58"/>
      <c r="S30" s="8">
        <f t="shared" si="7"/>
        <v>6.7500000000000027</v>
      </c>
      <c r="T30" s="250" t="str">
        <f t="shared" si="12"/>
        <v xml:space="preserve"> </v>
      </c>
      <c r="U30" s="58"/>
      <c r="V30" s="58"/>
      <c r="W30" s="58"/>
      <c r="X30" s="58"/>
      <c r="Y30" s="58"/>
      <c r="Z30" s="9"/>
      <c r="AA30" s="10">
        <f t="shared" si="8"/>
        <v>0</v>
      </c>
      <c r="AB30" s="50"/>
      <c r="AC30" s="11">
        <f t="shared" si="13"/>
        <v>0</v>
      </c>
      <c r="AD30" s="52" t="str">
        <f t="shared" si="9"/>
        <v xml:space="preserve"> </v>
      </c>
      <c r="AE30" s="52"/>
      <c r="AF30" s="236" t="str">
        <f t="shared" si="14"/>
        <v xml:space="preserve"> </v>
      </c>
      <c r="AG30" s="220" t="str">
        <f>IF(OR(O30=0,K31=0)," ",MOD(K31-O30,24))</f>
        <v xml:space="preserve"> </v>
      </c>
    </row>
    <row r="31" spans="1:33" ht="18" customHeight="1">
      <c r="A31" s="19" t="s">
        <v>24</v>
      </c>
      <c r="B31" s="21">
        <v>11</v>
      </c>
      <c r="C31" s="14">
        <f>+'Calendrier annuel PREVISION'!AE14</f>
        <v>0</v>
      </c>
      <c r="D31" s="14">
        <f>+'Calendrier annuel PREVISION'!AF14</f>
        <v>0</v>
      </c>
      <c r="E31" s="8">
        <f t="shared" si="0"/>
        <v>0</v>
      </c>
      <c r="F31" s="14">
        <f>+'Calendrier annuel PREVISION'!AG14</f>
        <v>0</v>
      </c>
      <c r="G31" s="14">
        <f>+'Calendrier annuel PREVISION'!AH14</f>
        <v>0</v>
      </c>
      <c r="H31" s="8">
        <f t="shared" si="10"/>
        <v>0</v>
      </c>
      <c r="I31" s="8">
        <f t="shared" si="11"/>
        <v>0</v>
      </c>
      <c r="J31" s="15"/>
      <c r="K31" s="2">
        <f t="shared" si="16"/>
        <v>0</v>
      </c>
      <c r="L31" s="2">
        <f t="shared" si="17"/>
        <v>0</v>
      </c>
      <c r="M31" s="190">
        <f t="shared" si="21"/>
        <v>0</v>
      </c>
      <c r="N31" s="2">
        <f t="shared" si="18"/>
        <v>0</v>
      </c>
      <c r="O31" s="2">
        <f t="shared" si="19"/>
        <v>0</v>
      </c>
      <c r="P31" s="190">
        <f t="shared" si="6"/>
        <v>0</v>
      </c>
      <c r="Q31" s="3"/>
      <c r="R31" s="58"/>
      <c r="S31" s="8">
        <f t="shared" si="7"/>
        <v>0</v>
      </c>
      <c r="T31" s="250" t="str">
        <f t="shared" si="12"/>
        <v xml:space="preserve"> </v>
      </c>
      <c r="U31" s="58"/>
      <c r="V31" s="58"/>
      <c r="W31" s="58"/>
      <c r="X31" s="58"/>
      <c r="Y31" s="58"/>
      <c r="Z31" s="9"/>
      <c r="AA31" s="10">
        <f t="shared" si="8"/>
        <v>0</v>
      </c>
      <c r="AB31" s="50"/>
      <c r="AC31" s="11">
        <f t="shared" si="13"/>
        <v>0</v>
      </c>
      <c r="AD31" s="52" t="str">
        <f t="shared" si="9"/>
        <v xml:space="preserve"> </v>
      </c>
      <c r="AE31" s="52"/>
      <c r="AF31" s="236" t="str">
        <f t="shared" si="14"/>
        <v xml:space="preserve"> </v>
      </c>
      <c r="AG31" s="220" t="str">
        <f>IF(OR(O31=0,K32=0)," ",MOD(K32-O31,24))</f>
        <v xml:space="preserve"> </v>
      </c>
    </row>
    <row r="32" spans="1:33" ht="18" customHeight="1">
      <c r="A32" s="19" t="s">
        <v>18</v>
      </c>
      <c r="B32" s="20">
        <v>12</v>
      </c>
      <c r="C32" s="14">
        <f>+'Calendrier annuel PREVISION'!AE15</f>
        <v>0</v>
      </c>
      <c r="D32" s="14">
        <f>+'Calendrier annuel PREVISION'!AF15</f>
        <v>0</v>
      </c>
      <c r="E32" s="8">
        <f t="shared" si="0"/>
        <v>0</v>
      </c>
      <c r="F32" s="14">
        <f>+'Calendrier annuel PREVISION'!AG15</f>
        <v>0</v>
      </c>
      <c r="G32" s="14">
        <f>+'Calendrier annuel PREVISION'!AH15</f>
        <v>0</v>
      </c>
      <c r="H32" s="8">
        <f t="shared" si="10"/>
        <v>0</v>
      </c>
      <c r="I32" s="8">
        <f t="shared" si="11"/>
        <v>0</v>
      </c>
      <c r="J32" s="15"/>
      <c r="K32" s="2">
        <f t="shared" si="16"/>
        <v>0</v>
      </c>
      <c r="L32" s="2">
        <f t="shared" si="17"/>
        <v>0</v>
      </c>
      <c r="M32" s="190">
        <f t="shared" si="21"/>
        <v>0</v>
      </c>
      <c r="N32" s="2">
        <f t="shared" si="18"/>
        <v>0</v>
      </c>
      <c r="O32" s="2">
        <f t="shared" si="19"/>
        <v>0</v>
      </c>
      <c r="P32" s="190">
        <f t="shared" si="6"/>
        <v>0</v>
      </c>
      <c r="Q32" s="3"/>
      <c r="R32" s="58"/>
      <c r="S32" s="8">
        <f t="shared" si="7"/>
        <v>0</v>
      </c>
      <c r="T32" s="250" t="str">
        <f t="shared" si="12"/>
        <v xml:space="preserve"> </v>
      </c>
      <c r="U32" s="58"/>
      <c r="V32" s="58"/>
      <c r="W32" s="58"/>
      <c r="X32" s="58"/>
      <c r="Y32" s="58"/>
      <c r="Z32" s="9"/>
      <c r="AA32" s="10">
        <f t="shared" si="8"/>
        <v>0</v>
      </c>
      <c r="AB32" s="50"/>
      <c r="AC32" s="11">
        <f t="shared" si="13"/>
        <v>0</v>
      </c>
      <c r="AD32" s="52" t="str">
        <f t="shared" si="9"/>
        <v xml:space="preserve"> </v>
      </c>
      <c r="AE32" s="52"/>
      <c r="AF32" s="236" t="str">
        <f t="shared" si="14"/>
        <v xml:space="preserve"> </v>
      </c>
      <c r="AG32" s="220" t="str">
        <f>IF(OR(O32=0,K34=0)," ",MOD(K34-O32,24))</f>
        <v xml:space="preserve"> </v>
      </c>
    </row>
    <row r="33" spans="1:33" ht="18" customHeight="1">
      <c r="A33" s="525" t="s">
        <v>191</v>
      </c>
      <c r="B33" s="478"/>
      <c r="C33" s="206"/>
      <c r="D33" s="206"/>
      <c r="E33" s="178"/>
      <c r="F33" s="206"/>
      <c r="G33" s="206"/>
      <c r="H33" s="178"/>
      <c r="I33" s="178">
        <f>SUM(I26:I32)</f>
        <v>20.750000000000007</v>
      </c>
      <c r="J33" s="15"/>
      <c r="K33" s="240"/>
      <c r="L33" s="240"/>
      <c r="M33" s="239"/>
      <c r="N33" s="240"/>
      <c r="O33" s="240"/>
      <c r="P33" s="239"/>
      <c r="Q33" s="241"/>
      <c r="R33" s="239">
        <f>SUM(R26:R32)</f>
        <v>0</v>
      </c>
      <c r="S33" s="239">
        <f t="shared" ref="S33" si="22">SUM(S26:S32)</f>
        <v>20.750000000000007</v>
      </c>
      <c r="T33" s="276">
        <f>SUM(T26:T32)</f>
        <v>0</v>
      </c>
      <c r="U33" s="276">
        <f t="shared" ref="U33:Y33" si="23">SUM(U26:U32)</f>
        <v>0</v>
      </c>
      <c r="V33" s="276">
        <f t="shared" si="23"/>
        <v>0</v>
      </c>
      <c r="W33" s="276">
        <f t="shared" si="23"/>
        <v>0</v>
      </c>
      <c r="X33" s="276">
        <f t="shared" si="23"/>
        <v>0</v>
      </c>
      <c r="Y33" s="276">
        <f t="shared" si="23"/>
        <v>0</v>
      </c>
      <c r="Z33" s="9"/>
      <c r="AA33" s="243">
        <f t="shared" ref="AA33" si="24">S33-I33</f>
        <v>0</v>
      </c>
      <c r="AB33" s="244"/>
      <c r="AC33" s="245">
        <f t="shared" ref="AC33" si="25">IF(AB33="",AA33,0)</f>
        <v>0</v>
      </c>
      <c r="AD33" s="246" t="str">
        <f t="shared" ref="AD33" si="26">IF(AB33="Férié",S33," ")</f>
        <v xml:space="preserve"> </v>
      </c>
      <c r="AE33" s="246"/>
      <c r="AF33" s="247"/>
      <c r="AG33" s="248"/>
    </row>
    <row r="34" spans="1:33" ht="18" customHeight="1">
      <c r="A34" s="12" t="s">
        <v>19</v>
      </c>
      <c r="B34" s="13">
        <v>13</v>
      </c>
      <c r="C34" s="14">
        <f>+'Calendrier annuel PREVISION'!AE16</f>
        <v>0.375</v>
      </c>
      <c r="D34" s="14">
        <f>+'Calendrier annuel PREVISION'!AF16</f>
        <v>0.52083333333333337</v>
      </c>
      <c r="E34" s="8">
        <f t="shared" si="0"/>
        <v>3.5000000000000009</v>
      </c>
      <c r="F34" s="14">
        <f>+'Calendrier annuel PREVISION'!AG16</f>
        <v>0.54166666666666663</v>
      </c>
      <c r="G34" s="14">
        <f>+'Calendrier annuel PREVISION'!AH16</f>
        <v>0.69791666666666663</v>
      </c>
      <c r="H34" s="8">
        <f t="shared" si="10"/>
        <v>3.75</v>
      </c>
      <c r="I34" s="8">
        <f t="shared" si="11"/>
        <v>7.2500000000000009</v>
      </c>
      <c r="J34" s="15"/>
      <c r="K34" s="2">
        <f t="shared" ref="K34:L54" si="27">C34</f>
        <v>0.375</v>
      </c>
      <c r="L34" s="2">
        <f t="shared" si="27"/>
        <v>0.52083333333333337</v>
      </c>
      <c r="M34" s="8">
        <f t="shared" si="4"/>
        <v>3.5000000000000009</v>
      </c>
      <c r="N34" s="2">
        <f t="shared" ref="N34:O34" si="28">F34</f>
        <v>0.54166666666666663</v>
      </c>
      <c r="O34" s="2">
        <f t="shared" si="28"/>
        <v>0.69791666666666663</v>
      </c>
      <c r="P34" s="8">
        <f t="shared" si="6"/>
        <v>3.75</v>
      </c>
      <c r="Q34" s="3"/>
      <c r="R34" s="58"/>
      <c r="S34" s="8">
        <f t="shared" ref="S34:S40" si="29">M34+P34</f>
        <v>7.2500000000000009</v>
      </c>
      <c r="T34" s="250" t="str">
        <f>IF(AB34="AT",I34," ")</f>
        <v xml:space="preserve"> </v>
      </c>
      <c r="U34" s="58"/>
      <c r="V34" s="58"/>
      <c r="W34" s="58"/>
      <c r="X34" s="58"/>
      <c r="Y34" s="58"/>
      <c r="Z34" s="9"/>
      <c r="AA34" s="10">
        <f t="shared" si="8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4"/>
        <v xml:space="preserve"> </v>
      </c>
      <c r="AG34" s="220">
        <f>IF(OR(O34=0,K35=0)," ",MOD(K35-O34,24))</f>
        <v>23.677083333333332</v>
      </c>
    </row>
    <row r="35" spans="1:33" ht="18" customHeight="1">
      <c r="A35" s="16" t="s">
        <v>20</v>
      </c>
      <c r="B35" s="17">
        <v>14</v>
      </c>
      <c r="C35" s="14">
        <f>+'Calendrier annuel PREVISION'!AE17</f>
        <v>0.375</v>
      </c>
      <c r="D35" s="14">
        <f>+'Calendrier annuel PREVISION'!AF17</f>
        <v>0.52083333333333337</v>
      </c>
      <c r="E35" s="8">
        <f t="shared" si="0"/>
        <v>3.5000000000000009</v>
      </c>
      <c r="F35" s="14">
        <f>+'Calendrier annuel PREVISION'!AG17</f>
        <v>0.54166666666666663</v>
      </c>
      <c r="G35" s="14">
        <f>+'Calendrier annuel PREVISION'!AH17</f>
        <v>0.67708333333333337</v>
      </c>
      <c r="H35" s="8">
        <f t="shared" si="10"/>
        <v>3.2500000000000018</v>
      </c>
      <c r="I35" s="8">
        <f t="shared" si="11"/>
        <v>6.7500000000000027</v>
      </c>
      <c r="J35" s="15"/>
      <c r="K35" s="2">
        <f t="shared" si="27"/>
        <v>0.375</v>
      </c>
      <c r="L35" s="2">
        <f t="shared" si="27"/>
        <v>0.52083333333333337</v>
      </c>
      <c r="M35" s="8">
        <f t="shared" si="4"/>
        <v>3.5000000000000009</v>
      </c>
      <c r="N35" s="2">
        <f t="shared" ref="N35:N40" si="30">F35</f>
        <v>0.54166666666666663</v>
      </c>
      <c r="O35" s="2">
        <f t="shared" ref="O35:O40" si="31">G35</f>
        <v>0.67708333333333337</v>
      </c>
      <c r="P35" s="8">
        <f t="shared" si="6"/>
        <v>3.2500000000000018</v>
      </c>
      <c r="Q35" s="3"/>
      <c r="R35" s="58"/>
      <c r="S35" s="8">
        <f t="shared" si="29"/>
        <v>6.7500000000000027</v>
      </c>
      <c r="T35" s="250" t="str">
        <f>IF(AB35="AT",I35," ")</f>
        <v xml:space="preserve"> </v>
      </c>
      <c r="U35" s="58"/>
      <c r="V35" s="58"/>
      <c r="W35" s="58"/>
      <c r="X35" s="58"/>
      <c r="Y35" s="58"/>
      <c r="Z35" s="9"/>
      <c r="AA35" s="10">
        <f t="shared" si="8"/>
        <v>0</v>
      </c>
      <c r="AB35" s="50"/>
      <c r="AC35" s="11">
        <f>IF(AB35="",AA35,0)</f>
        <v>0</v>
      </c>
      <c r="AD35" s="52" t="str">
        <f>IF(AB35="Férié",S35," ")</f>
        <v xml:space="preserve"> </v>
      </c>
      <c r="AE35" s="52"/>
      <c r="AF35" s="236" t="str">
        <f t="shared" si="14"/>
        <v xml:space="preserve"> </v>
      </c>
      <c r="AG35" s="220">
        <f t="shared" ref="AG35:AG39" si="32">IF(OR(O35=0,K36=0)," ",MOD(K36-O35,24))</f>
        <v>23.677083333333332</v>
      </c>
    </row>
    <row r="36" spans="1:33" ht="18" customHeight="1">
      <c r="A36" s="16" t="s">
        <v>21</v>
      </c>
      <c r="B36" s="17">
        <v>15</v>
      </c>
      <c r="C36" s="14">
        <f>+'Calendrier annuel PREVISION'!AE18</f>
        <v>0.35416666666666669</v>
      </c>
      <c r="D36" s="14">
        <f>+'Calendrier annuel PREVISION'!AF18</f>
        <v>0.52083333333333337</v>
      </c>
      <c r="E36" s="8">
        <f t="shared" si="0"/>
        <v>4</v>
      </c>
      <c r="F36" s="14">
        <f>+'Calendrier annuel PREVISION'!AG18</f>
        <v>0.54166666666666663</v>
      </c>
      <c r="G36" s="14">
        <f>+'Calendrier annuel PREVISION'!AH18</f>
        <v>0.67708333333333337</v>
      </c>
      <c r="H36" s="8">
        <f t="shared" si="10"/>
        <v>3.2500000000000018</v>
      </c>
      <c r="I36" s="8">
        <f t="shared" si="11"/>
        <v>7.2500000000000018</v>
      </c>
      <c r="J36" s="15"/>
      <c r="K36" s="189">
        <f t="shared" si="27"/>
        <v>0.35416666666666669</v>
      </c>
      <c r="L36" s="189">
        <f t="shared" si="27"/>
        <v>0.52083333333333337</v>
      </c>
      <c r="M36" s="190">
        <f t="shared" si="4"/>
        <v>4</v>
      </c>
      <c r="N36" s="2">
        <f t="shared" si="30"/>
        <v>0.54166666666666663</v>
      </c>
      <c r="O36" s="2">
        <f t="shared" si="31"/>
        <v>0.67708333333333337</v>
      </c>
      <c r="P36" s="190">
        <f t="shared" si="6"/>
        <v>3.2500000000000018</v>
      </c>
      <c r="Q36" s="175"/>
      <c r="R36" s="176"/>
      <c r="S36" s="8">
        <f t="shared" si="29"/>
        <v>7.2500000000000018</v>
      </c>
      <c r="T36" s="250" t="str">
        <f t="shared" si="12"/>
        <v xml:space="preserve"> </v>
      </c>
      <c r="U36" s="176"/>
      <c r="V36" s="176"/>
      <c r="W36" s="176"/>
      <c r="X36" s="176"/>
      <c r="Y36" s="176"/>
      <c r="Z36" s="191"/>
      <c r="AA36" s="179">
        <f t="shared" si="8"/>
        <v>0</v>
      </c>
      <c r="AB36" s="192"/>
      <c r="AC36" s="193">
        <f t="shared" si="13"/>
        <v>0</v>
      </c>
      <c r="AD36" s="53" t="str">
        <f t="shared" si="9"/>
        <v xml:space="preserve"> </v>
      </c>
      <c r="AE36" s="53"/>
      <c r="AF36" s="236" t="str">
        <f t="shared" si="14"/>
        <v xml:space="preserve"> </v>
      </c>
      <c r="AG36" s="220">
        <f t="shared" si="32"/>
        <v>23.697916666666668</v>
      </c>
    </row>
    <row r="37" spans="1:33" ht="18" customHeight="1">
      <c r="A37" s="16" t="s">
        <v>22</v>
      </c>
      <c r="B37" s="13">
        <v>16</v>
      </c>
      <c r="C37" s="14">
        <f>+'Calendrier annuel PREVISION'!AE19</f>
        <v>0.375</v>
      </c>
      <c r="D37" s="14">
        <f>+'Calendrier annuel PREVISION'!AF19</f>
        <v>0.52083333333333337</v>
      </c>
      <c r="E37" s="8">
        <f t="shared" si="0"/>
        <v>3.5000000000000009</v>
      </c>
      <c r="F37" s="14">
        <f>+'Calendrier annuel PREVISION'!AG19</f>
        <v>0.54166666666666663</v>
      </c>
      <c r="G37" s="14">
        <f>+'Calendrier annuel PREVISION'!AH19</f>
        <v>0.6875</v>
      </c>
      <c r="H37" s="8">
        <f t="shared" si="10"/>
        <v>3.5000000000000009</v>
      </c>
      <c r="I37" s="8">
        <f t="shared" si="11"/>
        <v>7.0000000000000018</v>
      </c>
      <c r="J37" s="15"/>
      <c r="K37" s="2">
        <f t="shared" ref="K37:K40" si="33">C37</f>
        <v>0.375</v>
      </c>
      <c r="L37" s="2">
        <f t="shared" ref="L37:L40" si="34">D37</f>
        <v>0.52083333333333337</v>
      </c>
      <c r="M37" s="190">
        <f t="shared" si="4"/>
        <v>3.5000000000000009</v>
      </c>
      <c r="N37" s="2">
        <f t="shared" si="30"/>
        <v>0.54166666666666663</v>
      </c>
      <c r="O37" s="2">
        <f t="shared" si="31"/>
        <v>0.6875</v>
      </c>
      <c r="P37" s="190">
        <f t="shared" si="6"/>
        <v>3.5000000000000009</v>
      </c>
      <c r="Q37" s="177"/>
      <c r="R37" s="178"/>
      <c r="S37" s="8">
        <f t="shared" si="29"/>
        <v>7.0000000000000018</v>
      </c>
      <c r="T37" s="178"/>
      <c r="U37" s="178"/>
      <c r="V37" s="178"/>
      <c r="W37" s="178"/>
      <c r="X37" s="178"/>
      <c r="Y37" s="178"/>
      <c r="Z37" s="274"/>
      <c r="AA37" s="10">
        <f t="shared" si="8"/>
        <v>0</v>
      </c>
      <c r="AB37" s="50"/>
      <c r="AC37" s="11">
        <f t="shared" si="13"/>
        <v>0</v>
      </c>
      <c r="AD37" s="52" t="str">
        <f t="shared" si="9"/>
        <v xml:space="preserve"> </v>
      </c>
      <c r="AE37" s="52"/>
      <c r="AF37" s="236"/>
      <c r="AG37" s="220">
        <f t="shared" si="32"/>
        <v>23.6875</v>
      </c>
    </row>
    <row r="38" spans="1:33" ht="18" customHeight="1">
      <c r="A38" s="18" t="s">
        <v>23</v>
      </c>
      <c r="B38" s="17">
        <v>17</v>
      </c>
      <c r="C38" s="14">
        <f>+'Calendrier annuel PREVISION'!AE20</f>
        <v>0.375</v>
      </c>
      <c r="D38" s="14">
        <f>+'Calendrier annuel PREVISION'!AF20</f>
        <v>0.52083333333333337</v>
      </c>
      <c r="E38" s="8">
        <f t="shared" si="0"/>
        <v>3.5000000000000009</v>
      </c>
      <c r="F38" s="14">
        <f>+'Calendrier annuel PREVISION'!AG20</f>
        <v>0.54166666666666663</v>
      </c>
      <c r="G38" s="14">
        <f>+'Calendrier annuel PREVISION'!AH20</f>
        <v>0.67708333333333337</v>
      </c>
      <c r="H38" s="8">
        <f t="shared" si="10"/>
        <v>3.2500000000000018</v>
      </c>
      <c r="I38" s="8">
        <f t="shared" si="11"/>
        <v>6.7500000000000027</v>
      </c>
      <c r="J38" s="15"/>
      <c r="K38" s="2">
        <f t="shared" si="33"/>
        <v>0.375</v>
      </c>
      <c r="L38" s="2">
        <f t="shared" si="34"/>
        <v>0.52083333333333337</v>
      </c>
      <c r="M38" s="190">
        <f t="shared" si="4"/>
        <v>3.5000000000000009</v>
      </c>
      <c r="N38" s="2">
        <f t="shared" si="30"/>
        <v>0.54166666666666663</v>
      </c>
      <c r="O38" s="2">
        <f t="shared" si="31"/>
        <v>0.67708333333333337</v>
      </c>
      <c r="P38" s="190">
        <f t="shared" si="6"/>
        <v>3.2500000000000018</v>
      </c>
      <c r="Q38" s="229"/>
      <c r="R38" s="230"/>
      <c r="S38" s="8">
        <f t="shared" si="29"/>
        <v>6.7500000000000027</v>
      </c>
      <c r="T38" s="250" t="str">
        <f t="shared" si="12"/>
        <v xml:space="preserve"> </v>
      </c>
      <c r="U38" s="230"/>
      <c r="V38" s="230"/>
      <c r="W38" s="230"/>
      <c r="X38" s="230"/>
      <c r="Y38" s="230"/>
      <c r="Z38" s="231"/>
      <c r="AA38" s="232">
        <f t="shared" si="8"/>
        <v>0</v>
      </c>
      <c r="AB38" s="233"/>
      <c r="AC38" s="234">
        <f t="shared" si="13"/>
        <v>0</v>
      </c>
      <c r="AD38" s="235" t="str">
        <f t="shared" si="9"/>
        <v xml:space="preserve"> </v>
      </c>
      <c r="AE38" s="235"/>
      <c r="AF38" s="236" t="str">
        <f t="shared" si="14"/>
        <v xml:space="preserve"> </v>
      </c>
      <c r="AG38" s="220" t="str">
        <f t="shared" si="32"/>
        <v xml:space="preserve"> </v>
      </c>
    </row>
    <row r="39" spans="1:33" ht="18" customHeight="1">
      <c r="A39" s="19" t="s">
        <v>24</v>
      </c>
      <c r="B39" s="21">
        <v>18</v>
      </c>
      <c r="C39" s="14">
        <f>+'Calendrier annuel PREVISION'!AE21</f>
        <v>0</v>
      </c>
      <c r="D39" s="14">
        <f>+'Calendrier annuel PREVISION'!AF21</f>
        <v>0</v>
      </c>
      <c r="E39" s="8">
        <f t="shared" si="0"/>
        <v>0</v>
      </c>
      <c r="F39" s="14">
        <f>+'Calendrier annuel PREVISION'!AG21</f>
        <v>0</v>
      </c>
      <c r="G39" s="14">
        <f>+'Calendrier annuel PREVISION'!AH21</f>
        <v>0</v>
      </c>
      <c r="H39" s="8">
        <f t="shared" si="10"/>
        <v>0</v>
      </c>
      <c r="I39" s="8">
        <f t="shared" si="11"/>
        <v>0</v>
      </c>
      <c r="J39" s="15"/>
      <c r="K39" s="189">
        <f t="shared" si="33"/>
        <v>0</v>
      </c>
      <c r="L39" s="189">
        <f t="shared" si="34"/>
        <v>0</v>
      </c>
      <c r="M39" s="190">
        <f t="shared" si="4"/>
        <v>0</v>
      </c>
      <c r="N39" s="2">
        <f t="shared" si="30"/>
        <v>0</v>
      </c>
      <c r="O39" s="2">
        <f t="shared" si="31"/>
        <v>0</v>
      </c>
      <c r="P39" s="190">
        <f t="shared" si="6"/>
        <v>0</v>
      </c>
      <c r="Q39" s="3"/>
      <c r="R39" s="58"/>
      <c r="S39" s="8">
        <f t="shared" si="29"/>
        <v>0</v>
      </c>
      <c r="T39" s="250" t="str">
        <f t="shared" si="12"/>
        <v xml:space="preserve"> </v>
      </c>
      <c r="U39" s="58"/>
      <c r="V39" s="58"/>
      <c r="W39" s="58"/>
      <c r="X39" s="58"/>
      <c r="Y39" s="58"/>
      <c r="Z39" s="9"/>
      <c r="AA39" s="10">
        <f t="shared" si="8"/>
        <v>0</v>
      </c>
      <c r="AB39" s="50"/>
      <c r="AC39" s="11">
        <f t="shared" si="13"/>
        <v>0</v>
      </c>
      <c r="AD39" s="52" t="str">
        <f t="shared" si="9"/>
        <v xml:space="preserve"> </v>
      </c>
      <c r="AE39" s="52"/>
      <c r="AF39" s="236" t="str">
        <f t="shared" si="14"/>
        <v xml:space="preserve"> </v>
      </c>
      <c r="AG39" s="220" t="str">
        <f t="shared" si="32"/>
        <v xml:space="preserve"> </v>
      </c>
    </row>
    <row r="40" spans="1:33" ht="18" customHeight="1">
      <c r="A40" s="45" t="s">
        <v>18</v>
      </c>
      <c r="B40" s="20">
        <v>19</v>
      </c>
      <c r="C40" s="14">
        <f>+'Calendrier annuel PREVISION'!AE22</f>
        <v>0</v>
      </c>
      <c r="D40" s="14">
        <f>+'Calendrier annuel PREVISION'!AF22</f>
        <v>0</v>
      </c>
      <c r="E40" s="8">
        <f t="shared" si="0"/>
        <v>0</v>
      </c>
      <c r="F40" s="14">
        <f>+'Calendrier annuel PREVISION'!AG22</f>
        <v>0</v>
      </c>
      <c r="G40" s="14">
        <f>+'Calendrier annuel PREVISION'!AH22</f>
        <v>0</v>
      </c>
      <c r="H40" s="8">
        <f t="shared" si="10"/>
        <v>0</v>
      </c>
      <c r="I40" s="8">
        <f t="shared" si="11"/>
        <v>0</v>
      </c>
      <c r="J40" s="15"/>
      <c r="K40" s="2">
        <f t="shared" si="33"/>
        <v>0</v>
      </c>
      <c r="L40" s="2">
        <f t="shared" si="34"/>
        <v>0</v>
      </c>
      <c r="M40" s="190">
        <f t="shared" si="4"/>
        <v>0</v>
      </c>
      <c r="N40" s="2">
        <f t="shared" si="30"/>
        <v>0</v>
      </c>
      <c r="O40" s="2">
        <f t="shared" si="31"/>
        <v>0</v>
      </c>
      <c r="P40" s="8">
        <f t="shared" si="6"/>
        <v>0</v>
      </c>
      <c r="Q40" s="3"/>
      <c r="R40" s="58"/>
      <c r="S40" s="8">
        <f t="shared" si="29"/>
        <v>0</v>
      </c>
      <c r="T40" s="250" t="str">
        <f t="shared" si="12"/>
        <v xml:space="preserve"> </v>
      </c>
      <c r="U40" s="58"/>
      <c r="V40" s="58"/>
      <c r="W40" s="58"/>
      <c r="X40" s="58"/>
      <c r="Y40" s="58"/>
      <c r="Z40" s="9"/>
      <c r="AA40" s="10">
        <f t="shared" si="8"/>
        <v>0</v>
      </c>
      <c r="AB40" s="50"/>
      <c r="AC40" s="11">
        <f t="shared" si="13"/>
        <v>0</v>
      </c>
      <c r="AD40" s="52" t="str">
        <f t="shared" si="9"/>
        <v xml:space="preserve"> </v>
      </c>
      <c r="AE40" s="52"/>
      <c r="AF40" s="236" t="str">
        <f t="shared" si="14"/>
        <v xml:space="preserve"> </v>
      </c>
      <c r="AG40" s="220" t="str">
        <f>IF(OR(O40=0,K42=0)," ",MOD(K42-O40,24))</f>
        <v xml:space="preserve"> </v>
      </c>
    </row>
    <row r="41" spans="1:33" ht="18" customHeight="1">
      <c r="A41" s="525" t="s">
        <v>191</v>
      </c>
      <c r="B41" s="478"/>
      <c r="C41" s="206"/>
      <c r="D41" s="206"/>
      <c r="E41" s="178"/>
      <c r="F41" s="206"/>
      <c r="G41" s="206"/>
      <c r="H41" s="178"/>
      <c r="I41" s="178">
        <f>SUM(I34:I40)</f>
        <v>35.000000000000007</v>
      </c>
      <c r="J41" s="15"/>
      <c r="K41" s="240"/>
      <c r="L41" s="240"/>
      <c r="M41" s="239"/>
      <c r="N41" s="240"/>
      <c r="O41" s="240"/>
      <c r="P41" s="239"/>
      <c r="Q41" s="241"/>
      <c r="R41" s="239">
        <f>SUM(R34:R40)</f>
        <v>0</v>
      </c>
      <c r="S41" s="239">
        <f t="shared" ref="S41" si="35">SUM(S34:S40)</f>
        <v>35.000000000000007</v>
      </c>
      <c r="T41" s="276">
        <f>SUM(T34:T40)</f>
        <v>0</v>
      </c>
      <c r="U41" s="276">
        <f t="shared" ref="U41:Y41" si="36">SUM(U34:U40)</f>
        <v>0</v>
      </c>
      <c r="V41" s="276">
        <f t="shared" si="36"/>
        <v>0</v>
      </c>
      <c r="W41" s="276">
        <f t="shared" si="36"/>
        <v>0</v>
      </c>
      <c r="X41" s="276">
        <f t="shared" si="36"/>
        <v>0</v>
      </c>
      <c r="Y41" s="276">
        <f t="shared" si="36"/>
        <v>0</v>
      </c>
      <c r="Z41" s="9"/>
      <c r="AA41" s="243">
        <f t="shared" si="8"/>
        <v>0</v>
      </c>
      <c r="AB41" s="244"/>
      <c r="AC41" s="245">
        <f t="shared" si="13"/>
        <v>0</v>
      </c>
      <c r="AD41" s="246" t="str">
        <f t="shared" si="9"/>
        <v xml:space="preserve"> </v>
      </c>
      <c r="AE41" s="246"/>
      <c r="AF41" s="247"/>
      <c r="AG41" s="248"/>
    </row>
    <row r="42" spans="1:33" ht="18" customHeight="1">
      <c r="A42" s="16" t="s">
        <v>19</v>
      </c>
      <c r="B42" s="13">
        <v>20</v>
      </c>
      <c r="C42" s="14">
        <f>+'Calendrier annuel PREVISION'!AE23</f>
        <v>0</v>
      </c>
      <c r="D42" s="14">
        <f>+'Calendrier annuel PREVISION'!AF23</f>
        <v>0</v>
      </c>
      <c r="E42" s="8">
        <f t="shared" si="0"/>
        <v>0</v>
      </c>
      <c r="F42" s="14">
        <f>+'Calendrier annuel PREVISION'!AG23</f>
        <v>0</v>
      </c>
      <c r="G42" s="14">
        <f>+'Calendrier annuel PREVISION'!AH23</f>
        <v>0</v>
      </c>
      <c r="H42" s="8">
        <f t="shared" si="10"/>
        <v>0</v>
      </c>
      <c r="I42" s="8">
        <f t="shared" si="11"/>
        <v>0</v>
      </c>
      <c r="J42" s="15"/>
      <c r="K42" s="2">
        <f t="shared" si="27"/>
        <v>0</v>
      </c>
      <c r="L42" s="2">
        <f t="shared" si="27"/>
        <v>0</v>
      </c>
      <c r="M42" s="8">
        <f t="shared" si="4"/>
        <v>0</v>
      </c>
      <c r="N42" s="2">
        <f t="shared" ref="N42:O45" si="37">F42</f>
        <v>0</v>
      </c>
      <c r="O42" s="2">
        <f t="shared" si="37"/>
        <v>0</v>
      </c>
      <c r="P42" s="8">
        <f t="shared" si="6"/>
        <v>0</v>
      </c>
      <c r="Q42" s="3"/>
      <c r="R42" s="58"/>
      <c r="S42" s="8">
        <f t="shared" ref="S42:S48" si="38">M42+P42</f>
        <v>0</v>
      </c>
      <c r="T42" s="250" t="str">
        <f t="shared" si="12"/>
        <v xml:space="preserve"> </v>
      </c>
      <c r="U42" s="58"/>
      <c r="V42" s="58"/>
      <c r="W42" s="58"/>
      <c r="X42" s="58"/>
      <c r="Y42" s="58"/>
      <c r="Z42" s="9"/>
      <c r="AA42" s="10">
        <f t="shared" si="8"/>
        <v>0</v>
      </c>
      <c r="AB42" s="50"/>
      <c r="AC42" s="11">
        <f t="shared" si="13"/>
        <v>0</v>
      </c>
      <c r="AD42" s="52" t="str">
        <f t="shared" si="9"/>
        <v xml:space="preserve"> </v>
      </c>
      <c r="AE42" s="52"/>
      <c r="AF42" s="236" t="str">
        <f t="shared" si="14"/>
        <v xml:space="preserve"> </v>
      </c>
      <c r="AG42" s="220" t="str">
        <f>IF(OR(O42=0,K43=0)," ",MOD(K43-O42,24))</f>
        <v xml:space="preserve"> </v>
      </c>
    </row>
    <row r="43" spans="1:33" ht="18.600000000000001" customHeight="1">
      <c r="A43" s="16" t="s">
        <v>20</v>
      </c>
      <c r="B43" s="17">
        <v>21</v>
      </c>
      <c r="C43" s="14">
        <f>+'Calendrier annuel PREVISION'!AE24</f>
        <v>0.375</v>
      </c>
      <c r="D43" s="14">
        <f>+'Calendrier annuel PREVISION'!AF24</f>
        <v>0.52083333333333337</v>
      </c>
      <c r="E43" s="8">
        <f t="shared" si="0"/>
        <v>3.5000000000000009</v>
      </c>
      <c r="F43" s="14">
        <f>+'Calendrier annuel PREVISION'!AG24</f>
        <v>0.54166666666666663</v>
      </c>
      <c r="G43" s="14">
        <f>+'Calendrier annuel PREVISION'!AH24</f>
        <v>0.67708333333333337</v>
      </c>
      <c r="H43" s="8">
        <f t="shared" si="10"/>
        <v>3.2500000000000018</v>
      </c>
      <c r="I43" s="8">
        <f t="shared" si="11"/>
        <v>6.7500000000000027</v>
      </c>
      <c r="J43" s="15"/>
      <c r="K43" s="2">
        <f t="shared" si="27"/>
        <v>0.375</v>
      </c>
      <c r="L43" s="2">
        <f t="shared" si="27"/>
        <v>0.52083333333333337</v>
      </c>
      <c r="M43" s="8">
        <f t="shared" si="4"/>
        <v>3.5000000000000009</v>
      </c>
      <c r="N43" s="2">
        <f t="shared" si="37"/>
        <v>0.54166666666666663</v>
      </c>
      <c r="O43" s="2">
        <f t="shared" si="37"/>
        <v>0.67708333333333337</v>
      </c>
      <c r="P43" s="8">
        <f t="shared" si="6"/>
        <v>3.2500000000000018</v>
      </c>
      <c r="Q43" s="3"/>
      <c r="R43" s="58"/>
      <c r="S43" s="8">
        <f t="shared" si="38"/>
        <v>6.7500000000000027</v>
      </c>
      <c r="T43" s="250" t="str">
        <f t="shared" si="12"/>
        <v xml:space="preserve"> </v>
      </c>
      <c r="U43" s="58"/>
      <c r="V43" s="58"/>
      <c r="W43" s="58"/>
      <c r="X43" s="58"/>
      <c r="Y43" s="58"/>
      <c r="Z43" s="9"/>
      <c r="AA43" s="10">
        <f t="shared" si="8"/>
        <v>0</v>
      </c>
      <c r="AB43" s="50"/>
      <c r="AC43" s="11">
        <f>IF(AB43="",AA43,0)</f>
        <v>0</v>
      </c>
      <c r="AD43" s="52" t="str">
        <f t="shared" si="9"/>
        <v xml:space="preserve"> </v>
      </c>
      <c r="AE43" s="52"/>
      <c r="AF43" s="236" t="str">
        <f t="shared" si="14"/>
        <v xml:space="preserve"> </v>
      </c>
      <c r="AG43" s="220">
        <f t="shared" ref="AG43:AG47" si="39">IF(OR(O43=0,K44=0)," ",MOD(K44-O43,24))</f>
        <v>23.677083333333332</v>
      </c>
    </row>
    <row r="44" spans="1:33" ht="18.600000000000001" customHeight="1">
      <c r="A44" s="16" t="s">
        <v>21</v>
      </c>
      <c r="B44" s="17">
        <v>22</v>
      </c>
      <c r="C44" s="14">
        <f>+'Calendrier annuel PREVISION'!AE25</f>
        <v>0.35416666666666669</v>
      </c>
      <c r="D44" s="14">
        <f>+'Calendrier annuel PREVISION'!AF25</f>
        <v>0.52083333333333337</v>
      </c>
      <c r="E44" s="8">
        <f t="shared" si="0"/>
        <v>4</v>
      </c>
      <c r="F44" s="14">
        <f>+'Calendrier annuel PREVISION'!AG25</f>
        <v>0.54166666666666663</v>
      </c>
      <c r="G44" s="14">
        <f>+'Calendrier annuel PREVISION'!AH25</f>
        <v>0.67708333333333337</v>
      </c>
      <c r="H44" s="8">
        <f t="shared" si="10"/>
        <v>3.2500000000000018</v>
      </c>
      <c r="I44" s="8">
        <f t="shared" si="11"/>
        <v>7.2500000000000018</v>
      </c>
      <c r="J44" s="15"/>
      <c r="K44" s="2">
        <f t="shared" si="27"/>
        <v>0.35416666666666669</v>
      </c>
      <c r="L44" s="2">
        <f t="shared" si="27"/>
        <v>0.52083333333333337</v>
      </c>
      <c r="M44" s="8">
        <f t="shared" si="4"/>
        <v>4</v>
      </c>
      <c r="N44" s="2">
        <f t="shared" si="37"/>
        <v>0.54166666666666663</v>
      </c>
      <c r="O44" s="2">
        <f t="shared" si="37"/>
        <v>0.67708333333333337</v>
      </c>
      <c r="P44" s="8">
        <f t="shared" si="6"/>
        <v>3.2500000000000018</v>
      </c>
      <c r="Q44" s="3"/>
      <c r="R44" s="58"/>
      <c r="S44" s="8">
        <f t="shared" si="38"/>
        <v>7.2500000000000018</v>
      </c>
      <c r="T44" s="250" t="str">
        <f t="shared" si="12"/>
        <v xml:space="preserve"> </v>
      </c>
      <c r="U44" s="58"/>
      <c r="V44" s="58"/>
      <c r="W44" s="58"/>
      <c r="X44" s="58"/>
      <c r="Y44" s="58"/>
      <c r="Z44" s="9"/>
      <c r="AA44" s="10">
        <f t="shared" si="8"/>
        <v>0</v>
      </c>
      <c r="AB44" s="50"/>
      <c r="AC44" s="11">
        <f t="shared" si="13"/>
        <v>0</v>
      </c>
      <c r="AD44" s="52" t="str">
        <f t="shared" si="9"/>
        <v xml:space="preserve"> </v>
      </c>
      <c r="AE44" s="52"/>
      <c r="AF44" s="236" t="str">
        <f t="shared" si="14"/>
        <v xml:space="preserve"> </v>
      </c>
      <c r="AG44" s="220">
        <f t="shared" si="39"/>
        <v>23.697916666666668</v>
      </c>
    </row>
    <row r="45" spans="1:33" ht="18.600000000000001" customHeight="1">
      <c r="A45" s="16" t="s">
        <v>22</v>
      </c>
      <c r="B45" s="13">
        <v>23</v>
      </c>
      <c r="C45" s="14">
        <f>+'Calendrier annuel PREVISION'!AE26</f>
        <v>0.375</v>
      </c>
      <c r="D45" s="14">
        <f>+'Calendrier annuel PREVISION'!AF26</f>
        <v>0.52083333333333337</v>
      </c>
      <c r="E45" s="8">
        <f t="shared" si="0"/>
        <v>3.5000000000000009</v>
      </c>
      <c r="F45" s="14">
        <f>+'Calendrier annuel PREVISION'!AG26</f>
        <v>0.54166666666666663</v>
      </c>
      <c r="G45" s="14">
        <f>+'Calendrier annuel PREVISION'!AH26</f>
        <v>0.6875</v>
      </c>
      <c r="H45" s="8">
        <f t="shared" si="10"/>
        <v>3.5000000000000009</v>
      </c>
      <c r="I45" s="8">
        <f t="shared" si="11"/>
        <v>7.0000000000000018</v>
      </c>
      <c r="J45" s="15"/>
      <c r="K45" s="189">
        <f t="shared" si="27"/>
        <v>0.375</v>
      </c>
      <c r="L45" s="189">
        <f t="shared" si="27"/>
        <v>0.52083333333333337</v>
      </c>
      <c r="M45" s="190">
        <f t="shared" si="4"/>
        <v>3.5000000000000009</v>
      </c>
      <c r="N45" s="189">
        <f t="shared" si="37"/>
        <v>0.54166666666666663</v>
      </c>
      <c r="O45" s="189">
        <f t="shared" si="37"/>
        <v>0.6875</v>
      </c>
      <c r="P45" s="190">
        <f t="shared" si="6"/>
        <v>3.5000000000000009</v>
      </c>
      <c r="Q45" s="175"/>
      <c r="R45" s="176"/>
      <c r="S45" s="8">
        <f t="shared" si="38"/>
        <v>7.0000000000000018</v>
      </c>
      <c r="T45" s="250" t="str">
        <f t="shared" si="12"/>
        <v xml:space="preserve"> </v>
      </c>
      <c r="U45" s="176"/>
      <c r="V45" s="176"/>
      <c r="W45" s="176"/>
      <c r="X45" s="176"/>
      <c r="Y45" s="176"/>
      <c r="Z45" s="191"/>
      <c r="AA45" s="179">
        <f t="shared" si="8"/>
        <v>0</v>
      </c>
      <c r="AB45" s="192"/>
      <c r="AC45" s="193">
        <f t="shared" si="13"/>
        <v>0</v>
      </c>
      <c r="AD45" s="53" t="str">
        <f t="shared" si="9"/>
        <v xml:space="preserve"> </v>
      </c>
      <c r="AE45" s="53"/>
      <c r="AF45" s="236" t="str">
        <f t="shared" si="14"/>
        <v xml:space="preserve"> </v>
      </c>
      <c r="AG45" s="220">
        <f t="shared" si="39"/>
        <v>23.6875</v>
      </c>
    </row>
    <row r="46" spans="1:33" ht="18.600000000000001" customHeight="1">
      <c r="A46" s="16" t="s">
        <v>23</v>
      </c>
      <c r="B46" s="17">
        <v>24</v>
      </c>
      <c r="C46" s="14">
        <f>+'Calendrier annuel PREVISION'!AE27</f>
        <v>0.375</v>
      </c>
      <c r="D46" s="14">
        <f>+'Calendrier annuel PREVISION'!AF27</f>
        <v>0.52083333333333337</v>
      </c>
      <c r="E46" s="8">
        <f t="shared" si="0"/>
        <v>3.5000000000000009</v>
      </c>
      <c r="F46" s="14">
        <f>+'Calendrier annuel PREVISION'!AG27</f>
        <v>0.54166666666666663</v>
      </c>
      <c r="G46" s="14">
        <f>+'Calendrier annuel PREVISION'!AH27</f>
        <v>0.67708333333333337</v>
      </c>
      <c r="H46" s="8">
        <f t="shared" si="10"/>
        <v>3.2500000000000018</v>
      </c>
      <c r="I46" s="8">
        <f t="shared" si="11"/>
        <v>6.7500000000000027</v>
      </c>
      <c r="J46" s="15"/>
      <c r="K46" s="189">
        <f t="shared" ref="K46" si="40">C46</f>
        <v>0.375</v>
      </c>
      <c r="L46" s="189">
        <f t="shared" ref="L46" si="41">D46</f>
        <v>0.52083333333333337</v>
      </c>
      <c r="M46" s="190">
        <f t="shared" si="4"/>
        <v>3.5000000000000009</v>
      </c>
      <c r="N46" s="189">
        <f t="shared" ref="N46:N48" si="42">F46</f>
        <v>0.54166666666666663</v>
      </c>
      <c r="O46" s="189">
        <f t="shared" ref="O46:O48" si="43">G46</f>
        <v>0.67708333333333337</v>
      </c>
      <c r="P46" s="190">
        <f t="shared" si="6"/>
        <v>3.2500000000000018</v>
      </c>
      <c r="Q46" s="177"/>
      <c r="R46" s="178"/>
      <c r="S46" s="8">
        <f t="shared" si="38"/>
        <v>6.7500000000000027</v>
      </c>
      <c r="T46" s="178"/>
      <c r="U46" s="178"/>
      <c r="V46" s="178"/>
      <c r="W46" s="178"/>
      <c r="X46" s="178"/>
      <c r="Y46" s="178"/>
      <c r="Z46" s="274"/>
      <c r="AA46" s="10">
        <f t="shared" si="8"/>
        <v>0</v>
      </c>
      <c r="AB46" s="50"/>
      <c r="AC46" s="11">
        <f t="shared" si="13"/>
        <v>0</v>
      </c>
      <c r="AD46" s="52" t="str">
        <f t="shared" si="9"/>
        <v xml:space="preserve"> </v>
      </c>
      <c r="AE46" s="52"/>
      <c r="AF46" s="236"/>
      <c r="AG46" s="220" t="str">
        <f t="shared" si="39"/>
        <v xml:space="preserve"> </v>
      </c>
    </row>
    <row r="47" spans="1:33" ht="18.600000000000001" customHeight="1">
      <c r="A47" s="47" t="s">
        <v>24</v>
      </c>
      <c r="B47" s="21">
        <v>25</v>
      </c>
      <c r="C47" s="14">
        <f>+'Calendrier annuel PREVISION'!AE28</f>
        <v>0</v>
      </c>
      <c r="D47" s="14">
        <f>+'Calendrier annuel PREVISION'!AF28</f>
        <v>0</v>
      </c>
      <c r="E47" s="8">
        <f t="shared" si="0"/>
        <v>0</v>
      </c>
      <c r="F47" s="14">
        <f>+'Calendrier annuel PREVISION'!AG28</f>
        <v>0</v>
      </c>
      <c r="G47" s="14">
        <f>+'Calendrier annuel PREVISION'!AH28</f>
        <v>0</v>
      </c>
      <c r="H47" s="8">
        <f t="shared" si="10"/>
        <v>0</v>
      </c>
      <c r="I47" s="8">
        <f t="shared" si="11"/>
        <v>0</v>
      </c>
      <c r="J47" s="15"/>
      <c r="K47" s="228">
        <f t="shared" si="27"/>
        <v>0</v>
      </c>
      <c r="L47" s="228">
        <f t="shared" si="27"/>
        <v>0</v>
      </c>
      <c r="M47" s="190">
        <f t="shared" si="4"/>
        <v>0</v>
      </c>
      <c r="N47" s="189">
        <f t="shared" si="42"/>
        <v>0</v>
      </c>
      <c r="O47" s="189">
        <f t="shared" si="43"/>
        <v>0</v>
      </c>
      <c r="P47" s="190">
        <f t="shared" si="6"/>
        <v>0</v>
      </c>
      <c r="Q47" s="229"/>
      <c r="R47" s="230"/>
      <c r="S47" s="8">
        <f>M47+P47</f>
        <v>0</v>
      </c>
      <c r="T47" s="250" t="str">
        <f t="shared" si="12"/>
        <v xml:space="preserve"> </v>
      </c>
      <c r="U47" s="230"/>
      <c r="V47" s="230"/>
      <c r="W47" s="230"/>
      <c r="X47" s="230"/>
      <c r="Y47" s="230"/>
      <c r="Z47" s="231"/>
      <c r="AA47" s="232">
        <f t="shared" si="8"/>
        <v>0</v>
      </c>
      <c r="AB47" s="233"/>
      <c r="AC47" s="234">
        <f t="shared" si="13"/>
        <v>0</v>
      </c>
      <c r="AD47" s="235" t="str">
        <f t="shared" si="9"/>
        <v xml:space="preserve"> </v>
      </c>
      <c r="AE47" s="235"/>
      <c r="AF47" s="236" t="str">
        <f t="shared" si="14"/>
        <v xml:space="preserve"> </v>
      </c>
      <c r="AG47" s="220" t="str">
        <f t="shared" si="39"/>
        <v xml:space="preserve"> </v>
      </c>
    </row>
    <row r="48" spans="1:33" ht="18.600000000000001" customHeight="1">
      <c r="A48" s="47" t="s">
        <v>18</v>
      </c>
      <c r="B48" s="20">
        <v>26</v>
      </c>
      <c r="C48" s="14">
        <f>+'Calendrier annuel PREVISION'!AE29</f>
        <v>0</v>
      </c>
      <c r="D48" s="14">
        <f>+'Calendrier annuel PREVISION'!AF29</f>
        <v>0</v>
      </c>
      <c r="E48" s="8">
        <f t="shared" si="0"/>
        <v>0</v>
      </c>
      <c r="F48" s="14">
        <f>+'Calendrier annuel PREVISION'!AG29</f>
        <v>0</v>
      </c>
      <c r="G48" s="14">
        <f>+'Calendrier annuel PREVISION'!AH29</f>
        <v>0</v>
      </c>
      <c r="H48" s="8">
        <f t="shared" si="10"/>
        <v>0</v>
      </c>
      <c r="I48" s="8">
        <f t="shared" si="11"/>
        <v>0</v>
      </c>
      <c r="J48" s="15"/>
      <c r="K48" s="2">
        <f t="shared" si="27"/>
        <v>0</v>
      </c>
      <c r="L48" s="2">
        <f t="shared" si="27"/>
        <v>0</v>
      </c>
      <c r="M48" s="8">
        <f t="shared" si="4"/>
        <v>0</v>
      </c>
      <c r="N48" s="189">
        <f t="shared" si="42"/>
        <v>0</v>
      </c>
      <c r="O48" s="189">
        <f t="shared" si="43"/>
        <v>0</v>
      </c>
      <c r="P48" s="8">
        <f t="shared" si="6"/>
        <v>0</v>
      </c>
      <c r="Q48" s="3"/>
      <c r="R48" s="58"/>
      <c r="S48" s="8">
        <f t="shared" si="38"/>
        <v>0</v>
      </c>
      <c r="T48" s="250" t="str">
        <f t="shared" si="12"/>
        <v xml:space="preserve"> </v>
      </c>
      <c r="U48" s="58"/>
      <c r="V48" s="58"/>
      <c r="W48" s="58"/>
      <c r="X48" s="58"/>
      <c r="Y48" s="58"/>
      <c r="Z48" s="9"/>
      <c r="AA48" s="10">
        <f t="shared" si="8"/>
        <v>0</v>
      </c>
      <c r="AB48" s="50"/>
      <c r="AC48" s="11">
        <f t="shared" si="13"/>
        <v>0</v>
      </c>
      <c r="AD48" s="52" t="str">
        <f t="shared" si="9"/>
        <v xml:space="preserve"> </v>
      </c>
      <c r="AE48" s="52"/>
      <c r="AF48" s="236" t="str">
        <f t="shared" si="14"/>
        <v xml:space="preserve"> </v>
      </c>
      <c r="AG48" s="220" t="str">
        <f>IF(OR(O48=0,K50=0)," ",MOD(K50-O48,24))</f>
        <v xml:space="preserve"> </v>
      </c>
    </row>
    <row r="49" spans="1:33" ht="18" customHeight="1">
      <c r="A49" s="525" t="s">
        <v>191</v>
      </c>
      <c r="B49" s="478"/>
      <c r="C49" s="206"/>
      <c r="D49" s="206"/>
      <c r="E49" s="178"/>
      <c r="F49" s="206"/>
      <c r="G49" s="206"/>
      <c r="H49" s="178"/>
      <c r="I49" s="178">
        <f>SUM(I42:I48)</f>
        <v>27.750000000000011</v>
      </c>
      <c r="J49" s="15"/>
      <c r="K49" s="240"/>
      <c r="L49" s="240"/>
      <c r="M49" s="239"/>
      <c r="N49" s="240"/>
      <c r="O49" s="240"/>
      <c r="P49" s="239"/>
      <c r="Q49" s="241"/>
      <c r="R49" s="239">
        <f t="shared" ref="R49:S49" si="44">SUM(R42:R48)</f>
        <v>0</v>
      </c>
      <c r="S49" s="239">
        <f t="shared" si="44"/>
        <v>27.750000000000011</v>
      </c>
      <c r="T49" s="276">
        <f>SUM(T42:T48)</f>
        <v>0</v>
      </c>
      <c r="U49" s="276">
        <f t="shared" ref="U49:Y49" si="45">SUM(U42:U48)</f>
        <v>0</v>
      </c>
      <c r="V49" s="276">
        <f t="shared" si="45"/>
        <v>0</v>
      </c>
      <c r="W49" s="276">
        <f t="shared" si="45"/>
        <v>0</v>
      </c>
      <c r="X49" s="276">
        <f t="shared" si="45"/>
        <v>0</v>
      </c>
      <c r="Y49" s="276">
        <f t="shared" si="45"/>
        <v>0</v>
      </c>
      <c r="Z49" s="9"/>
      <c r="AA49" s="243">
        <f t="shared" ref="AA49" si="46">S49-I49</f>
        <v>0</v>
      </c>
      <c r="AB49" s="244"/>
      <c r="AC49" s="245">
        <f t="shared" ref="AC49" si="47">IF(AB49="",AA49,0)</f>
        <v>0</v>
      </c>
      <c r="AD49" s="246" t="str">
        <f t="shared" ref="AD49" si="48">IF(AB49="Férié",S49," ")</f>
        <v xml:space="preserve"> </v>
      </c>
      <c r="AE49" s="246"/>
      <c r="AF49" s="247"/>
      <c r="AG49" s="248"/>
    </row>
    <row r="50" spans="1:33" ht="18.600000000000001" customHeight="1">
      <c r="A50" s="12" t="s">
        <v>19</v>
      </c>
      <c r="B50" s="13">
        <v>27</v>
      </c>
      <c r="C50" s="14">
        <f>+'Calendrier annuel PREVISION'!AE30</f>
        <v>0.375</v>
      </c>
      <c r="D50" s="14">
        <f>+'Calendrier annuel PREVISION'!AF30</f>
        <v>0.52083333333333337</v>
      </c>
      <c r="E50" s="8">
        <f t="shared" si="0"/>
        <v>3.5000000000000009</v>
      </c>
      <c r="F50" s="14">
        <f>+'Calendrier annuel PREVISION'!AG30</f>
        <v>0.54166666666666663</v>
      </c>
      <c r="G50" s="14">
        <f>+'Calendrier annuel PREVISION'!AH30</f>
        <v>0.69791666666666663</v>
      </c>
      <c r="H50" s="8">
        <f t="shared" si="10"/>
        <v>3.75</v>
      </c>
      <c r="I50" s="8">
        <f t="shared" si="11"/>
        <v>7.2500000000000009</v>
      </c>
      <c r="J50" s="15"/>
      <c r="K50" s="2">
        <f t="shared" si="27"/>
        <v>0.375</v>
      </c>
      <c r="L50" s="2">
        <f t="shared" si="27"/>
        <v>0.52083333333333337</v>
      </c>
      <c r="M50" s="8">
        <f t="shared" si="4"/>
        <v>3.5000000000000009</v>
      </c>
      <c r="N50" s="2">
        <f t="shared" ref="N50:O54" si="49">F50</f>
        <v>0.54166666666666663</v>
      </c>
      <c r="O50" s="2">
        <f t="shared" si="49"/>
        <v>0.69791666666666663</v>
      </c>
      <c r="P50" s="8">
        <f t="shared" si="6"/>
        <v>3.75</v>
      </c>
      <c r="Q50" s="3"/>
      <c r="R50" s="58"/>
      <c r="S50" s="8">
        <f t="shared" ref="S50:S54" si="50">M50+P50</f>
        <v>7.2500000000000009</v>
      </c>
      <c r="T50" s="250" t="str">
        <f t="shared" si="12"/>
        <v xml:space="preserve"> </v>
      </c>
      <c r="U50" s="58"/>
      <c r="V50" s="58"/>
      <c r="W50" s="58"/>
      <c r="X50" s="58"/>
      <c r="Y50" s="58"/>
      <c r="Z50" s="9"/>
      <c r="AA50" s="10">
        <f t="shared" si="8"/>
        <v>0</v>
      </c>
      <c r="AB50" s="50"/>
      <c r="AC50" s="11">
        <f t="shared" si="13"/>
        <v>0</v>
      </c>
      <c r="AD50" s="52" t="str">
        <f t="shared" si="9"/>
        <v xml:space="preserve"> </v>
      </c>
      <c r="AE50" s="52"/>
      <c r="AF50" s="236" t="str">
        <f t="shared" si="14"/>
        <v xml:space="preserve"> </v>
      </c>
      <c r="AG50" s="220">
        <f>IF(OR(O50=0,K51=0)," ",MOD(K51-O50,24))</f>
        <v>23.677083333333332</v>
      </c>
    </row>
    <row r="51" spans="1:33" ht="18.600000000000001" customHeight="1">
      <c r="A51" s="16" t="s">
        <v>20</v>
      </c>
      <c r="B51" s="17">
        <v>28</v>
      </c>
      <c r="C51" s="14">
        <f>+'Calendrier annuel PREVISION'!AE31</f>
        <v>0.375</v>
      </c>
      <c r="D51" s="14">
        <f>+'Calendrier annuel PREVISION'!AF31</f>
        <v>0.52083333333333337</v>
      </c>
      <c r="E51" s="8">
        <f t="shared" si="0"/>
        <v>3.5000000000000009</v>
      </c>
      <c r="F51" s="14">
        <f>+'Calendrier annuel PREVISION'!AG31</f>
        <v>0.54166666666666663</v>
      </c>
      <c r="G51" s="14">
        <f>+'Calendrier annuel PREVISION'!AH31</f>
        <v>0.67708333333333337</v>
      </c>
      <c r="H51" s="8">
        <f t="shared" si="10"/>
        <v>3.2500000000000018</v>
      </c>
      <c r="I51" s="8">
        <f t="shared" si="11"/>
        <v>6.7500000000000027</v>
      </c>
      <c r="J51" s="15"/>
      <c r="K51" s="2">
        <f t="shared" si="27"/>
        <v>0.375</v>
      </c>
      <c r="L51" s="2">
        <f t="shared" si="27"/>
        <v>0.52083333333333337</v>
      </c>
      <c r="M51" s="8">
        <f t="shared" si="4"/>
        <v>3.5000000000000009</v>
      </c>
      <c r="N51" s="2">
        <f t="shared" si="49"/>
        <v>0.54166666666666663</v>
      </c>
      <c r="O51" s="2">
        <f t="shared" si="49"/>
        <v>0.67708333333333337</v>
      </c>
      <c r="P51" s="8">
        <f t="shared" si="6"/>
        <v>3.2500000000000018</v>
      </c>
      <c r="Q51" s="3"/>
      <c r="R51" s="58"/>
      <c r="S51" s="8">
        <f t="shared" si="50"/>
        <v>6.7500000000000027</v>
      </c>
      <c r="T51" s="250" t="str">
        <f t="shared" si="12"/>
        <v xml:space="preserve"> </v>
      </c>
      <c r="U51" s="58"/>
      <c r="V51" s="58"/>
      <c r="W51" s="58"/>
      <c r="X51" s="58"/>
      <c r="Y51" s="58"/>
      <c r="Z51" s="9"/>
      <c r="AA51" s="10">
        <f t="shared" si="8"/>
        <v>0</v>
      </c>
      <c r="AB51" s="50"/>
      <c r="AC51" s="11">
        <f t="shared" si="13"/>
        <v>0</v>
      </c>
      <c r="AD51" s="52" t="str">
        <f t="shared" si="9"/>
        <v xml:space="preserve"> </v>
      </c>
      <c r="AE51" s="52"/>
      <c r="AF51" s="236" t="str">
        <f t="shared" si="14"/>
        <v xml:space="preserve"> </v>
      </c>
      <c r="AG51" s="220">
        <f t="shared" ref="AG51:AG53" si="51">IF(OR(O51=0,K52=0)," ",MOD(K52-O51,24))</f>
        <v>23.677083333333332</v>
      </c>
    </row>
    <row r="52" spans="1:33" ht="18.600000000000001" customHeight="1">
      <c r="A52" s="16" t="s">
        <v>21</v>
      </c>
      <c r="B52" s="17">
        <v>29</v>
      </c>
      <c r="C52" s="14">
        <f>+'Calendrier annuel PREVISION'!AE32</f>
        <v>0.35416666666666669</v>
      </c>
      <c r="D52" s="14">
        <f>+'Calendrier annuel PREVISION'!AF32</f>
        <v>0.52083333333333337</v>
      </c>
      <c r="E52" s="8">
        <f t="shared" si="0"/>
        <v>4</v>
      </c>
      <c r="F52" s="14">
        <f>+'Calendrier annuel PREVISION'!AG32</f>
        <v>0.54166666666666663</v>
      </c>
      <c r="G52" s="14">
        <f>+'Calendrier annuel PREVISION'!AH32</f>
        <v>0.67708333333333337</v>
      </c>
      <c r="H52" s="8">
        <f t="shared" si="10"/>
        <v>3.2500000000000018</v>
      </c>
      <c r="I52" s="8">
        <f t="shared" si="11"/>
        <v>7.2500000000000018</v>
      </c>
      <c r="J52" s="15"/>
      <c r="K52" s="189">
        <f t="shared" si="27"/>
        <v>0.35416666666666669</v>
      </c>
      <c r="L52" s="189">
        <f t="shared" si="27"/>
        <v>0.52083333333333337</v>
      </c>
      <c r="M52" s="190">
        <f t="shared" si="4"/>
        <v>4</v>
      </c>
      <c r="N52" s="189">
        <f t="shared" si="49"/>
        <v>0.54166666666666663</v>
      </c>
      <c r="O52" s="189">
        <f t="shared" si="49"/>
        <v>0.67708333333333337</v>
      </c>
      <c r="P52" s="190">
        <f t="shared" si="6"/>
        <v>3.2500000000000018</v>
      </c>
      <c r="Q52" s="175"/>
      <c r="R52" s="176"/>
      <c r="S52" s="190">
        <f t="shared" si="50"/>
        <v>7.2500000000000018</v>
      </c>
      <c r="T52" s="256" t="str">
        <f t="shared" si="12"/>
        <v xml:space="preserve"> </v>
      </c>
      <c r="U52" s="176"/>
      <c r="V52" s="176"/>
      <c r="W52" s="176"/>
      <c r="X52" s="176"/>
      <c r="Y52" s="176"/>
      <c r="Z52" s="191"/>
      <c r="AA52" s="179">
        <f t="shared" si="8"/>
        <v>0</v>
      </c>
      <c r="AB52" s="192"/>
      <c r="AC52" s="193">
        <f t="shared" si="13"/>
        <v>0</v>
      </c>
      <c r="AD52" s="53" t="str">
        <f t="shared" si="9"/>
        <v xml:space="preserve"> </v>
      </c>
      <c r="AE52" s="53"/>
      <c r="AF52" s="253" t="str">
        <f t="shared" si="14"/>
        <v xml:space="preserve"> </v>
      </c>
      <c r="AG52" s="220">
        <f t="shared" si="51"/>
        <v>23.697916666666668</v>
      </c>
    </row>
    <row r="53" spans="1:33" ht="18.600000000000001" customHeight="1">
      <c r="A53" s="16" t="s">
        <v>22</v>
      </c>
      <c r="B53" s="13">
        <v>30</v>
      </c>
      <c r="C53" s="14">
        <f>+'Calendrier annuel PREVISION'!AE33</f>
        <v>0.375</v>
      </c>
      <c r="D53" s="14">
        <f>+'Calendrier annuel PREVISION'!AF33</f>
        <v>0.52083333333333337</v>
      </c>
      <c r="E53" s="8">
        <f t="shared" si="0"/>
        <v>3.5000000000000009</v>
      </c>
      <c r="F53" s="14">
        <f>+'Calendrier annuel PREVISION'!AG33</f>
        <v>0.54166666666666663</v>
      </c>
      <c r="G53" s="14">
        <f>+'Calendrier annuel PREVISION'!AH33</f>
        <v>0.6875</v>
      </c>
      <c r="H53" s="8">
        <f t="shared" si="10"/>
        <v>3.5000000000000009</v>
      </c>
      <c r="I53" s="8">
        <f t="shared" si="11"/>
        <v>7.0000000000000018</v>
      </c>
      <c r="J53" s="196"/>
      <c r="K53" s="198">
        <f t="shared" si="27"/>
        <v>0.375</v>
      </c>
      <c r="L53" s="198">
        <f t="shared" si="27"/>
        <v>0.52083333333333337</v>
      </c>
      <c r="M53" s="178">
        <f t="shared" si="4"/>
        <v>3.5000000000000009</v>
      </c>
      <c r="N53" s="198">
        <f t="shared" si="49"/>
        <v>0.54166666666666663</v>
      </c>
      <c r="O53" s="198">
        <f t="shared" si="49"/>
        <v>0.6875</v>
      </c>
      <c r="P53" s="178">
        <f t="shared" si="6"/>
        <v>3.5000000000000009</v>
      </c>
      <c r="Q53" s="177"/>
      <c r="R53" s="178"/>
      <c r="S53" s="178">
        <f t="shared" si="50"/>
        <v>7.0000000000000018</v>
      </c>
      <c r="T53" s="257" t="str">
        <f t="shared" si="12"/>
        <v xml:space="preserve"> </v>
      </c>
      <c r="U53" s="178"/>
      <c r="V53" s="178"/>
      <c r="W53" s="178"/>
      <c r="X53" s="178"/>
      <c r="Y53" s="178"/>
      <c r="Z53" s="197"/>
      <c r="AA53" s="10">
        <f t="shared" si="8"/>
        <v>0</v>
      </c>
      <c r="AB53" s="50"/>
      <c r="AC53" s="11">
        <f t="shared" si="13"/>
        <v>0</v>
      </c>
      <c r="AD53" s="52" t="str">
        <f t="shared" si="9"/>
        <v xml:space="preserve"> </v>
      </c>
      <c r="AE53" s="52"/>
      <c r="AF53" s="236" t="str">
        <f t="shared" si="14"/>
        <v xml:space="preserve"> </v>
      </c>
      <c r="AG53" s="220">
        <f t="shared" si="51"/>
        <v>23.6875</v>
      </c>
    </row>
    <row r="54" spans="1:33" ht="18.600000000000001" customHeight="1">
      <c r="A54" s="16" t="s">
        <v>23</v>
      </c>
      <c r="B54" s="17">
        <v>31</v>
      </c>
      <c r="C54" s="14">
        <f>+'Calendrier annuel PREVISION'!AE34</f>
        <v>0.375</v>
      </c>
      <c r="D54" s="14">
        <f>+'Calendrier annuel PREVISION'!AF34</f>
        <v>0.52083333333333337</v>
      </c>
      <c r="E54" s="8">
        <f t="shared" si="0"/>
        <v>3.5000000000000009</v>
      </c>
      <c r="F54" s="14">
        <f>+'Calendrier annuel PREVISION'!AG34</f>
        <v>0.54166666666666663</v>
      </c>
      <c r="G54" s="14">
        <f>+'Calendrier annuel PREVISION'!AH34</f>
        <v>0.67708333333333337</v>
      </c>
      <c r="H54" s="8">
        <f t="shared" si="10"/>
        <v>3.2500000000000018</v>
      </c>
      <c r="I54" s="8">
        <f t="shared" si="11"/>
        <v>6.7500000000000027</v>
      </c>
      <c r="J54" s="196"/>
      <c r="K54" s="198">
        <f t="shared" si="27"/>
        <v>0.375</v>
      </c>
      <c r="L54" s="198">
        <f t="shared" si="27"/>
        <v>0.52083333333333337</v>
      </c>
      <c r="M54" s="178">
        <f t="shared" si="4"/>
        <v>3.5000000000000009</v>
      </c>
      <c r="N54" s="198">
        <f t="shared" si="49"/>
        <v>0.54166666666666663</v>
      </c>
      <c r="O54" s="198">
        <f t="shared" si="49"/>
        <v>0.67708333333333337</v>
      </c>
      <c r="P54" s="178">
        <f t="shared" si="6"/>
        <v>3.2500000000000018</v>
      </c>
      <c r="Q54" s="177"/>
      <c r="R54" s="178"/>
      <c r="S54" s="178">
        <f t="shared" si="50"/>
        <v>6.7500000000000027</v>
      </c>
      <c r="T54" s="257" t="str">
        <f t="shared" si="12"/>
        <v xml:space="preserve"> </v>
      </c>
      <c r="U54" s="178"/>
      <c r="V54" s="178"/>
      <c r="W54" s="178"/>
      <c r="X54" s="178"/>
      <c r="Y54" s="178"/>
      <c r="Z54" s="197"/>
      <c r="AA54" s="10">
        <f t="shared" si="8"/>
        <v>0</v>
      </c>
      <c r="AB54" s="50"/>
      <c r="AC54" s="11">
        <f t="shared" si="13"/>
        <v>0</v>
      </c>
      <c r="AD54" s="52" t="str">
        <f t="shared" si="9"/>
        <v xml:space="preserve"> </v>
      </c>
      <c r="AE54" s="52"/>
      <c r="AF54" s="236" t="str">
        <f t="shared" si="14"/>
        <v xml:space="preserve"> </v>
      </c>
      <c r="AG54" s="220" t="str">
        <f>IF(OR(O54=0,'JUIN 24'!K20=0)," ",MOD('JUIN 24'!K20-O54,24))</f>
        <v xml:space="preserve"> </v>
      </c>
    </row>
    <row r="55" spans="1:33">
      <c r="B55" s="40"/>
      <c r="I55" s="180"/>
      <c r="AF55" s="255"/>
    </row>
    <row r="56" spans="1:33">
      <c r="G56" s="42" t="s">
        <v>162</v>
      </c>
      <c r="H56" s="42"/>
      <c r="I56" s="251">
        <f>SUM(I26:I32)+SUM(I34:I40)+SUM(I42:I48)+SUM(I50:I54)+SUM(I20:I24)</f>
        <v>132.25000000000003</v>
      </c>
      <c r="P56" s="42" t="s">
        <v>163</v>
      </c>
      <c r="R56" s="42"/>
      <c r="S56" s="251">
        <f>SUM(S26:S32)+SUM(S34:S40)+SUM(S42:S48)+SUM(S50:S54)+SUM(S20:S24)</f>
        <v>132.25000000000003</v>
      </c>
      <c r="T56" s="251">
        <f t="shared" ref="T56:Y56" si="52">SUM(T26:T32)+SUM(T34:T40)+SUM(T42:T48)+SUM(T50:T54)+SUM(T20:T24)</f>
        <v>0</v>
      </c>
      <c r="U56" s="251">
        <f t="shared" si="52"/>
        <v>0</v>
      </c>
      <c r="V56" s="251">
        <f t="shared" si="52"/>
        <v>0</v>
      </c>
      <c r="W56" s="251">
        <f t="shared" si="52"/>
        <v>0</v>
      </c>
      <c r="X56" s="251">
        <f t="shared" si="52"/>
        <v>0</v>
      </c>
      <c r="Y56" s="251">
        <f t="shared" si="52"/>
        <v>0</v>
      </c>
      <c r="Z56" s="42"/>
      <c r="AA56" s="491" t="s">
        <v>33</v>
      </c>
      <c r="AB56" s="492"/>
      <c r="AC56" s="259">
        <f>SUM(AC26:AC32)+SUM(AC34:AC40)+SUM(AC42:AC48)+SUM(AC50:AC54)+SUM(AC20:AC24)</f>
        <v>0</v>
      </c>
      <c r="AD56" s="51">
        <f>SUM(AD26:AD32)+SUM(AD34:AD40)+SUM(AD42:AD48)+SUM(AD50:AD54)+SUM(AD20:AD24)</f>
        <v>0</v>
      </c>
      <c r="AE56" s="51">
        <f t="shared" ref="AE56:AF56" si="53">SUM(AE26:AE32)+SUM(AE34:AE40)+SUM(AE42:AE48)+SUM(AE50:AE54)+SUM(AE20:AE24)</f>
        <v>0</v>
      </c>
      <c r="AF56" s="51">
        <f t="shared" si="53"/>
        <v>0</v>
      </c>
    </row>
    <row r="59" spans="1:33">
      <c r="P59" s="480"/>
      <c r="Q59" s="480"/>
      <c r="R59" s="5"/>
      <c r="S59" s="42"/>
      <c r="T59" s="5"/>
      <c r="U59" s="5"/>
      <c r="V59" s="5"/>
      <c r="W59" s="5"/>
      <c r="X59" s="5"/>
      <c r="Y59" s="5"/>
      <c r="Z59" s="6"/>
      <c r="AA59" s="6"/>
      <c r="AB59" s="6"/>
    </row>
  </sheetData>
  <protectedRanges>
    <protectedRange sqref="Q20:Q24 K20:L24 N20:O24 Q26:Q32 Q34:Q40 Q42:Q48 Q50:Q54 K50:L54 N50:O54 K26:L32 N26:O32 K34:L40 N34:O40 K42:L48 N42:O48" name="horaires_1"/>
    <protectedRange sqref="Q25 K25:L25 N25:O25 Q33 K33:L33 N33:O33 Q41 K41:L41 N41:O41 Q49 K49:L49 N49:O49" name="horaires_1_1"/>
  </protectedRanges>
  <mergeCells count="32">
    <mergeCell ref="AA56:AB56"/>
    <mergeCell ref="P59:Q59"/>
    <mergeCell ref="A25:B25"/>
    <mergeCell ref="A33:B33"/>
    <mergeCell ref="A41:B41"/>
    <mergeCell ref="A49:B49"/>
    <mergeCell ref="AD15:AG15"/>
    <mergeCell ref="AD16:AG16"/>
    <mergeCell ref="AD18:AD19"/>
    <mergeCell ref="AE18:AE19"/>
    <mergeCell ref="AF18:AF19"/>
    <mergeCell ref="AG18:AG19"/>
    <mergeCell ref="N11:O13"/>
    <mergeCell ref="P11:S13"/>
    <mergeCell ref="AB18:AB19"/>
    <mergeCell ref="AC18:AC19"/>
    <mergeCell ref="G8:H8"/>
    <mergeCell ref="C18:I18"/>
    <mergeCell ref="K18:Y18"/>
    <mergeCell ref="AA18:AA19"/>
    <mergeCell ref="N14:O16"/>
    <mergeCell ref="P14:S16"/>
    <mergeCell ref="H4:I5"/>
    <mergeCell ref="G7:H7"/>
    <mergeCell ref="G9:H9"/>
    <mergeCell ref="G10:H10"/>
    <mergeCell ref="N9:S10"/>
    <mergeCell ref="N1:S2"/>
    <mergeCell ref="N3:O5"/>
    <mergeCell ref="P3:S5"/>
    <mergeCell ref="N6:O8"/>
    <mergeCell ref="P6:S8"/>
  </mergeCells>
  <phoneticPr fontId="19" type="noConversion"/>
  <conditionalFormatting sqref="K20:P54">
    <cfRule type="cellIs" dxfId="26" priority="2" operator="notEqual">
      <formula>C20</formula>
    </cfRule>
  </conditionalFormatting>
  <conditionalFormatting sqref="S20:S24 R28 T28:Y28 R37 T37:Y37 S42:S48 R46 T46:Y46 S50:S54">
    <cfRule type="cellIs" dxfId="25" priority="11" operator="notEqual">
      <formula>H20</formula>
    </cfRule>
  </conditionalFormatting>
  <conditionalFormatting sqref="S26:S40 U33:Y33">
    <cfRule type="cellIs" dxfId="24" priority="7" operator="notEqual">
      <formula>I26</formula>
    </cfRule>
  </conditionalFormatting>
  <conditionalFormatting sqref="S25:Y25">
    <cfRule type="cellIs" dxfId="23" priority="9" operator="notEqual">
      <formula>I25</formula>
    </cfRule>
  </conditionalFormatting>
  <conditionalFormatting sqref="S41:Y41">
    <cfRule type="cellIs" dxfId="22" priority="5" operator="notEqual">
      <formula>I41</formula>
    </cfRule>
  </conditionalFormatting>
  <conditionalFormatting sqref="S49:Y49">
    <cfRule type="cellIs" dxfId="21" priority="3" operator="notEqual">
      <formula>I49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5AB77BED-9D2E-4F4A-86E0-11BBB503B1CD}">
          <x14:formula1>
            <xm:f>'Ne pas toucher'!$B$4:$B$13</xm:f>
          </x14:formula1>
          <xm:sqref>AB20:AB54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AG59"/>
  <sheetViews>
    <sheetView topLeftCell="G19" zoomScale="70" zoomScaleNormal="70" workbookViewId="0">
      <selection activeCell="N1" sqref="N1:S16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45444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11">
        <f>'MAI 24'!I7+'JUIN 24'!AC56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S56</f>
        <v>140.00000000000003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12">
        <f ca="1">+'MAI 24'!I10-'JUIN 24'!I9</f>
        <v>581.51917808219173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81" customHeight="1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9" t="s">
        <v>24</v>
      </c>
      <c r="B20" s="21">
        <v>1</v>
      </c>
      <c r="C20" s="14">
        <f>+'Calendrier annuel PREVISION'!AL4</f>
        <v>0</v>
      </c>
      <c r="D20" s="14">
        <f>+'Calendrier annuel PREVISION'!AM4</f>
        <v>0</v>
      </c>
      <c r="E20" s="8">
        <f t="shared" ref="E20:E53" si="0">(D20-C20)*24</f>
        <v>0</v>
      </c>
      <c r="F20" s="14">
        <f>+'Calendrier annuel PREVISION'!AN4</f>
        <v>0</v>
      </c>
      <c r="G20" s="14">
        <f>+'Calendrier annuel PREVISION'!AO4</f>
        <v>0</v>
      </c>
      <c r="H20" s="8">
        <f t="shared" ref="H20:H53" si="1">(G20-F20)*24</f>
        <v>0</v>
      </c>
      <c r="I20" s="8">
        <f t="shared" ref="I20:I53" si="2">E20+H20</f>
        <v>0</v>
      </c>
      <c r="J20" s="15"/>
      <c r="K20" s="2">
        <f t="shared" ref="K20:L23" si="3">C20</f>
        <v>0</v>
      </c>
      <c r="L20" s="2">
        <f t="shared" si="3"/>
        <v>0</v>
      </c>
      <c r="M20" s="8">
        <f t="shared" ref="M20:M53" si="4">(L20-K20)*24</f>
        <v>0</v>
      </c>
      <c r="N20" s="2">
        <f t="shared" ref="N20:O23" si="5">F20</f>
        <v>0</v>
      </c>
      <c r="O20" s="2">
        <f t="shared" si="5"/>
        <v>0</v>
      </c>
      <c r="P20" s="8">
        <f t="shared" ref="P20:P53" si="6">(O20-N20)*24</f>
        <v>0</v>
      </c>
      <c r="Q20" s="3"/>
      <c r="R20" s="58"/>
      <c r="S20" s="8">
        <f t="shared" ref="S20:S29" si="7">M20+P20</f>
        <v>0</v>
      </c>
      <c r="T20" s="250" t="str">
        <f>IF(AB20="AT",I20," ")</f>
        <v xml:space="preserve"> </v>
      </c>
      <c r="U20" s="58"/>
      <c r="V20" s="58"/>
      <c r="W20" s="58"/>
      <c r="X20" s="58"/>
      <c r="Y20" s="58"/>
      <c r="Z20" s="9"/>
      <c r="AA20" s="10">
        <f t="shared" ref="AA20:AA54" si="8">S20-I20</f>
        <v>0</v>
      </c>
      <c r="AB20" s="50"/>
      <c r="AC20" s="11">
        <f>IF(AB20="",AA20,0)</f>
        <v>0</v>
      </c>
      <c r="AD20" s="52" t="str">
        <f t="shared" ref="AD20:AD54" si="9">IF(AB20="Férié",S20," ")</f>
        <v xml:space="preserve"> </v>
      </c>
      <c r="AE20" s="52"/>
      <c r="AF20" s="236" t="str">
        <f>IF(AG20&gt;11," ",$AF$17-AG20)</f>
        <v xml:space="preserve"> </v>
      </c>
      <c r="AG20" s="220" t="str">
        <f>IF(OR(O20=0,K21=0)," ",MOD(K21-O20,24))</f>
        <v xml:space="preserve"> </v>
      </c>
    </row>
    <row r="21" spans="1:33" ht="18" customHeight="1">
      <c r="A21" s="19" t="s">
        <v>18</v>
      </c>
      <c r="B21" s="20">
        <v>2</v>
      </c>
      <c r="C21" s="14">
        <f>+'Calendrier annuel PREVISION'!AL5</f>
        <v>0</v>
      </c>
      <c r="D21" s="14">
        <f>+'Calendrier annuel PREVISION'!AM5</f>
        <v>0</v>
      </c>
      <c r="E21" s="8">
        <f t="shared" si="0"/>
        <v>0</v>
      </c>
      <c r="F21" s="14">
        <f>+'Calendrier annuel PREVISION'!AN5</f>
        <v>0</v>
      </c>
      <c r="G21" s="14">
        <f>+'Calendrier annuel PREVISION'!AO5</f>
        <v>0</v>
      </c>
      <c r="H21" s="8">
        <f t="shared" si="1"/>
        <v>0</v>
      </c>
      <c r="I21" s="8">
        <f t="shared" si="2"/>
        <v>0</v>
      </c>
      <c r="J21" s="15"/>
      <c r="K21" s="2">
        <f t="shared" si="3"/>
        <v>0</v>
      </c>
      <c r="L21" s="2">
        <f t="shared" si="3"/>
        <v>0</v>
      </c>
      <c r="M21" s="8">
        <f t="shared" si="4"/>
        <v>0</v>
      </c>
      <c r="N21" s="2">
        <f t="shared" si="5"/>
        <v>0</v>
      </c>
      <c r="O21" s="2">
        <f t="shared" si="5"/>
        <v>0</v>
      </c>
      <c r="P21" s="8">
        <f t="shared" si="6"/>
        <v>0</v>
      </c>
      <c r="Q21" s="3"/>
      <c r="R21" s="58"/>
      <c r="S21" s="8">
        <f t="shared" si="7"/>
        <v>0</v>
      </c>
      <c r="T21" s="250" t="str">
        <f t="shared" ref="T21:T53" si="10">IF(AB21="AT",I21," ")</f>
        <v xml:space="preserve"> </v>
      </c>
      <c r="U21" s="58"/>
      <c r="V21" s="58"/>
      <c r="W21" s="58"/>
      <c r="X21" s="58"/>
      <c r="Y21" s="58"/>
      <c r="Z21" s="9"/>
      <c r="AA21" s="10">
        <f t="shared" si="8"/>
        <v>0</v>
      </c>
      <c r="AB21" s="50"/>
      <c r="AC21" s="11">
        <f t="shared" ref="AC21:AC54" si="11">IF(AB21="",AA21,0)</f>
        <v>0</v>
      </c>
      <c r="AD21" s="52" t="str">
        <f t="shared" si="9"/>
        <v xml:space="preserve"> </v>
      </c>
      <c r="AE21" s="52"/>
      <c r="AF21" s="236" t="str">
        <f t="shared" ref="AF21:AF53" si="12">IF(AG21&gt;11," ",$AF$17-AG21)</f>
        <v xml:space="preserve"> </v>
      </c>
      <c r="AG21" s="220" t="str">
        <f>IF(OR(O21=0,K23=0)," ",MOD(K23-O21,24))</f>
        <v xml:space="preserve"> </v>
      </c>
    </row>
    <row r="22" spans="1:33" ht="18" customHeight="1">
      <c r="A22" s="525" t="s">
        <v>191</v>
      </c>
      <c r="B22" s="478"/>
      <c r="C22" s="238"/>
      <c r="D22" s="238"/>
      <c r="E22" s="239"/>
      <c r="F22" s="238"/>
      <c r="G22" s="238"/>
      <c r="H22" s="239"/>
      <c r="I22" s="239">
        <f>SUM(I20:I21)</f>
        <v>0</v>
      </c>
      <c r="J22" s="207"/>
      <c r="K22" s="240"/>
      <c r="L22" s="240"/>
      <c r="M22" s="239"/>
      <c r="N22" s="240"/>
      <c r="O22" s="240"/>
      <c r="P22" s="239"/>
      <c r="Q22" s="241"/>
      <c r="R22" s="239">
        <f>SUM(R20:R21)</f>
        <v>0</v>
      </c>
      <c r="S22" s="239">
        <f>SUM(S20:S21)</f>
        <v>0</v>
      </c>
      <c r="T22" s="276">
        <f>SUM(T20:T21)+SUM('MAI 24'!T50:T54)</f>
        <v>0</v>
      </c>
      <c r="U22" s="239">
        <f>SUM(U20:U21)</f>
        <v>0</v>
      </c>
      <c r="V22" s="239">
        <f t="shared" ref="V22:Y22" si="13">SUM(V20:V21)</f>
        <v>0</v>
      </c>
      <c r="W22" s="239">
        <f t="shared" si="13"/>
        <v>0</v>
      </c>
      <c r="X22" s="239">
        <f t="shared" si="13"/>
        <v>0</v>
      </c>
      <c r="Y22" s="239">
        <f t="shared" si="13"/>
        <v>0</v>
      </c>
      <c r="Z22" s="9"/>
      <c r="AA22" s="243">
        <f t="shared" si="8"/>
        <v>0</v>
      </c>
      <c r="AB22" s="244"/>
      <c r="AC22" s="245">
        <f t="shared" si="11"/>
        <v>0</v>
      </c>
      <c r="AD22" s="246" t="str">
        <f t="shared" si="9"/>
        <v xml:space="preserve"> </v>
      </c>
      <c r="AE22" s="246"/>
      <c r="AF22" s="247"/>
      <c r="AG22" s="247"/>
    </row>
    <row r="23" spans="1:33" ht="18" customHeight="1">
      <c r="A23" s="12" t="s">
        <v>19</v>
      </c>
      <c r="B23" s="13">
        <v>3</v>
      </c>
      <c r="C23" s="14">
        <f>+'Calendrier annuel PREVISION'!AL6</f>
        <v>0.375</v>
      </c>
      <c r="D23" s="14">
        <f>+'Calendrier annuel PREVISION'!AM6</f>
        <v>0.52083333333333337</v>
      </c>
      <c r="E23" s="8">
        <f t="shared" si="0"/>
        <v>3.5000000000000009</v>
      </c>
      <c r="F23" s="14">
        <f>+'Calendrier annuel PREVISION'!AN6</f>
        <v>0.54166666666666663</v>
      </c>
      <c r="G23" s="14">
        <f>+'Calendrier annuel PREVISION'!AO6</f>
        <v>0.69791666666666663</v>
      </c>
      <c r="H23" s="8">
        <f t="shared" si="1"/>
        <v>3.75</v>
      </c>
      <c r="I23" s="8">
        <f t="shared" si="2"/>
        <v>7.2500000000000009</v>
      </c>
      <c r="J23" s="15"/>
      <c r="K23" s="2">
        <f t="shared" si="3"/>
        <v>0.375</v>
      </c>
      <c r="L23" s="2">
        <f t="shared" si="3"/>
        <v>0.52083333333333337</v>
      </c>
      <c r="M23" s="8">
        <f t="shared" si="4"/>
        <v>3.5000000000000009</v>
      </c>
      <c r="N23" s="2">
        <f t="shared" si="5"/>
        <v>0.54166666666666663</v>
      </c>
      <c r="O23" s="2">
        <f t="shared" si="5"/>
        <v>0.69791666666666663</v>
      </c>
      <c r="P23" s="8">
        <f t="shared" si="6"/>
        <v>3.75</v>
      </c>
      <c r="Q23" s="3"/>
      <c r="R23" s="58"/>
      <c r="S23" s="8">
        <f t="shared" si="7"/>
        <v>7.2500000000000009</v>
      </c>
      <c r="T23" s="250" t="str">
        <f t="shared" si="10"/>
        <v xml:space="preserve"> </v>
      </c>
      <c r="U23" s="58"/>
      <c r="V23" s="58"/>
      <c r="W23" s="58"/>
      <c r="X23" s="58"/>
      <c r="Y23" s="58"/>
      <c r="Z23" s="9"/>
      <c r="AA23" s="10">
        <f t="shared" si="8"/>
        <v>0</v>
      </c>
      <c r="AB23" s="50"/>
      <c r="AC23" s="11">
        <f t="shared" si="11"/>
        <v>0</v>
      </c>
      <c r="AD23" s="52" t="str">
        <f t="shared" si="9"/>
        <v xml:space="preserve"> </v>
      </c>
      <c r="AE23" s="52"/>
      <c r="AF23" s="236" t="str">
        <f t="shared" si="12"/>
        <v xml:space="preserve"> </v>
      </c>
      <c r="AG23" s="220">
        <f>IF(OR(O23=0,K24=0)," ",MOD(K24-O23,24))</f>
        <v>23.677083333333332</v>
      </c>
    </row>
    <row r="24" spans="1:33" ht="18" customHeight="1">
      <c r="A24" s="16" t="s">
        <v>20</v>
      </c>
      <c r="B24" s="17">
        <v>4</v>
      </c>
      <c r="C24" s="14">
        <f>+'Calendrier annuel PREVISION'!AL7</f>
        <v>0.375</v>
      </c>
      <c r="D24" s="14">
        <f>+'Calendrier annuel PREVISION'!AM7</f>
        <v>0.52083333333333337</v>
      </c>
      <c r="E24" s="8">
        <f t="shared" si="0"/>
        <v>3.5000000000000009</v>
      </c>
      <c r="F24" s="14">
        <f>+'Calendrier annuel PREVISION'!AN7</f>
        <v>0.54166666666666663</v>
      </c>
      <c r="G24" s="14">
        <f>+'Calendrier annuel PREVISION'!AO7</f>
        <v>0.67708333333333337</v>
      </c>
      <c r="H24" s="8">
        <f t="shared" si="1"/>
        <v>3.2500000000000018</v>
      </c>
      <c r="I24" s="8">
        <f t="shared" si="2"/>
        <v>6.7500000000000027</v>
      </c>
      <c r="J24" s="15"/>
      <c r="K24" s="2">
        <f t="shared" ref="K24:K29" si="14">C24</f>
        <v>0.375</v>
      </c>
      <c r="L24" s="2">
        <f t="shared" ref="L24:L29" si="15">D24</f>
        <v>0.52083333333333337</v>
      </c>
      <c r="M24" s="8">
        <f t="shared" si="4"/>
        <v>3.5000000000000009</v>
      </c>
      <c r="N24" s="2">
        <f t="shared" ref="N24:N29" si="16">F24</f>
        <v>0.54166666666666663</v>
      </c>
      <c r="O24" s="2">
        <f t="shared" ref="O24:O29" si="17">G24</f>
        <v>0.67708333333333337</v>
      </c>
      <c r="P24" s="8">
        <f t="shared" si="6"/>
        <v>3.2500000000000018</v>
      </c>
      <c r="Q24" s="3"/>
      <c r="R24" s="58"/>
      <c r="S24" s="8">
        <f t="shared" si="7"/>
        <v>6.7500000000000027</v>
      </c>
      <c r="T24" s="250" t="str">
        <f t="shared" si="10"/>
        <v xml:space="preserve"> </v>
      </c>
      <c r="U24" s="58"/>
      <c r="V24" s="58"/>
      <c r="W24" s="58"/>
      <c r="X24" s="58"/>
      <c r="Y24" s="58"/>
      <c r="Z24" s="9"/>
      <c r="AA24" s="10">
        <f t="shared" si="8"/>
        <v>0</v>
      </c>
      <c r="AB24" s="50"/>
      <c r="AC24" s="11">
        <f t="shared" si="11"/>
        <v>0</v>
      </c>
      <c r="AD24" s="52" t="str">
        <f t="shared" si="9"/>
        <v xml:space="preserve"> </v>
      </c>
      <c r="AE24" s="52"/>
      <c r="AF24" s="236" t="str">
        <f t="shared" si="12"/>
        <v xml:space="preserve"> </v>
      </c>
      <c r="AG24" s="220">
        <f t="shared" ref="AG24:AG52" si="18">IF(OR(O24=0,K25=0)," ",MOD(K25-O24,24))</f>
        <v>23.677083333333332</v>
      </c>
    </row>
    <row r="25" spans="1:33" ht="18" customHeight="1">
      <c r="A25" s="16" t="s">
        <v>21</v>
      </c>
      <c r="B25" s="13">
        <v>5</v>
      </c>
      <c r="C25" s="14">
        <f>+'Calendrier annuel PREVISION'!AL8</f>
        <v>0.35416666666666669</v>
      </c>
      <c r="D25" s="14">
        <f>+'Calendrier annuel PREVISION'!AM8</f>
        <v>0.52083333333333337</v>
      </c>
      <c r="E25" s="8">
        <f t="shared" si="0"/>
        <v>4</v>
      </c>
      <c r="F25" s="14">
        <f>+'Calendrier annuel PREVISION'!AN8</f>
        <v>0.54166666666666663</v>
      </c>
      <c r="G25" s="14">
        <f>+'Calendrier annuel PREVISION'!AO8</f>
        <v>0.67708333333333337</v>
      </c>
      <c r="H25" s="8">
        <f t="shared" si="1"/>
        <v>3.2500000000000018</v>
      </c>
      <c r="I25" s="8">
        <f t="shared" si="2"/>
        <v>7.2500000000000018</v>
      </c>
      <c r="J25" s="15"/>
      <c r="K25" s="2">
        <f t="shared" si="14"/>
        <v>0.35416666666666669</v>
      </c>
      <c r="L25" s="2">
        <f t="shared" si="15"/>
        <v>0.52083333333333337</v>
      </c>
      <c r="M25" s="8">
        <f t="shared" si="4"/>
        <v>4</v>
      </c>
      <c r="N25" s="2">
        <f t="shared" si="16"/>
        <v>0.54166666666666663</v>
      </c>
      <c r="O25" s="2">
        <f t="shared" si="17"/>
        <v>0.67708333333333337</v>
      </c>
      <c r="P25" s="8">
        <f t="shared" si="6"/>
        <v>3.2500000000000018</v>
      </c>
      <c r="Q25" s="3"/>
      <c r="R25" s="58"/>
      <c r="S25" s="8">
        <f t="shared" si="7"/>
        <v>7.2500000000000018</v>
      </c>
      <c r="T25" s="250" t="str">
        <f t="shared" si="10"/>
        <v xml:space="preserve"> </v>
      </c>
      <c r="U25" s="58"/>
      <c r="V25" s="58"/>
      <c r="W25" s="58"/>
      <c r="X25" s="58"/>
      <c r="Y25" s="58"/>
      <c r="Z25" s="9"/>
      <c r="AA25" s="10">
        <f t="shared" si="8"/>
        <v>0</v>
      </c>
      <c r="AB25" s="50"/>
      <c r="AC25" s="11">
        <f t="shared" si="11"/>
        <v>0</v>
      </c>
      <c r="AD25" s="52" t="str">
        <f t="shared" si="9"/>
        <v xml:space="preserve"> </v>
      </c>
      <c r="AE25" s="52"/>
      <c r="AF25" s="236" t="str">
        <f t="shared" si="12"/>
        <v xml:space="preserve"> </v>
      </c>
      <c r="AG25" s="220">
        <f t="shared" si="18"/>
        <v>23.697916666666668</v>
      </c>
    </row>
    <row r="26" spans="1:33" ht="18" customHeight="1">
      <c r="A26" s="16" t="s">
        <v>22</v>
      </c>
      <c r="B26" s="17">
        <v>6</v>
      </c>
      <c r="C26" s="14">
        <f>+'Calendrier annuel PREVISION'!AL9</f>
        <v>0.375</v>
      </c>
      <c r="D26" s="14">
        <f>+'Calendrier annuel PREVISION'!AM9</f>
        <v>0.52083333333333337</v>
      </c>
      <c r="E26" s="8">
        <f t="shared" si="0"/>
        <v>3.5000000000000009</v>
      </c>
      <c r="F26" s="14">
        <f>+'Calendrier annuel PREVISION'!AN9</f>
        <v>0.54166666666666663</v>
      </c>
      <c r="G26" s="14">
        <f>+'Calendrier annuel PREVISION'!AO9</f>
        <v>0.6875</v>
      </c>
      <c r="H26" s="8">
        <f t="shared" si="1"/>
        <v>3.5000000000000009</v>
      </c>
      <c r="I26" s="8">
        <f t="shared" si="2"/>
        <v>7.0000000000000018</v>
      </c>
      <c r="J26" s="15"/>
      <c r="K26" s="2">
        <f t="shared" si="14"/>
        <v>0.375</v>
      </c>
      <c r="L26" s="2">
        <f t="shared" si="15"/>
        <v>0.52083333333333337</v>
      </c>
      <c r="M26" s="8">
        <f t="shared" si="4"/>
        <v>3.5000000000000009</v>
      </c>
      <c r="N26" s="2">
        <f t="shared" si="16"/>
        <v>0.54166666666666663</v>
      </c>
      <c r="O26" s="2">
        <f t="shared" si="17"/>
        <v>0.6875</v>
      </c>
      <c r="P26" s="8">
        <f t="shared" si="6"/>
        <v>3.5000000000000009</v>
      </c>
      <c r="Q26" s="3"/>
      <c r="R26" s="58"/>
      <c r="S26" s="8">
        <f t="shared" si="7"/>
        <v>7.0000000000000018</v>
      </c>
      <c r="T26" s="250" t="str">
        <f t="shared" si="10"/>
        <v xml:space="preserve"> </v>
      </c>
      <c r="U26" s="58"/>
      <c r="V26" s="58"/>
      <c r="W26" s="58"/>
      <c r="X26" s="58"/>
      <c r="Y26" s="58"/>
      <c r="Z26" s="9"/>
      <c r="AA26" s="10">
        <f t="shared" si="8"/>
        <v>0</v>
      </c>
      <c r="AB26" s="50"/>
      <c r="AC26" s="11">
        <f t="shared" si="11"/>
        <v>0</v>
      </c>
      <c r="AD26" s="52" t="str">
        <f t="shared" si="9"/>
        <v xml:space="preserve"> </v>
      </c>
      <c r="AE26" s="52"/>
      <c r="AF26" s="236" t="str">
        <f t="shared" si="12"/>
        <v xml:space="preserve"> </v>
      </c>
      <c r="AG26" s="220">
        <f t="shared" si="18"/>
        <v>23.6875</v>
      </c>
    </row>
    <row r="27" spans="1:33" ht="18" customHeight="1">
      <c r="A27" s="18" t="s">
        <v>23</v>
      </c>
      <c r="B27" s="13">
        <v>7</v>
      </c>
      <c r="C27" s="14">
        <f>+'Calendrier annuel PREVISION'!AL10</f>
        <v>0.375</v>
      </c>
      <c r="D27" s="14">
        <f>+'Calendrier annuel PREVISION'!AM10</f>
        <v>0.52083333333333337</v>
      </c>
      <c r="E27" s="8">
        <f t="shared" si="0"/>
        <v>3.5000000000000009</v>
      </c>
      <c r="F27" s="14">
        <f>+'Calendrier annuel PREVISION'!AN10</f>
        <v>0.54166666666666663</v>
      </c>
      <c r="G27" s="14">
        <f>+'Calendrier annuel PREVISION'!AO10</f>
        <v>0.67708333333333337</v>
      </c>
      <c r="H27" s="8">
        <f t="shared" si="1"/>
        <v>3.2500000000000018</v>
      </c>
      <c r="I27" s="8">
        <f t="shared" si="2"/>
        <v>6.7500000000000027</v>
      </c>
      <c r="J27" s="15"/>
      <c r="K27" s="2">
        <f t="shared" si="14"/>
        <v>0.375</v>
      </c>
      <c r="L27" s="2">
        <f t="shared" si="15"/>
        <v>0.52083333333333337</v>
      </c>
      <c r="M27" s="190">
        <f>(L27-K27)*24</f>
        <v>3.5000000000000009</v>
      </c>
      <c r="N27" s="2">
        <f t="shared" si="16"/>
        <v>0.54166666666666663</v>
      </c>
      <c r="O27" s="2">
        <f t="shared" si="17"/>
        <v>0.67708333333333337</v>
      </c>
      <c r="P27" s="190">
        <f t="shared" si="6"/>
        <v>3.2500000000000018</v>
      </c>
      <c r="Q27" s="175"/>
      <c r="R27" s="176"/>
      <c r="S27" s="8">
        <f t="shared" si="7"/>
        <v>6.7500000000000027</v>
      </c>
      <c r="T27" s="250" t="str">
        <f t="shared" si="10"/>
        <v xml:space="preserve"> </v>
      </c>
      <c r="U27" s="176"/>
      <c r="V27" s="176"/>
      <c r="W27" s="176"/>
      <c r="X27" s="176"/>
      <c r="Y27" s="176"/>
      <c r="Z27" s="9"/>
      <c r="AA27" s="179">
        <f t="shared" si="8"/>
        <v>0</v>
      </c>
      <c r="AB27" s="192"/>
      <c r="AC27" s="193">
        <f t="shared" si="11"/>
        <v>0</v>
      </c>
      <c r="AD27" s="53" t="str">
        <f t="shared" si="9"/>
        <v xml:space="preserve"> </v>
      </c>
      <c r="AE27" s="53"/>
      <c r="AF27" s="236" t="str">
        <f t="shared" si="12"/>
        <v xml:space="preserve"> </v>
      </c>
      <c r="AG27" s="220" t="str">
        <f t="shared" si="18"/>
        <v xml:space="preserve"> </v>
      </c>
    </row>
    <row r="28" spans="1:33" ht="18" customHeight="1">
      <c r="A28" s="19" t="s">
        <v>24</v>
      </c>
      <c r="B28" s="21">
        <v>8</v>
      </c>
      <c r="C28" s="14">
        <f>+'Calendrier annuel PREVISION'!AL11</f>
        <v>0</v>
      </c>
      <c r="D28" s="14">
        <f>+'Calendrier annuel PREVISION'!AM11</f>
        <v>0</v>
      </c>
      <c r="E28" s="8">
        <f t="shared" si="0"/>
        <v>0</v>
      </c>
      <c r="F28" s="14">
        <f>+'Calendrier annuel PREVISION'!AN11</f>
        <v>0</v>
      </c>
      <c r="G28" s="14">
        <f>+'Calendrier annuel PREVISION'!AO11</f>
        <v>0</v>
      </c>
      <c r="H28" s="8">
        <f t="shared" si="1"/>
        <v>0</v>
      </c>
      <c r="I28" s="8">
        <f t="shared" si="2"/>
        <v>0</v>
      </c>
      <c r="J28" s="15"/>
      <c r="K28" s="2">
        <f t="shared" si="14"/>
        <v>0</v>
      </c>
      <c r="L28" s="2">
        <f t="shared" si="15"/>
        <v>0</v>
      </c>
      <c r="M28" s="190">
        <f t="shared" ref="M28:M29" si="19">(L28-K28)*24</f>
        <v>0</v>
      </c>
      <c r="N28" s="2">
        <f t="shared" si="16"/>
        <v>0</v>
      </c>
      <c r="O28" s="2">
        <f t="shared" si="17"/>
        <v>0</v>
      </c>
      <c r="P28" s="190">
        <f t="shared" si="6"/>
        <v>0</v>
      </c>
      <c r="Q28" s="177"/>
      <c r="R28" s="178"/>
      <c r="S28" s="8">
        <f t="shared" si="7"/>
        <v>0</v>
      </c>
      <c r="T28" s="178"/>
      <c r="U28" s="178"/>
      <c r="V28" s="178"/>
      <c r="W28" s="178"/>
      <c r="X28" s="178"/>
      <c r="Y28" s="178"/>
      <c r="Z28" s="9"/>
      <c r="AA28" s="10">
        <f t="shared" si="8"/>
        <v>0</v>
      </c>
      <c r="AB28" s="50"/>
      <c r="AC28" s="11">
        <f t="shared" si="11"/>
        <v>0</v>
      </c>
      <c r="AD28" s="52" t="str">
        <f t="shared" si="9"/>
        <v xml:space="preserve"> </v>
      </c>
      <c r="AE28" s="52"/>
      <c r="AF28" s="236"/>
      <c r="AG28" s="220" t="str">
        <f t="shared" si="18"/>
        <v xml:space="preserve"> </v>
      </c>
    </row>
    <row r="29" spans="1:33" ht="18" customHeight="1">
      <c r="A29" s="19" t="s">
        <v>18</v>
      </c>
      <c r="B29" s="20">
        <v>9</v>
      </c>
      <c r="C29" s="14">
        <f>+'Calendrier annuel PREVISION'!AL12</f>
        <v>0</v>
      </c>
      <c r="D29" s="14">
        <f>+'Calendrier annuel PREVISION'!AM12</f>
        <v>0</v>
      </c>
      <c r="E29" s="8">
        <f t="shared" si="0"/>
        <v>0</v>
      </c>
      <c r="F29" s="14">
        <f>+'Calendrier annuel PREVISION'!AN12</f>
        <v>0</v>
      </c>
      <c r="G29" s="14">
        <f>+'Calendrier annuel PREVISION'!AO12</f>
        <v>0</v>
      </c>
      <c r="H29" s="8">
        <f t="shared" si="1"/>
        <v>0</v>
      </c>
      <c r="I29" s="8">
        <f t="shared" si="2"/>
        <v>0</v>
      </c>
      <c r="J29" s="15"/>
      <c r="K29" s="2">
        <f t="shared" si="14"/>
        <v>0</v>
      </c>
      <c r="L29" s="2">
        <f t="shared" si="15"/>
        <v>0</v>
      </c>
      <c r="M29" s="190">
        <f t="shared" si="19"/>
        <v>0</v>
      </c>
      <c r="N29" s="2">
        <f t="shared" si="16"/>
        <v>0</v>
      </c>
      <c r="O29" s="2">
        <f t="shared" si="17"/>
        <v>0</v>
      </c>
      <c r="P29" s="190">
        <f t="shared" si="6"/>
        <v>0</v>
      </c>
      <c r="Q29" s="229"/>
      <c r="R29" s="230"/>
      <c r="S29" s="8">
        <f t="shared" si="7"/>
        <v>0</v>
      </c>
      <c r="T29" s="250" t="str">
        <f t="shared" si="10"/>
        <v xml:space="preserve"> </v>
      </c>
      <c r="U29" s="230"/>
      <c r="V29" s="230"/>
      <c r="W29" s="230"/>
      <c r="X29" s="230"/>
      <c r="Y29" s="230"/>
      <c r="Z29" s="9"/>
      <c r="AA29" s="232">
        <f t="shared" si="8"/>
        <v>0</v>
      </c>
      <c r="AB29" s="233"/>
      <c r="AC29" s="234">
        <f t="shared" si="11"/>
        <v>0</v>
      </c>
      <c r="AD29" s="235" t="str">
        <f t="shared" si="9"/>
        <v xml:space="preserve"> </v>
      </c>
      <c r="AE29" s="235"/>
      <c r="AF29" s="236" t="str">
        <f t="shared" si="12"/>
        <v xml:space="preserve"> </v>
      </c>
      <c r="AG29" s="220" t="str">
        <f>IF(OR(O29=0,K31=0)," ",MOD(K31-O29,24))</f>
        <v xml:space="preserve"> </v>
      </c>
    </row>
    <row r="30" spans="1:33" ht="18" customHeight="1">
      <c r="A30" s="525" t="s">
        <v>191</v>
      </c>
      <c r="B30" s="478"/>
      <c r="C30" s="238"/>
      <c r="D30" s="238"/>
      <c r="E30" s="239"/>
      <c r="F30" s="238"/>
      <c r="G30" s="238"/>
      <c r="H30" s="239"/>
      <c r="I30" s="239">
        <f>SUM(I23:I29)</f>
        <v>35.000000000000007</v>
      </c>
      <c r="J30" s="207"/>
      <c r="K30" s="240"/>
      <c r="L30" s="240"/>
      <c r="M30" s="239"/>
      <c r="N30" s="240"/>
      <c r="O30" s="240"/>
      <c r="P30" s="239"/>
      <c r="Q30" s="241"/>
      <c r="R30" s="239">
        <f>SUM(R23:R29)</f>
        <v>0</v>
      </c>
      <c r="S30" s="239">
        <f>SUM(S23:S29)</f>
        <v>35.000000000000007</v>
      </c>
      <c r="T30" s="276">
        <f>SUM(T23:T29)</f>
        <v>0</v>
      </c>
      <c r="U30" s="239">
        <f t="shared" ref="U30:Y30" si="20">SUM(U23:U29)</f>
        <v>0</v>
      </c>
      <c r="V30" s="239">
        <f t="shared" si="20"/>
        <v>0</v>
      </c>
      <c r="W30" s="239">
        <f t="shared" si="20"/>
        <v>0</v>
      </c>
      <c r="X30" s="239">
        <f t="shared" si="20"/>
        <v>0</v>
      </c>
      <c r="Y30" s="239">
        <f t="shared" si="20"/>
        <v>0</v>
      </c>
      <c r="Z30" s="9"/>
      <c r="AA30" s="243">
        <f t="shared" ref="AA30" si="21">S30-I30</f>
        <v>0</v>
      </c>
      <c r="AB30" s="244"/>
      <c r="AC30" s="245">
        <f t="shared" ref="AC30" si="22">IF(AB30="",AA30,0)</f>
        <v>0</v>
      </c>
      <c r="AD30" s="246" t="str">
        <f t="shared" ref="AD30" si="23">IF(AB30="Férié",S30," ")</f>
        <v xml:space="preserve"> </v>
      </c>
      <c r="AE30" s="246"/>
      <c r="AF30" s="247"/>
      <c r="AG30" s="247"/>
    </row>
    <row r="31" spans="1:33" ht="18" customHeight="1">
      <c r="A31" s="12" t="s">
        <v>19</v>
      </c>
      <c r="B31" s="13">
        <v>10</v>
      </c>
      <c r="C31" s="14">
        <f>+'Calendrier annuel PREVISION'!AL13</f>
        <v>0.375</v>
      </c>
      <c r="D31" s="14">
        <f>+'Calendrier annuel PREVISION'!AM13</f>
        <v>0.52083333333333337</v>
      </c>
      <c r="E31" s="8">
        <f t="shared" si="0"/>
        <v>3.5000000000000009</v>
      </c>
      <c r="F31" s="14">
        <f>+'Calendrier annuel PREVISION'!AN13</f>
        <v>0.54166666666666663</v>
      </c>
      <c r="G31" s="14">
        <f>+'Calendrier annuel PREVISION'!AO13</f>
        <v>0.69791666666666663</v>
      </c>
      <c r="H31" s="8">
        <f t="shared" si="1"/>
        <v>3.75</v>
      </c>
      <c r="I31" s="8">
        <f t="shared" si="2"/>
        <v>7.2500000000000009</v>
      </c>
      <c r="J31" s="15"/>
      <c r="K31" s="2">
        <f t="shared" ref="K31:L53" si="24">C31</f>
        <v>0.375</v>
      </c>
      <c r="L31" s="2">
        <f t="shared" si="24"/>
        <v>0.52083333333333337</v>
      </c>
      <c r="M31" s="8">
        <f t="shared" si="4"/>
        <v>3.5000000000000009</v>
      </c>
      <c r="N31" s="2">
        <f t="shared" ref="N31:O36" si="25">F31</f>
        <v>0.54166666666666663</v>
      </c>
      <c r="O31" s="2">
        <f t="shared" si="25"/>
        <v>0.69791666666666663</v>
      </c>
      <c r="P31" s="8">
        <f t="shared" si="6"/>
        <v>3.75</v>
      </c>
      <c r="Q31" s="3"/>
      <c r="R31" s="58"/>
      <c r="S31" s="8">
        <f t="shared" ref="S31:S37" si="26">M31+P31</f>
        <v>7.2500000000000009</v>
      </c>
      <c r="T31" s="250" t="str">
        <f t="shared" si="10"/>
        <v xml:space="preserve"> </v>
      </c>
      <c r="U31" s="58"/>
      <c r="V31" s="58"/>
      <c r="W31" s="58"/>
      <c r="X31" s="58"/>
      <c r="Y31" s="58"/>
      <c r="Z31" s="9"/>
      <c r="AA31" s="10">
        <f t="shared" si="8"/>
        <v>0</v>
      </c>
      <c r="AB31" s="50"/>
      <c r="AC31" s="11">
        <f t="shared" si="11"/>
        <v>0</v>
      </c>
      <c r="AD31" s="52" t="str">
        <f t="shared" si="9"/>
        <v xml:space="preserve"> </v>
      </c>
      <c r="AE31" s="52"/>
      <c r="AF31" s="236" t="str">
        <f t="shared" si="12"/>
        <v xml:space="preserve"> </v>
      </c>
      <c r="AG31" s="220">
        <f>IF(OR(O31=0,K32=0)," ",MOD(K32-O31,24))</f>
        <v>23.677083333333332</v>
      </c>
    </row>
    <row r="32" spans="1:33" ht="18" customHeight="1">
      <c r="A32" s="16" t="s">
        <v>20</v>
      </c>
      <c r="B32" s="17">
        <v>11</v>
      </c>
      <c r="C32" s="14">
        <f>+'Calendrier annuel PREVISION'!AL14</f>
        <v>0.375</v>
      </c>
      <c r="D32" s="14">
        <f>+'Calendrier annuel PREVISION'!AM14</f>
        <v>0.52083333333333337</v>
      </c>
      <c r="E32" s="8">
        <f t="shared" si="0"/>
        <v>3.5000000000000009</v>
      </c>
      <c r="F32" s="14">
        <f>+'Calendrier annuel PREVISION'!AN14</f>
        <v>0.54166666666666663</v>
      </c>
      <c r="G32" s="14">
        <f>+'Calendrier annuel PREVISION'!AO14</f>
        <v>0.67708333333333337</v>
      </c>
      <c r="H32" s="8">
        <f t="shared" si="1"/>
        <v>3.2500000000000018</v>
      </c>
      <c r="I32" s="8">
        <f t="shared" si="2"/>
        <v>6.7500000000000027</v>
      </c>
      <c r="J32" s="15"/>
      <c r="K32" s="2">
        <f t="shared" si="24"/>
        <v>0.375</v>
      </c>
      <c r="L32" s="2">
        <f t="shared" si="24"/>
        <v>0.52083333333333337</v>
      </c>
      <c r="M32" s="8">
        <f t="shared" si="4"/>
        <v>3.5000000000000009</v>
      </c>
      <c r="N32" s="2">
        <f t="shared" si="25"/>
        <v>0.54166666666666663</v>
      </c>
      <c r="O32" s="2">
        <f t="shared" si="25"/>
        <v>0.67708333333333337</v>
      </c>
      <c r="P32" s="8">
        <f t="shared" si="6"/>
        <v>3.2500000000000018</v>
      </c>
      <c r="Q32" s="3"/>
      <c r="R32" s="58"/>
      <c r="S32" s="8">
        <f t="shared" si="26"/>
        <v>6.7500000000000027</v>
      </c>
      <c r="T32" s="250" t="str">
        <f t="shared" si="10"/>
        <v xml:space="preserve"> </v>
      </c>
      <c r="U32" s="58"/>
      <c r="V32" s="58"/>
      <c r="W32" s="58"/>
      <c r="X32" s="58"/>
      <c r="Y32" s="58"/>
      <c r="Z32" s="9"/>
      <c r="AA32" s="10">
        <f t="shared" si="8"/>
        <v>0</v>
      </c>
      <c r="AB32" s="50"/>
      <c r="AC32" s="11">
        <f t="shared" si="11"/>
        <v>0</v>
      </c>
      <c r="AD32" s="52" t="str">
        <f t="shared" si="9"/>
        <v xml:space="preserve"> </v>
      </c>
      <c r="AE32" s="52"/>
      <c r="AF32" s="236" t="str">
        <f t="shared" si="12"/>
        <v xml:space="preserve"> </v>
      </c>
      <c r="AG32" s="220">
        <f t="shared" si="18"/>
        <v>23.677083333333332</v>
      </c>
    </row>
    <row r="33" spans="1:33" ht="18" customHeight="1">
      <c r="A33" s="16" t="s">
        <v>21</v>
      </c>
      <c r="B33" s="13">
        <v>12</v>
      </c>
      <c r="C33" s="14">
        <f>+'Calendrier annuel PREVISION'!AL15</f>
        <v>0.35416666666666669</v>
      </c>
      <c r="D33" s="14">
        <f>+'Calendrier annuel PREVISION'!AM15</f>
        <v>0.52083333333333337</v>
      </c>
      <c r="E33" s="8">
        <f t="shared" si="0"/>
        <v>4</v>
      </c>
      <c r="F33" s="14">
        <f>+'Calendrier annuel PREVISION'!AN15</f>
        <v>0.54166666666666663</v>
      </c>
      <c r="G33" s="14">
        <f>+'Calendrier annuel PREVISION'!AO15</f>
        <v>0.67708333333333337</v>
      </c>
      <c r="H33" s="8">
        <f t="shared" si="1"/>
        <v>3.2500000000000018</v>
      </c>
      <c r="I33" s="8">
        <f t="shared" si="2"/>
        <v>7.2500000000000018</v>
      </c>
      <c r="J33" s="15"/>
      <c r="K33" s="2">
        <f t="shared" si="24"/>
        <v>0.35416666666666669</v>
      </c>
      <c r="L33" s="2">
        <f t="shared" si="24"/>
        <v>0.52083333333333337</v>
      </c>
      <c r="M33" s="8">
        <f t="shared" si="4"/>
        <v>4</v>
      </c>
      <c r="N33" s="2">
        <f t="shared" si="25"/>
        <v>0.54166666666666663</v>
      </c>
      <c r="O33" s="2">
        <f t="shared" si="25"/>
        <v>0.67708333333333337</v>
      </c>
      <c r="P33" s="8">
        <f t="shared" si="6"/>
        <v>3.2500000000000018</v>
      </c>
      <c r="Q33" s="3"/>
      <c r="R33" s="58"/>
      <c r="S33" s="8">
        <f t="shared" si="26"/>
        <v>7.2500000000000018</v>
      </c>
      <c r="T33" s="250" t="str">
        <f t="shared" si="10"/>
        <v xml:space="preserve"> </v>
      </c>
      <c r="U33" s="58"/>
      <c r="V33" s="58"/>
      <c r="W33" s="58"/>
      <c r="X33" s="58"/>
      <c r="Y33" s="58"/>
      <c r="Z33" s="9"/>
      <c r="AA33" s="10">
        <f t="shared" si="8"/>
        <v>0</v>
      </c>
      <c r="AB33" s="50"/>
      <c r="AC33" s="11">
        <f t="shared" si="11"/>
        <v>0</v>
      </c>
      <c r="AD33" s="52" t="str">
        <f t="shared" si="9"/>
        <v xml:space="preserve"> </v>
      </c>
      <c r="AE33" s="52"/>
      <c r="AF33" s="236" t="str">
        <f t="shared" si="12"/>
        <v xml:space="preserve"> </v>
      </c>
      <c r="AG33" s="220">
        <f t="shared" si="18"/>
        <v>23.697916666666668</v>
      </c>
    </row>
    <row r="34" spans="1:33" ht="18" customHeight="1">
      <c r="A34" s="16" t="s">
        <v>22</v>
      </c>
      <c r="B34" s="17">
        <v>13</v>
      </c>
      <c r="C34" s="14">
        <f>+'Calendrier annuel PREVISION'!AL16</f>
        <v>0.375</v>
      </c>
      <c r="D34" s="14">
        <f>+'Calendrier annuel PREVISION'!AM16</f>
        <v>0.52083333333333337</v>
      </c>
      <c r="E34" s="8">
        <f t="shared" si="0"/>
        <v>3.5000000000000009</v>
      </c>
      <c r="F34" s="14">
        <f>+'Calendrier annuel PREVISION'!AN16</f>
        <v>0.54166666666666663</v>
      </c>
      <c r="G34" s="14">
        <f>+'Calendrier annuel PREVISION'!AO16</f>
        <v>0.6875</v>
      </c>
      <c r="H34" s="8">
        <f t="shared" si="1"/>
        <v>3.5000000000000009</v>
      </c>
      <c r="I34" s="8">
        <f t="shared" si="2"/>
        <v>7.0000000000000018</v>
      </c>
      <c r="J34" s="15"/>
      <c r="K34" s="2">
        <f t="shared" si="24"/>
        <v>0.375</v>
      </c>
      <c r="L34" s="2">
        <f t="shared" si="24"/>
        <v>0.52083333333333337</v>
      </c>
      <c r="M34" s="8">
        <f t="shared" si="4"/>
        <v>3.5000000000000009</v>
      </c>
      <c r="N34" s="2">
        <f t="shared" si="25"/>
        <v>0.54166666666666663</v>
      </c>
      <c r="O34" s="2">
        <f t="shared" si="25"/>
        <v>0.6875</v>
      </c>
      <c r="P34" s="8">
        <f t="shared" si="6"/>
        <v>3.5000000000000009</v>
      </c>
      <c r="Q34" s="3"/>
      <c r="R34" s="58"/>
      <c r="S34" s="8">
        <f t="shared" si="26"/>
        <v>7.0000000000000018</v>
      </c>
      <c r="T34" s="250" t="str">
        <f>IF(AB34="AT",I34," ")</f>
        <v xml:space="preserve"> </v>
      </c>
      <c r="U34" s="58"/>
      <c r="V34" s="58"/>
      <c r="W34" s="58"/>
      <c r="X34" s="58"/>
      <c r="Y34" s="58"/>
      <c r="Z34" s="9"/>
      <c r="AA34" s="10">
        <f t="shared" si="8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2"/>
        <v xml:space="preserve"> </v>
      </c>
      <c r="AG34" s="220">
        <f t="shared" si="18"/>
        <v>23.6875</v>
      </c>
    </row>
    <row r="35" spans="1:33" ht="18" customHeight="1">
      <c r="A35" s="18" t="s">
        <v>23</v>
      </c>
      <c r="B35" s="13">
        <v>14</v>
      </c>
      <c r="C35" s="14">
        <f>+'Calendrier annuel PREVISION'!AL17</f>
        <v>0.375</v>
      </c>
      <c r="D35" s="14">
        <f>+'Calendrier annuel PREVISION'!AM17</f>
        <v>0.52083333333333337</v>
      </c>
      <c r="E35" s="8">
        <f t="shared" si="0"/>
        <v>3.5000000000000009</v>
      </c>
      <c r="F35" s="14">
        <f>+'Calendrier annuel PREVISION'!AN17</f>
        <v>0.54166666666666663</v>
      </c>
      <c r="G35" s="14">
        <f>+'Calendrier annuel PREVISION'!AO17</f>
        <v>0.67708333333333337</v>
      </c>
      <c r="H35" s="8">
        <f t="shared" si="1"/>
        <v>3.2500000000000018</v>
      </c>
      <c r="I35" s="8">
        <f t="shared" si="2"/>
        <v>6.7500000000000027</v>
      </c>
      <c r="J35" s="15"/>
      <c r="K35" s="2">
        <f t="shared" si="24"/>
        <v>0.375</v>
      </c>
      <c r="L35" s="2">
        <f t="shared" si="24"/>
        <v>0.52083333333333337</v>
      </c>
      <c r="M35" s="8">
        <f t="shared" si="4"/>
        <v>3.5000000000000009</v>
      </c>
      <c r="N35" s="2">
        <f t="shared" si="25"/>
        <v>0.54166666666666663</v>
      </c>
      <c r="O35" s="2">
        <f t="shared" si="25"/>
        <v>0.67708333333333337</v>
      </c>
      <c r="P35" s="8">
        <f t="shared" si="6"/>
        <v>3.2500000000000018</v>
      </c>
      <c r="Q35" s="3"/>
      <c r="R35" s="58"/>
      <c r="S35" s="8">
        <f t="shared" si="26"/>
        <v>6.7500000000000027</v>
      </c>
      <c r="T35" s="250" t="str">
        <f>IF(AB35="AT",I35," ")</f>
        <v xml:space="preserve"> </v>
      </c>
      <c r="U35" s="58"/>
      <c r="V35" s="58"/>
      <c r="W35" s="58"/>
      <c r="X35" s="58"/>
      <c r="Y35" s="58"/>
      <c r="Z35" s="9"/>
      <c r="AA35" s="10">
        <f t="shared" si="8"/>
        <v>0</v>
      </c>
      <c r="AB35" s="50"/>
      <c r="AC35" s="11">
        <f>IF(AB35="",AA35,0)</f>
        <v>0</v>
      </c>
      <c r="AD35" s="52" t="str">
        <f>IF(AB35="Férié",S35," ")</f>
        <v xml:space="preserve"> </v>
      </c>
      <c r="AE35" s="52"/>
      <c r="AF35" s="236" t="str">
        <f t="shared" si="12"/>
        <v xml:space="preserve"> </v>
      </c>
      <c r="AG35" s="220" t="str">
        <f t="shared" si="18"/>
        <v xml:space="preserve"> </v>
      </c>
    </row>
    <row r="36" spans="1:33" ht="18" customHeight="1">
      <c r="A36" s="19" t="s">
        <v>24</v>
      </c>
      <c r="B36" s="21">
        <v>15</v>
      </c>
      <c r="C36" s="14">
        <f>+'Calendrier annuel PREVISION'!AL18</f>
        <v>0</v>
      </c>
      <c r="D36" s="14">
        <f>+'Calendrier annuel PREVISION'!AM18</f>
        <v>0</v>
      </c>
      <c r="E36" s="8">
        <f t="shared" si="0"/>
        <v>0</v>
      </c>
      <c r="F36" s="14">
        <f>+'Calendrier annuel PREVISION'!AN18</f>
        <v>0</v>
      </c>
      <c r="G36" s="14">
        <f>+'Calendrier annuel PREVISION'!AO18</f>
        <v>0</v>
      </c>
      <c r="H36" s="8">
        <f t="shared" si="1"/>
        <v>0</v>
      </c>
      <c r="I36" s="8">
        <f t="shared" si="2"/>
        <v>0</v>
      </c>
      <c r="J36" s="15"/>
      <c r="K36" s="189">
        <f t="shared" si="24"/>
        <v>0</v>
      </c>
      <c r="L36" s="189">
        <f t="shared" si="24"/>
        <v>0</v>
      </c>
      <c r="M36" s="190">
        <f t="shared" si="4"/>
        <v>0</v>
      </c>
      <c r="N36" s="189">
        <f t="shared" si="25"/>
        <v>0</v>
      </c>
      <c r="O36" s="189">
        <f t="shared" si="25"/>
        <v>0</v>
      </c>
      <c r="P36" s="190">
        <f t="shared" si="6"/>
        <v>0</v>
      </c>
      <c r="Q36" s="175"/>
      <c r="R36" s="176"/>
      <c r="S36" s="8">
        <f t="shared" si="26"/>
        <v>0</v>
      </c>
      <c r="T36" s="250" t="str">
        <f t="shared" si="10"/>
        <v xml:space="preserve"> </v>
      </c>
      <c r="U36" s="176"/>
      <c r="V36" s="176"/>
      <c r="W36" s="176"/>
      <c r="X36" s="176"/>
      <c r="Y36" s="176"/>
      <c r="Z36" s="9"/>
      <c r="AA36" s="179">
        <f t="shared" si="8"/>
        <v>0</v>
      </c>
      <c r="AB36" s="192"/>
      <c r="AC36" s="193">
        <f t="shared" si="11"/>
        <v>0</v>
      </c>
      <c r="AD36" s="53" t="str">
        <f t="shared" si="9"/>
        <v xml:space="preserve"> </v>
      </c>
      <c r="AE36" s="53"/>
      <c r="AF36" s="236" t="str">
        <f t="shared" si="12"/>
        <v xml:space="preserve"> </v>
      </c>
      <c r="AG36" s="220" t="str">
        <f t="shared" si="18"/>
        <v xml:space="preserve"> </v>
      </c>
    </row>
    <row r="37" spans="1:33" ht="18" customHeight="1">
      <c r="A37" s="45" t="s">
        <v>18</v>
      </c>
      <c r="B37" s="20">
        <v>16</v>
      </c>
      <c r="C37" s="14">
        <f>+'Calendrier annuel PREVISION'!AL19</f>
        <v>0</v>
      </c>
      <c r="D37" s="14">
        <f>+'Calendrier annuel PREVISION'!AM19</f>
        <v>0</v>
      </c>
      <c r="E37" s="8">
        <f t="shared" si="0"/>
        <v>0</v>
      </c>
      <c r="F37" s="14">
        <f>+'Calendrier annuel PREVISION'!AN19</f>
        <v>0</v>
      </c>
      <c r="G37" s="14">
        <f>+'Calendrier annuel PREVISION'!AO19</f>
        <v>0</v>
      </c>
      <c r="H37" s="8">
        <f t="shared" si="1"/>
        <v>0</v>
      </c>
      <c r="I37" s="8">
        <f t="shared" si="2"/>
        <v>0</v>
      </c>
      <c r="J37" s="15"/>
      <c r="K37" s="198"/>
      <c r="L37" s="198"/>
      <c r="M37" s="178"/>
      <c r="N37" s="198"/>
      <c r="O37" s="198"/>
      <c r="P37" s="178"/>
      <c r="Q37" s="177"/>
      <c r="R37" s="178"/>
      <c r="S37" s="8">
        <f t="shared" si="26"/>
        <v>0</v>
      </c>
      <c r="T37" s="178"/>
      <c r="U37" s="178"/>
      <c r="V37" s="178"/>
      <c r="W37" s="178"/>
      <c r="X37" s="178"/>
      <c r="Y37" s="178"/>
      <c r="Z37" s="9"/>
      <c r="AA37" s="10">
        <f t="shared" si="8"/>
        <v>0</v>
      </c>
      <c r="AB37" s="50"/>
      <c r="AC37" s="11">
        <f t="shared" si="11"/>
        <v>0</v>
      </c>
      <c r="AD37" s="52" t="str">
        <f t="shared" si="9"/>
        <v xml:space="preserve"> </v>
      </c>
      <c r="AE37" s="52"/>
      <c r="AF37" s="236"/>
      <c r="AG37" s="220" t="str">
        <f>IF(OR(O37=0,K39=0)," ",MOD(K39-O37,24))</f>
        <v xml:space="preserve"> </v>
      </c>
    </row>
    <row r="38" spans="1:33" ht="18" customHeight="1">
      <c r="A38" s="525" t="s">
        <v>191</v>
      </c>
      <c r="B38" s="478"/>
      <c r="C38" s="238"/>
      <c r="D38" s="238"/>
      <c r="E38" s="239"/>
      <c r="F38" s="238"/>
      <c r="G38" s="238"/>
      <c r="H38" s="239"/>
      <c r="I38" s="239">
        <f>SUM(I31:I37)</f>
        <v>35.000000000000007</v>
      </c>
      <c r="J38" s="207"/>
      <c r="K38" s="240"/>
      <c r="L38" s="240"/>
      <c r="M38" s="239"/>
      <c r="N38" s="240"/>
      <c r="O38" s="240"/>
      <c r="P38" s="239"/>
      <c r="Q38" s="241"/>
      <c r="R38" s="239">
        <f>SUM(R31:R37)</f>
        <v>0</v>
      </c>
      <c r="S38" s="239">
        <f>SUM(S31:S37)</f>
        <v>35.000000000000007</v>
      </c>
      <c r="T38" s="276">
        <f>SUM(T31:T37)</f>
        <v>0</v>
      </c>
      <c r="U38" s="239">
        <f t="shared" ref="U38:Y38" si="27">SUM(U31:U37)</f>
        <v>0</v>
      </c>
      <c r="V38" s="239">
        <f t="shared" si="27"/>
        <v>0</v>
      </c>
      <c r="W38" s="239">
        <f t="shared" si="27"/>
        <v>0</v>
      </c>
      <c r="X38" s="239">
        <f t="shared" si="27"/>
        <v>0</v>
      </c>
      <c r="Y38" s="239">
        <f t="shared" si="27"/>
        <v>0</v>
      </c>
      <c r="Z38" s="9"/>
      <c r="AA38" s="243">
        <f t="shared" si="8"/>
        <v>0</v>
      </c>
      <c r="AB38" s="244"/>
      <c r="AC38" s="245">
        <f t="shared" si="11"/>
        <v>0</v>
      </c>
      <c r="AD38" s="246" t="str">
        <f t="shared" si="9"/>
        <v xml:space="preserve"> </v>
      </c>
      <c r="AE38" s="246"/>
      <c r="AF38" s="247"/>
      <c r="AG38" s="247"/>
    </row>
    <row r="39" spans="1:33" ht="18" customHeight="1">
      <c r="A39" s="16" t="s">
        <v>19</v>
      </c>
      <c r="B39" s="13">
        <v>17</v>
      </c>
      <c r="C39" s="14">
        <f>+'Calendrier annuel PREVISION'!AL20</f>
        <v>0.375</v>
      </c>
      <c r="D39" s="14">
        <f>+'Calendrier annuel PREVISION'!AM20</f>
        <v>0.52083333333333337</v>
      </c>
      <c r="E39" s="8">
        <f t="shared" si="0"/>
        <v>3.5000000000000009</v>
      </c>
      <c r="F39" s="14">
        <f>+'Calendrier annuel PREVISION'!AN20</f>
        <v>0.54166666666666663</v>
      </c>
      <c r="G39" s="14">
        <f>+'Calendrier annuel PREVISION'!AO20</f>
        <v>0.69791666666666663</v>
      </c>
      <c r="H39" s="8">
        <f t="shared" si="1"/>
        <v>3.75</v>
      </c>
      <c r="I39" s="8">
        <f t="shared" si="2"/>
        <v>7.2500000000000009</v>
      </c>
      <c r="J39" s="15"/>
      <c r="K39" s="228">
        <f t="shared" si="24"/>
        <v>0.375</v>
      </c>
      <c r="L39" s="228">
        <f t="shared" si="24"/>
        <v>0.52083333333333337</v>
      </c>
      <c r="M39" s="226">
        <f t="shared" si="4"/>
        <v>3.5000000000000009</v>
      </c>
      <c r="N39" s="228">
        <f t="shared" ref="N39:O45" si="28">F39</f>
        <v>0.54166666666666663</v>
      </c>
      <c r="O39" s="228">
        <f t="shared" si="28"/>
        <v>0.69791666666666663</v>
      </c>
      <c r="P39" s="226">
        <f t="shared" si="6"/>
        <v>3.75</v>
      </c>
      <c r="Q39" s="229"/>
      <c r="R39" s="230"/>
      <c r="S39" s="226">
        <f t="shared" ref="S39:S45" si="29">M39+P39</f>
        <v>7.2500000000000009</v>
      </c>
      <c r="T39" s="250" t="str">
        <f t="shared" si="10"/>
        <v xml:space="preserve"> </v>
      </c>
      <c r="U39" s="230"/>
      <c r="V39" s="230"/>
      <c r="W39" s="230"/>
      <c r="X39" s="230"/>
      <c r="Y39" s="230"/>
      <c r="Z39" s="9"/>
      <c r="AA39" s="232">
        <f t="shared" si="8"/>
        <v>0</v>
      </c>
      <c r="AB39" s="233"/>
      <c r="AC39" s="234">
        <f t="shared" si="11"/>
        <v>0</v>
      </c>
      <c r="AD39" s="235" t="str">
        <f t="shared" si="9"/>
        <v xml:space="preserve"> </v>
      </c>
      <c r="AE39" s="235"/>
      <c r="AF39" s="236" t="str">
        <f t="shared" si="12"/>
        <v xml:space="preserve"> </v>
      </c>
      <c r="AG39" s="220">
        <f>IF(OR(O39=0,K40=0)," ",MOD(K40-O39,24))</f>
        <v>23.677083333333332</v>
      </c>
    </row>
    <row r="40" spans="1:33" ht="18.600000000000001" customHeight="1">
      <c r="A40" s="16" t="s">
        <v>20</v>
      </c>
      <c r="B40" s="17">
        <v>18</v>
      </c>
      <c r="C40" s="14">
        <f>+'Calendrier annuel PREVISION'!AL21</f>
        <v>0.375</v>
      </c>
      <c r="D40" s="14">
        <f>+'Calendrier annuel PREVISION'!AM21</f>
        <v>0.52083333333333337</v>
      </c>
      <c r="E40" s="8">
        <f t="shared" si="0"/>
        <v>3.5000000000000009</v>
      </c>
      <c r="F40" s="14">
        <f>+'Calendrier annuel PREVISION'!AN21</f>
        <v>0.54166666666666663</v>
      </c>
      <c r="G40" s="14">
        <f>+'Calendrier annuel PREVISION'!AO21</f>
        <v>0.67708333333333337</v>
      </c>
      <c r="H40" s="8">
        <f t="shared" si="1"/>
        <v>3.2500000000000018</v>
      </c>
      <c r="I40" s="8">
        <f t="shared" si="2"/>
        <v>6.7500000000000027</v>
      </c>
      <c r="J40" s="15"/>
      <c r="K40" s="2">
        <f t="shared" si="24"/>
        <v>0.375</v>
      </c>
      <c r="L40" s="2">
        <f t="shared" si="24"/>
        <v>0.52083333333333337</v>
      </c>
      <c r="M40" s="8">
        <f t="shared" si="4"/>
        <v>3.5000000000000009</v>
      </c>
      <c r="N40" s="2">
        <f t="shared" si="28"/>
        <v>0.54166666666666663</v>
      </c>
      <c r="O40" s="2">
        <f t="shared" si="28"/>
        <v>0.67708333333333337</v>
      </c>
      <c r="P40" s="8">
        <f t="shared" si="6"/>
        <v>3.2500000000000018</v>
      </c>
      <c r="Q40" s="3"/>
      <c r="R40" s="58"/>
      <c r="S40" s="226">
        <f t="shared" si="29"/>
        <v>6.7500000000000027</v>
      </c>
      <c r="T40" s="250" t="str">
        <f t="shared" si="10"/>
        <v xml:space="preserve"> </v>
      </c>
      <c r="U40" s="58"/>
      <c r="V40" s="58"/>
      <c r="W40" s="58"/>
      <c r="X40" s="58"/>
      <c r="Y40" s="58"/>
      <c r="Z40" s="9"/>
      <c r="AA40" s="10">
        <f t="shared" si="8"/>
        <v>0</v>
      </c>
      <c r="AB40" s="50"/>
      <c r="AC40" s="11">
        <f t="shared" si="11"/>
        <v>0</v>
      </c>
      <c r="AD40" s="52" t="str">
        <f t="shared" si="9"/>
        <v xml:space="preserve"> </v>
      </c>
      <c r="AE40" s="52"/>
      <c r="AF40" s="236" t="str">
        <f t="shared" si="12"/>
        <v xml:space="preserve"> </v>
      </c>
      <c r="AG40" s="220">
        <f t="shared" si="18"/>
        <v>23.677083333333332</v>
      </c>
    </row>
    <row r="41" spans="1:33" ht="18.600000000000001" customHeight="1">
      <c r="A41" s="16" t="s">
        <v>21</v>
      </c>
      <c r="B41" s="13">
        <v>19</v>
      </c>
      <c r="C41" s="14">
        <f>+'Calendrier annuel PREVISION'!AL22</f>
        <v>0.35416666666666669</v>
      </c>
      <c r="D41" s="14">
        <f>+'Calendrier annuel PREVISION'!AM22</f>
        <v>0.52083333333333337</v>
      </c>
      <c r="E41" s="8">
        <f t="shared" si="0"/>
        <v>4</v>
      </c>
      <c r="F41" s="14">
        <f>+'Calendrier annuel PREVISION'!AN22</f>
        <v>0.54166666666666663</v>
      </c>
      <c r="G41" s="14">
        <f>+'Calendrier annuel PREVISION'!AO22</f>
        <v>0.67708333333333337</v>
      </c>
      <c r="H41" s="8">
        <f t="shared" si="1"/>
        <v>3.2500000000000018</v>
      </c>
      <c r="I41" s="8">
        <f t="shared" si="2"/>
        <v>7.2500000000000018</v>
      </c>
      <c r="J41" s="15"/>
      <c r="K41" s="2">
        <f t="shared" si="24"/>
        <v>0.35416666666666669</v>
      </c>
      <c r="L41" s="2">
        <f t="shared" si="24"/>
        <v>0.52083333333333337</v>
      </c>
      <c r="M41" s="8">
        <f t="shared" si="4"/>
        <v>4</v>
      </c>
      <c r="N41" s="2">
        <f t="shared" si="28"/>
        <v>0.54166666666666663</v>
      </c>
      <c r="O41" s="2">
        <f t="shared" si="28"/>
        <v>0.67708333333333337</v>
      </c>
      <c r="P41" s="8">
        <f t="shared" si="6"/>
        <v>3.2500000000000018</v>
      </c>
      <c r="Q41" s="3"/>
      <c r="R41" s="58"/>
      <c r="S41" s="226">
        <f t="shared" si="29"/>
        <v>7.2500000000000018</v>
      </c>
      <c r="T41" s="250" t="str">
        <f t="shared" si="10"/>
        <v xml:space="preserve"> </v>
      </c>
      <c r="U41" s="58"/>
      <c r="V41" s="58"/>
      <c r="W41" s="58"/>
      <c r="X41" s="58"/>
      <c r="Y41" s="58"/>
      <c r="Z41" s="9"/>
      <c r="AA41" s="10">
        <f t="shared" si="8"/>
        <v>0</v>
      </c>
      <c r="AB41" s="50"/>
      <c r="AC41" s="11">
        <f t="shared" si="11"/>
        <v>0</v>
      </c>
      <c r="AD41" s="52" t="str">
        <f t="shared" si="9"/>
        <v xml:space="preserve"> </v>
      </c>
      <c r="AE41" s="52"/>
      <c r="AF41" s="236" t="str">
        <f t="shared" si="12"/>
        <v xml:space="preserve"> </v>
      </c>
      <c r="AG41" s="220">
        <f t="shared" si="18"/>
        <v>23.697916666666668</v>
      </c>
    </row>
    <row r="42" spans="1:33" ht="18.600000000000001" customHeight="1">
      <c r="A42" s="16" t="s">
        <v>22</v>
      </c>
      <c r="B42" s="17">
        <v>20</v>
      </c>
      <c r="C42" s="14">
        <f>+'Calendrier annuel PREVISION'!AL23</f>
        <v>0.375</v>
      </c>
      <c r="D42" s="14">
        <f>+'Calendrier annuel PREVISION'!AM23</f>
        <v>0.52083333333333337</v>
      </c>
      <c r="E42" s="8">
        <f t="shared" si="0"/>
        <v>3.5000000000000009</v>
      </c>
      <c r="F42" s="14">
        <f>+'Calendrier annuel PREVISION'!AN23</f>
        <v>0.54166666666666663</v>
      </c>
      <c r="G42" s="14">
        <f>+'Calendrier annuel PREVISION'!AO23</f>
        <v>0.6875</v>
      </c>
      <c r="H42" s="8">
        <f t="shared" si="1"/>
        <v>3.5000000000000009</v>
      </c>
      <c r="I42" s="8">
        <f t="shared" si="2"/>
        <v>7.0000000000000018</v>
      </c>
      <c r="J42" s="15"/>
      <c r="K42" s="2">
        <f t="shared" si="24"/>
        <v>0.375</v>
      </c>
      <c r="L42" s="2">
        <f t="shared" si="24"/>
        <v>0.52083333333333337</v>
      </c>
      <c r="M42" s="8">
        <f t="shared" si="4"/>
        <v>3.5000000000000009</v>
      </c>
      <c r="N42" s="2">
        <f t="shared" si="28"/>
        <v>0.54166666666666663</v>
      </c>
      <c r="O42" s="2">
        <f t="shared" si="28"/>
        <v>0.6875</v>
      </c>
      <c r="P42" s="8">
        <f t="shared" si="6"/>
        <v>3.5000000000000009</v>
      </c>
      <c r="Q42" s="3"/>
      <c r="R42" s="58"/>
      <c r="S42" s="226">
        <f t="shared" si="29"/>
        <v>7.0000000000000018</v>
      </c>
      <c r="T42" s="250" t="str">
        <f t="shared" si="10"/>
        <v xml:space="preserve"> </v>
      </c>
      <c r="U42" s="58"/>
      <c r="V42" s="58"/>
      <c r="W42" s="58"/>
      <c r="X42" s="58"/>
      <c r="Y42" s="58"/>
      <c r="Z42" s="9"/>
      <c r="AA42" s="10">
        <f t="shared" si="8"/>
        <v>0</v>
      </c>
      <c r="AB42" s="50"/>
      <c r="AC42" s="11">
        <f t="shared" si="11"/>
        <v>0</v>
      </c>
      <c r="AD42" s="52" t="str">
        <f t="shared" si="9"/>
        <v xml:space="preserve"> </v>
      </c>
      <c r="AE42" s="52"/>
      <c r="AF42" s="236" t="str">
        <f t="shared" si="12"/>
        <v xml:space="preserve"> </v>
      </c>
      <c r="AG42" s="220">
        <f>IF(OR(O42=0,K43=0)," ",MOD(K43-O42,24))</f>
        <v>23.6875</v>
      </c>
    </row>
    <row r="43" spans="1:33" ht="18.600000000000001" customHeight="1">
      <c r="A43" s="16" t="s">
        <v>23</v>
      </c>
      <c r="B43" s="13">
        <v>21</v>
      </c>
      <c r="C43" s="14">
        <f>+'Calendrier annuel PREVISION'!AL24</f>
        <v>0.375</v>
      </c>
      <c r="D43" s="14">
        <f>+'Calendrier annuel PREVISION'!AM24</f>
        <v>0.52083333333333337</v>
      </c>
      <c r="E43" s="8">
        <f t="shared" si="0"/>
        <v>3.5000000000000009</v>
      </c>
      <c r="F43" s="14">
        <f>+'Calendrier annuel PREVISION'!AN24</f>
        <v>0.54166666666666663</v>
      </c>
      <c r="G43" s="14">
        <f>+'Calendrier annuel PREVISION'!AO24</f>
        <v>0.67708333333333337</v>
      </c>
      <c r="H43" s="8">
        <f t="shared" si="1"/>
        <v>3.2500000000000018</v>
      </c>
      <c r="I43" s="8">
        <f t="shared" si="2"/>
        <v>6.7500000000000027</v>
      </c>
      <c r="J43" s="15"/>
      <c r="K43" s="2">
        <f t="shared" si="24"/>
        <v>0.375</v>
      </c>
      <c r="L43" s="2">
        <f t="shared" si="24"/>
        <v>0.52083333333333337</v>
      </c>
      <c r="M43" s="8">
        <f t="shared" si="4"/>
        <v>3.5000000000000009</v>
      </c>
      <c r="N43" s="2">
        <f t="shared" si="28"/>
        <v>0.54166666666666663</v>
      </c>
      <c r="O43" s="2">
        <f t="shared" si="28"/>
        <v>0.67708333333333337</v>
      </c>
      <c r="P43" s="8">
        <f t="shared" si="6"/>
        <v>3.2500000000000018</v>
      </c>
      <c r="Q43" s="3"/>
      <c r="R43" s="58"/>
      <c r="S43" s="226">
        <f t="shared" si="29"/>
        <v>6.7500000000000027</v>
      </c>
      <c r="T43" s="250" t="str">
        <f t="shared" si="10"/>
        <v xml:space="preserve"> </v>
      </c>
      <c r="U43" s="58"/>
      <c r="V43" s="58"/>
      <c r="W43" s="58"/>
      <c r="X43" s="58"/>
      <c r="Y43" s="58"/>
      <c r="Z43" s="9"/>
      <c r="AA43" s="10">
        <f t="shared" si="8"/>
        <v>0</v>
      </c>
      <c r="AB43" s="50"/>
      <c r="AC43" s="11">
        <f>IF(AB43="",AA43,0)</f>
        <v>0</v>
      </c>
      <c r="AD43" s="52" t="str">
        <f t="shared" si="9"/>
        <v xml:space="preserve"> </v>
      </c>
      <c r="AE43" s="52"/>
      <c r="AF43" s="236" t="str">
        <f t="shared" si="12"/>
        <v xml:space="preserve"> </v>
      </c>
      <c r="AG43" s="220" t="str">
        <f t="shared" si="18"/>
        <v xml:space="preserve"> </v>
      </c>
    </row>
    <row r="44" spans="1:33" ht="18.600000000000001" customHeight="1">
      <c r="A44" s="47" t="s">
        <v>24</v>
      </c>
      <c r="B44" s="21">
        <v>22</v>
      </c>
      <c r="C44" s="14">
        <f>+'Calendrier annuel PREVISION'!AL25</f>
        <v>0</v>
      </c>
      <c r="D44" s="14">
        <f>+'Calendrier annuel PREVISION'!AM25</f>
        <v>0</v>
      </c>
      <c r="E44" s="8">
        <f t="shared" si="0"/>
        <v>0</v>
      </c>
      <c r="F44" s="14">
        <f>+'Calendrier annuel PREVISION'!AN25</f>
        <v>0</v>
      </c>
      <c r="G44" s="14">
        <f>+'Calendrier annuel PREVISION'!AO25</f>
        <v>0</v>
      </c>
      <c r="H44" s="8">
        <f t="shared" si="1"/>
        <v>0</v>
      </c>
      <c r="I44" s="8">
        <f t="shared" si="2"/>
        <v>0</v>
      </c>
      <c r="J44" s="15"/>
      <c r="K44" s="2">
        <f t="shared" si="24"/>
        <v>0</v>
      </c>
      <c r="L44" s="2">
        <f t="shared" si="24"/>
        <v>0</v>
      </c>
      <c r="M44" s="8">
        <f t="shared" si="4"/>
        <v>0</v>
      </c>
      <c r="N44" s="2">
        <f t="shared" si="28"/>
        <v>0</v>
      </c>
      <c r="O44" s="2">
        <f t="shared" si="28"/>
        <v>0</v>
      </c>
      <c r="P44" s="8">
        <f t="shared" si="6"/>
        <v>0</v>
      </c>
      <c r="Q44" s="3"/>
      <c r="R44" s="58"/>
      <c r="S44" s="226">
        <f t="shared" si="29"/>
        <v>0</v>
      </c>
      <c r="T44" s="250" t="str">
        <f t="shared" si="10"/>
        <v xml:space="preserve"> </v>
      </c>
      <c r="U44" s="58"/>
      <c r="V44" s="58"/>
      <c r="W44" s="58"/>
      <c r="X44" s="58"/>
      <c r="Y44" s="58"/>
      <c r="Z44" s="9"/>
      <c r="AA44" s="10">
        <f t="shared" si="8"/>
        <v>0</v>
      </c>
      <c r="AB44" s="50"/>
      <c r="AC44" s="11">
        <f t="shared" si="11"/>
        <v>0</v>
      </c>
      <c r="AD44" s="52" t="str">
        <f t="shared" si="9"/>
        <v xml:space="preserve"> </v>
      </c>
      <c r="AE44" s="52"/>
      <c r="AF44" s="236" t="str">
        <f t="shared" si="12"/>
        <v xml:space="preserve"> </v>
      </c>
      <c r="AG44" s="220" t="str">
        <f t="shared" si="18"/>
        <v xml:space="preserve"> </v>
      </c>
    </row>
    <row r="45" spans="1:33" ht="18.600000000000001" customHeight="1">
      <c r="A45" s="209" t="s">
        <v>18</v>
      </c>
      <c r="B45" s="46">
        <v>23</v>
      </c>
      <c r="C45" s="199">
        <f>+'Calendrier annuel PREVISION'!AL26</f>
        <v>0</v>
      </c>
      <c r="D45" s="199">
        <f>+'Calendrier annuel PREVISION'!AM26</f>
        <v>0</v>
      </c>
      <c r="E45" s="190">
        <f t="shared" si="0"/>
        <v>0</v>
      </c>
      <c r="F45" s="199">
        <f>+'Calendrier annuel PREVISION'!AN26</f>
        <v>0</v>
      </c>
      <c r="G45" s="199">
        <f>+'Calendrier annuel PREVISION'!AO26</f>
        <v>0</v>
      </c>
      <c r="H45" s="190">
        <f t="shared" si="1"/>
        <v>0</v>
      </c>
      <c r="I45" s="190">
        <f t="shared" si="2"/>
        <v>0</v>
      </c>
      <c r="J45" s="200"/>
      <c r="K45" s="189">
        <f t="shared" si="24"/>
        <v>0</v>
      </c>
      <c r="L45" s="189">
        <f t="shared" si="24"/>
        <v>0</v>
      </c>
      <c r="M45" s="190">
        <f t="shared" si="4"/>
        <v>0</v>
      </c>
      <c r="N45" s="189">
        <f t="shared" si="28"/>
        <v>0</v>
      </c>
      <c r="O45" s="189">
        <f t="shared" si="28"/>
        <v>0</v>
      </c>
      <c r="P45" s="190">
        <f t="shared" si="6"/>
        <v>0</v>
      </c>
      <c r="Q45" s="175"/>
      <c r="R45" s="176"/>
      <c r="S45" s="226">
        <f t="shared" si="29"/>
        <v>0</v>
      </c>
      <c r="T45" s="250" t="str">
        <f t="shared" si="10"/>
        <v xml:space="preserve"> </v>
      </c>
      <c r="U45" s="176"/>
      <c r="V45" s="176"/>
      <c r="W45" s="176"/>
      <c r="X45" s="176"/>
      <c r="Y45" s="176"/>
      <c r="Z45" s="9"/>
      <c r="AA45" s="179">
        <f t="shared" si="8"/>
        <v>0</v>
      </c>
      <c r="AB45" s="192"/>
      <c r="AC45" s="193">
        <f t="shared" si="11"/>
        <v>0</v>
      </c>
      <c r="AD45" s="53" t="str">
        <f t="shared" si="9"/>
        <v xml:space="preserve"> </v>
      </c>
      <c r="AE45" s="53"/>
      <c r="AF45" s="236" t="str">
        <f t="shared" si="12"/>
        <v xml:space="preserve"> </v>
      </c>
      <c r="AG45" s="220" t="str">
        <f>IF(OR(O45=0,K47=0)," ",MOD(K47-O45,24))</f>
        <v xml:space="preserve"> </v>
      </c>
    </row>
    <row r="46" spans="1:33" ht="18" customHeight="1">
      <c r="A46" s="525" t="s">
        <v>191</v>
      </c>
      <c r="B46" s="478"/>
      <c r="C46" s="238"/>
      <c r="D46" s="238"/>
      <c r="E46" s="239"/>
      <c r="F46" s="238"/>
      <c r="G46" s="238"/>
      <c r="H46" s="239"/>
      <c r="I46" s="239">
        <f>SUM(I39:I45)</f>
        <v>35.000000000000007</v>
      </c>
      <c r="J46" s="207"/>
      <c r="K46" s="240"/>
      <c r="L46" s="240"/>
      <c r="M46" s="239"/>
      <c r="N46" s="240"/>
      <c r="O46" s="240"/>
      <c r="P46" s="239"/>
      <c r="Q46" s="241"/>
      <c r="R46" s="239">
        <f t="shared" ref="R46:Y46" si="30">SUM(R39:R45)</f>
        <v>0</v>
      </c>
      <c r="S46" s="271">
        <f t="shared" si="30"/>
        <v>35.000000000000007</v>
      </c>
      <c r="T46" s="276">
        <f>SUM(T39:T45)</f>
        <v>0</v>
      </c>
      <c r="U46" s="239">
        <f t="shared" si="30"/>
        <v>0</v>
      </c>
      <c r="V46" s="239">
        <f t="shared" si="30"/>
        <v>0</v>
      </c>
      <c r="W46" s="239">
        <f t="shared" si="30"/>
        <v>0</v>
      </c>
      <c r="X46" s="239">
        <f t="shared" si="30"/>
        <v>0</v>
      </c>
      <c r="Y46" s="239">
        <f t="shared" si="30"/>
        <v>0</v>
      </c>
      <c r="Z46" s="9"/>
      <c r="AA46" s="243">
        <f t="shared" ref="AA46" si="31">S46-I46</f>
        <v>0</v>
      </c>
      <c r="AB46" s="244"/>
      <c r="AC46" s="245">
        <f t="shared" ref="AC46" si="32">IF(AB46="",AA46,0)</f>
        <v>0</v>
      </c>
      <c r="AD46" s="246" t="str">
        <f t="shared" ref="AD46" si="33">IF(AB46="Férié",S46," ")</f>
        <v xml:space="preserve"> </v>
      </c>
      <c r="AE46" s="246"/>
      <c r="AF46" s="247"/>
      <c r="AG46" s="247"/>
    </row>
    <row r="47" spans="1:33" ht="18.600000000000001" customHeight="1">
      <c r="A47" s="16" t="s">
        <v>19</v>
      </c>
      <c r="B47" s="43">
        <v>24</v>
      </c>
      <c r="C47" s="206">
        <f>+'Calendrier annuel PREVISION'!AL27</f>
        <v>0.375</v>
      </c>
      <c r="D47" s="206">
        <f>+'Calendrier annuel PREVISION'!AM27</f>
        <v>0.52083333333333337</v>
      </c>
      <c r="E47" s="178">
        <f t="shared" si="0"/>
        <v>3.5000000000000009</v>
      </c>
      <c r="F47" s="206">
        <f>+'Calendrier annuel PREVISION'!AN27</f>
        <v>0.54166666666666663</v>
      </c>
      <c r="G47" s="206">
        <f>+'Calendrier annuel PREVISION'!AO27</f>
        <v>0.69791666666666663</v>
      </c>
      <c r="H47" s="178">
        <f t="shared" si="1"/>
        <v>3.75</v>
      </c>
      <c r="I47" s="178">
        <f t="shared" si="2"/>
        <v>7.2500000000000009</v>
      </c>
      <c r="J47" s="207"/>
      <c r="K47" s="228">
        <f t="shared" ref="K47" si="34">C47</f>
        <v>0.375</v>
      </c>
      <c r="L47" s="228">
        <f t="shared" ref="L47" si="35">D47</f>
        <v>0.52083333333333337</v>
      </c>
      <c r="M47" s="226">
        <f t="shared" si="4"/>
        <v>3.5000000000000009</v>
      </c>
      <c r="N47" s="228">
        <f t="shared" ref="N47" si="36">F47</f>
        <v>0.54166666666666663</v>
      </c>
      <c r="O47" s="228">
        <f t="shared" ref="O47" si="37">G47</f>
        <v>0.69791666666666663</v>
      </c>
      <c r="P47" s="287">
        <f>(O47-N47)*24</f>
        <v>3.75</v>
      </c>
      <c r="Q47" s="177"/>
      <c r="R47" s="178"/>
      <c r="S47" s="226">
        <f t="shared" ref="S47:S53" si="38">M47+P47</f>
        <v>7.2500000000000009</v>
      </c>
      <c r="T47" s="178"/>
      <c r="U47" s="178"/>
      <c r="V47" s="178"/>
      <c r="W47" s="178"/>
      <c r="X47" s="178"/>
      <c r="Y47" s="178"/>
      <c r="Z47" s="9"/>
      <c r="AA47" s="10">
        <f t="shared" si="8"/>
        <v>0</v>
      </c>
      <c r="AB47" s="50"/>
      <c r="AC47" s="11">
        <f t="shared" si="11"/>
        <v>0</v>
      </c>
      <c r="AD47" s="52" t="str">
        <f t="shared" si="9"/>
        <v xml:space="preserve"> </v>
      </c>
      <c r="AE47" s="52"/>
      <c r="AF47" s="236"/>
      <c r="AG47" s="220">
        <f>IF(OR(O47=0,K48=0)," ",MOD(K48-O47,24))</f>
        <v>23.677083333333332</v>
      </c>
    </row>
    <row r="48" spans="1:33" ht="18.600000000000001" customHeight="1">
      <c r="A48" s="16" t="s">
        <v>20</v>
      </c>
      <c r="B48" s="43">
        <v>25</v>
      </c>
      <c r="C48" s="206">
        <f>+'Calendrier annuel PREVISION'!AL28</f>
        <v>0.375</v>
      </c>
      <c r="D48" s="206">
        <f>+'Calendrier annuel PREVISION'!AM28</f>
        <v>0.52083333333333337</v>
      </c>
      <c r="E48" s="178">
        <f t="shared" si="0"/>
        <v>3.5000000000000009</v>
      </c>
      <c r="F48" s="206">
        <f>+'Calendrier annuel PREVISION'!AN28</f>
        <v>0.54166666666666663</v>
      </c>
      <c r="G48" s="206">
        <f>+'Calendrier annuel PREVISION'!AO28</f>
        <v>0.67708333333333337</v>
      </c>
      <c r="H48" s="178">
        <f t="shared" si="1"/>
        <v>3.2500000000000018</v>
      </c>
      <c r="I48" s="178">
        <f t="shared" si="2"/>
        <v>6.7500000000000027</v>
      </c>
      <c r="J48" s="207"/>
      <c r="K48" s="228">
        <f t="shared" si="24"/>
        <v>0.375</v>
      </c>
      <c r="L48" s="228">
        <f t="shared" si="24"/>
        <v>0.52083333333333337</v>
      </c>
      <c r="M48" s="226">
        <f t="shared" si="4"/>
        <v>3.5000000000000009</v>
      </c>
      <c r="N48" s="228">
        <f t="shared" ref="N48:O53" si="39">F48</f>
        <v>0.54166666666666663</v>
      </c>
      <c r="O48" s="228">
        <f t="shared" si="39"/>
        <v>0.67708333333333337</v>
      </c>
      <c r="P48" s="226">
        <f t="shared" si="6"/>
        <v>3.2500000000000018</v>
      </c>
      <c r="Q48" s="229"/>
      <c r="R48" s="230"/>
      <c r="S48" s="226">
        <f t="shared" si="38"/>
        <v>6.7500000000000027</v>
      </c>
      <c r="T48" s="250" t="str">
        <f t="shared" si="10"/>
        <v xml:space="preserve"> </v>
      </c>
      <c r="U48" s="230"/>
      <c r="V48" s="230"/>
      <c r="W48" s="230"/>
      <c r="X48" s="230"/>
      <c r="Y48" s="230"/>
      <c r="Z48" s="9"/>
      <c r="AA48" s="232">
        <f t="shared" si="8"/>
        <v>0</v>
      </c>
      <c r="AB48" s="233"/>
      <c r="AC48" s="234">
        <f t="shared" si="11"/>
        <v>0</v>
      </c>
      <c r="AD48" s="235" t="str">
        <f t="shared" si="9"/>
        <v xml:space="preserve"> </v>
      </c>
      <c r="AE48" s="235"/>
      <c r="AF48" s="236" t="str">
        <f t="shared" si="12"/>
        <v xml:space="preserve"> </v>
      </c>
      <c r="AG48" s="220">
        <f t="shared" si="18"/>
        <v>23.677083333333332</v>
      </c>
    </row>
    <row r="49" spans="1:33" ht="18.600000000000001" customHeight="1">
      <c r="A49" s="16" t="s">
        <v>21</v>
      </c>
      <c r="B49" s="43">
        <v>26</v>
      </c>
      <c r="C49" s="206">
        <f>+'Calendrier annuel PREVISION'!AL29</f>
        <v>0.35416666666666669</v>
      </c>
      <c r="D49" s="206">
        <f>+'Calendrier annuel PREVISION'!AM29</f>
        <v>0.52083333333333337</v>
      </c>
      <c r="E49" s="178">
        <f t="shared" si="0"/>
        <v>4</v>
      </c>
      <c r="F49" s="206">
        <f>+'Calendrier annuel PREVISION'!AN29</f>
        <v>0.54166666666666663</v>
      </c>
      <c r="G49" s="206">
        <f>+'Calendrier annuel PREVISION'!AO29</f>
        <v>0.67708333333333337</v>
      </c>
      <c r="H49" s="178">
        <f t="shared" si="1"/>
        <v>3.2500000000000018</v>
      </c>
      <c r="I49" s="178">
        <f t="shared" si="2"/>
        <v>7.2500000000000018</v>
      </c>
      <c r="J49" s="207"/>
      <c r="K49" s="2">
        <f t="shared" si="24"/>
        <v>0.35416666666666669</v>
      </c>
      <c r="L49" s="2">
        <f t="shared" si="24"/>
        <v>0.52083333333333337</v>
      </c>
      <c r="M49" s="8">
        <f t="shared" si="4"/>
        <v>4</v>
      </c>
      <c r="N49" s="2">
        <f t="shared" si="39"/>
        <v>0.54166666666666663</v>
      </c>
      <c r="O49" s="2">
        <f t="shared" si="39"/>
        <v>0.67708333333333337</v>
      </c>
      <c r="P49" s="8">
        <f t="shared" si="6"/>
        <v>3.2500000000000018</v>
      </c>
      <c r="Q49" s="3"/>
      <c r="R49" s="58"/>
      <c r="S49" s="8">
        <f t="shared" si="38"/>
        <v>7.2500000000000018</v>
      </c>
      <c r="T49" s="250" t="str">
        <f t="shared" si="10"/>
        <v xml:space="preserve"> </v>
      </c>
      <c r="U49" s="58"/>
      <c r="V49" s="58"/>
      <c r="W49" s="58"/>
      <c r="X49" s="58"/>
      <c r="Y49" s="58"/>
      <c r="Z49" s="9"/>
      <c r="AA49" s="10">
        <f t="shared" si="8"/>
        <v>0</v>
      </c>
      <c r="AB49" s="50"/>
      <c r="AC49" s="11">
        <f t="shared" si="11"/>
        <v>0</v>
      </c>
      <c r="AD49" s="52" t="str">
        <f t="shared" si="9"/>
        <v xml:space="preserve"> </v>
      </c>
      <c r="AE49" s="52"/>
      <c r="AF49" s="236" t="str">
        <f t="shared" si="12"/>
        <v xml:space="preserve"> </v>
      </c>
      <c r="AG49" s="220">
        <f t="shared" si="18"/>
        <v>23.697916666666668</v>
      </c>
    </row>
    <row r="50" spans="1:33" ht="18.600000000000001" customHeight="1">
      <c r="A50" s="16" t="s">
        <v>22</v>
      </c>
      <c r="B50" s="43">
        <v>27</v>
      </c>
      <c r="C50" s="206">
        <f>+'Calendrier annuel PREVISION'!AL30</f>
        <v>0.375</v>
      </c>
      <c r="D50" s="206">
        <f>+'Calendrier annuel PREVISION'!AM30</f>
        <v>0.52083333333333337</v>
      </c>
      <c r="E50" s="178">
        <f t="shared" si="0"/>
        <v>3.5000000000000009</v>
      </c>
      <c r="F50" s="206">
        <f>+'Calendrier annuel PREVISION'!AN30</f>
        <v>0.54166666666666663</v>
      </c>
      <c r="G50" s="206">
        <f>+'Calendrier annuel PREVISION'!AO30</f>
        <v>0.6875</v>
      </c>
      <c r="H50" s="178">
        <f t="shared" si="1"/>
        <v>3.5000000000000009</v>
      </c>
      <c r="I50" s="178">
        <f t="shared" si="2"/>
        <v>7.0000000000000018</v>
      </c>
      <c r="J50" s="207"/>
      <c r="K50" s="2">
        <f t="shared" si="24"/>
        <v>0.375</v>
      </c>
      <c r="L50" s="2">
        <f t="shared" si="24"/>
        <v>0.52083333333333337</v>
      </c>
      <c r="M50" s="8">
        <f t="shared" si="4"/>
        <v>3.5000000000000009</v>
      </c>
      <c r="N50" s="2">
        <f t="shared" si="39"/>
        <v>0.54166666666666663</v>
      </c>
      <c r="O50" s="2">
        <f t="shared" si="39"/>
        <v>0.6875</v>
      </c>
      <c r="P50" s="8">
        <f t="shared" si="6"/>
        <v>3.5000000000000009</v>
      </c>
      <c r="Q50" s="3"/>
      <c r="R50" s="58"/>
      <c r="S50" s="8">
        <f t="shared" si="38"/>
        <v>7.0000000000000018</v>
      </c>
      <c r="T50" s="250" t="str">
        <f t="shared" si="10"/>
        <v xml:space="preserve"> </v>
      </c>
      <c r="U50" s="58"/>
      <c r="V50" s="58"/>
      <c r="W50" s="58"/>
      <c r="X50" s="58"/>
      <c r="Y50" s="58"/>
      <c r="Z50" s="9"/>
      <c r="AA50" s="10">
        <f t="shared" si="8"/>
        <v>0</v>
      </c>
      <c r="AB50" s="50"/>
      <c r="AC50" s="11">
        <f t="shared" si="11"/>
        <v>0</v>
      </c>
      <c r="AD50" s="52" t="str">
        <f t="shared" si="9"/>
        <v xml:space="preserve"> </v>
      </c>
      <c r="AE50" s="52"/>
      <c r="AF50" s="236" t="str">
        <f t="shared" si="12"/>
        <v xml:space="preserve"> </v>
      </c>
      <c r="AG50" s="220">
        <f t="shared" si="18"/>
        <v>23.6875</v>
      </c>
    </row>
    <row r="51" spans="1:33" ht="18.600000000000001" customHeight="1">
      <c r="A51" s="16" t="s">
        <v>23</v>
      </c>
      <c r="B51" s="43">
        <v>28</v>
      </c>
      <c r="C51" s="206">
        <f>+'Calendrier annuel PREVISION'!AL31</f>
        <v>0.375</v>
      </c>
      <c r="D51" s="206">
        <f>+'Calendrier annuel PREVISION'!AM31</f>
        <v>0.52083333333333337</v>
      </c>
      <c r="E51" s="178">
        <f t="shared" si="0"/>
        <v>3.5000000000000009</v>
      </c>
      <c r="F51" s="206">
        <f>+'Calendrier annuel PREVISION'!AN31</f>
        <v>0.54166666666666663</v>
      </c>
      <c r="G51" s="206">
        <f>+'Calendrier annuel PREVISION'!AO31</f>
        <v>0.67708333333333337</v>
      </c>
      <c r="H51" s="178">
        <f t="shared" si="1"/>
        <v>3.2500000000000018</v>
      </c>
      <c r="I51" s="178">
        <f t="shared" si="2"/>
        <v>6.7500000000000027</v>
      </c>
      <c r="J51" s="207"/>
      <c r="K51" s="2">
        <f t="shared" si="24"/>
        <v>0.375</v>
      </c>
      <c r="L51" s="2">
        <f t="shared" si="24"/>
        <v>0.52083333333333337</v>
      </c>
      <c r="M51" s="8">
        <f t="shared" si="4"/>
        <v>3.5000000000000009</v>
      </c>
      <c r="N51" s="2">
        <f t="shared" si="39"/>
        <v>0.54166666666666663</v>
      </c>
      <c r="O51" s="2">
        <f t="shared" si="39"/>
        <v>0.67708333333333337</v>
      </c>
      <c r="P51" s="8">
        <f t="shared" si="6"/>
        <v>3.2500000000000018</v>
      </c>
      <c r="Q51" s="3"/>
      <c r="R51" s="58"/>
      <c r="S51" s="8">
        <f t="shared" si="38"/>
        <v>6.7500000000000027</v>
      </c>
      <c r="T51" s="250" t="str">
        <f t="shared" si="10"/>
        <v xml:space="preserve"> </v>
      </c>
      <c r="U51" s="58"/>
      <c r="V51" s="58"/>
      <c r="W51" s="58"/>
      <c r="X51" s="58"/>
      <c r="Y51" s="58"/>
      <c r="Z51" s="9"/>
      <c r="AA51" s="10">
        <f t="shared" si="8"/>
        <v>0</v>
      </c>
      <c r="AB51" s="50"/>
      <c r="AC51" s="11">
        <f t="shared" si="11"/>
        <v>0</v>
      </c>
      <c r="AD51" s="52" t="str">
        <f t="shared" si="9"/>
        <v xml:space="preserve"> </v>
      </c>
      <c r="AE51" s="52"/>
      <c r="AF51" s="236" t="str">
        <f t="shared" si="12"/>
        <v xml:space="preserve"> </v>
      </c>
      <c r="AG51" s="220" t="str">
        <f t="shared" si="18"/>
        <v xml:space="preserve"> </v>
      </c>
    </row>
    <row r="52" spans="1:33" ht="18.600000000000001" customHeight="1">
      <c r="A52" s="47" t="s">
        <v>24</v>
      </c>
      <c r="B52" s="44">
        <v>29</v>
      </c>
      <c r="C52" s="206">
        <f>+'Calendrier annuel PREVISION'!AL32</f>
        <v>0</v>
      </c>
      <c r="D52" s="206">
        <f>+'Calendrier annuel PREVISION'!AM32</f>
        <v>0</v>
      </c>
      <c r="E52" s="178">
        <f t="shared" si="0"/>
        <v>0</v>
      </c>
      <c r="F52" s="206">
        <f>+'Calendrier annuel PREVISION'!AN32</f>
        <v>0</v>
      </c>
      <c r="G52" s="206">
        <f>+'Calendrier annuel PREVISION'!AO32</f>
        <v>0</v>
      </c>
      <c r="H52" s="178">
        <f t="shared" si="1"/>
        <v>0</v>
      </c>
      <c r="I52" s="178">
        <f t="shared" si="2"/>
        <v>0</v>
      </c>
      <c r="J52" s="207"/>
      <c r="K52" s="2">
        <f t="shared" si="24"/>
        <v>0</v>
      </c>
      <c r="L52" s="2">
        <f t="shared" si="24"/>
        <v>0</v>
      </c>
      <c r="M52" s="8">
        <f t="shared" si="4"/>
        <v>0</v>
      </c>
      <c r="N52" s="2">
        <f t="shared" si="39"/>
        <v>0</v>
      </c>
      <c r="O52" s="2">
        <f t="shared" si="39"/>
        <v>0</v>
      </c>
      <c r="P52" s="8">
        <f t="shared" si="6"/>
        <v>0</v>
      </c>
      <c r="Q52" s="3"/>
      <c r="R52" s="58"/>
      <c r="S52" s="8">
        <f t="shared" si="38"/>
        <v>0</v>
      </c>
      <c r="T52" s="250" t="str">
        <f t="shared" si="10"/>
        <v xml:space="preserve"> </v>
      </c>
      <c r="U52" s="58"/>
      <c r="V52" s="58"/>
      <c r="W52" s="58"/>
      <c r="X52" s="58"/>
      <c r="Y52" s="58"/>
      <c r="Z52" s="9"/>
      <c r="AA52" s="10">
        <f t="shared" si="8"/>
        <v>0</v>
      </c>
      <c r="AB52" s="50"/>
      <c r="AC52" s="11">
        <f t="shared" si="11"/>
        <v>0</v>
      </c>
      <c r="AD52" s="52" t="str">
        <f t="shared" si="9"/>
        <v xml:space="preserve"> </v>
      </c>
      <c r="AE52" s="52"/>
      <c r="AF52" s="236" t="str">
        <f t="shared" si="12"/>
        <v xml:space="preserve"> </v>
      </c>
      <c r="AG52" s="220" t="str">
        <f t="shared" si="18"/>
        <v xml:space="preserve"> </v>
      </c>
    </row>
    <row r="53" spans="1:33" ht="18.600000000000001" customHeight="1">
      <c r="A53" s="47" t="s">
        <v>18</v>
      </c>
      <c r="B53" s="44">
        <v>30</v>
      </c>
      <c r="C53" s="206">
        <f>+'Calendrier annuel PREVISION'!AL33</f>
        <v>0</v>
      </c>
      <c r="D53" s="206">
        <f>+'Calendrier annuel PREVISION'!AM33</f>
        <v>0</v>
      </c>
      <c r="E53" s="178">
        <f t="shared" si="0"/>
        <v>0</v>
      </c>
      <c r="F53" s="206">
        <f>+'Calendrier annuel PREVISION'!AN33</f>
        <v>0</v>
      </c>
      <c r="G53" s="206">
        <f>+'Calendrier annuel PREVISION'!AO33</f>
        <v>0</v>
      </c>
      <c r="H53" s="178">
        <f t="shared" si="1"/>
        <v>0</v>
      </c>
      <c r="I53" s="178">
        <f t="shared" si="2"/>
        <v>0</v>
      </c>
      <c r="J53" s="207"/>
      <c r="K53" s="2">
        <f t="shared" si="24"/>
        <v>0</v>
      </c>
      <c r="L53" s="2">
        <f t="shared" si="24"/>
        <v>0</v>
      </c>
      <c r="M53" s="8">
        <f t="shared" si="4"/>
        <v>0</v>
      </c>
      <c r="N53" s="2">
        <f t="shared" si="39"/>
        <v>0</v>
      </c>
      <c r="O53" s="2">
        <f t="shared" si="39"/>
        <v>0</v>
      </c>
      <c r="P53" s="8">
        <f t="shared" si="6"/>
        <v>0</v>
      </c>
      <c r="Q53" s="3"/>
      <c r="R53" s="58"/>
      <c r="S53" s="8">
        <f t="shared" si="38"/>
        <v>0</v>
      </c>
      <c r="T53" s="250" t="str">
        <f t="shared" si="10"/>
        <v xml:space="preserve"> </v>
      </c>
      <c r="U53" s="58"/>
      <c r="V53" s="58"/>
      <c r="W53" s="58"/>
      <c r="X53" s="58"/>
      <c r="Y53" s="58"/>
      <c r="Z53" s="9"/>
      <c r="AA53" s="10">
        <f t="shared" si="8"/>
        <v>0</v>
      </c>
      <c r="AB53" s="50"/>
      <c r="AC53" s="11">
        <f t="shared" si="11"/>
        <v>0</v>
      </c>
      <c r="AD53" s="52" t="str">
        <f t="shared" si="9"/>
        <v xml:space="preserve"> </v>
      </c>
      <c r="AE53" s="52"/>
      <c r="AF53" s="236" t="str">
        <f t="shared" si="12"/>
        <v xml:space="preserve"> </v>
      </c>
      <c r="AG53" s="220" t="str">
        <f>IF(OR(O53=0,'JUILL 24'!K20=0)," ",MOD('JUILL 24'!K20-O53,24))</f>
        <v xml:space="preserve"> </v>
      </c>
    </row>
    <row r="54" spans="1:33" ht="18" customHeight="1">
      <c r="A54" s="525" t="s">
        <v>191</v>
      </c>
      <c r="B54" s="478"/>
      <c r="C54" s="238"/>
      <c r="D54" s="238"/>
      <c r="E54" s="239"/>
      <c r="F54" s="238"/>
      <c r="G54" s="238"/>
      <c r="H54" s="239"/>
      <c r="I54" s="239">
        <f>SUM(I47:I53)</f>
        <v>35.000000000000007</v>
      </c>
      <c r="J54" s="207"/>
      <c r="K54" s="240"/>
      <c r="L54" s="240"/>
      <c r="M54" s="239"/>
      <c r="N54" s="240"/>
      <c r="O54" s="240"/>
      <c r="P54" s="239"/>
      <c r="Q54" s="241"/>
      <c r="R54" s="239">
        <f t="shared" ref="R54:Y54" si="40">SUM(R47:R53)</f>
        <v>0</v>
      </c>
      <c r="S54" s="239">
        <f t="shared" si="40"/>
        <v>35.000000000000007</v>
      </c>
      <c r="T54" s="239">
        <f>SUM(T47:T53)</f>
        <v>0</v>
      </c>
      <c r="U54" s="239">
        <f t="shared" si="40"/>
        <v>0</v>
      </c>
      <c r="V54" s="239">
        <f t="shared" si="40"/>
        <v>0</v>
      </c>
      <c r="W54" s="239">
        <f t="shared" si="40"/>
        <v>0</v>
      </c>
      <c r="X54" s="239">
        <f t="shared" si="40"/>
        <v>0</v>
      </c>
      <c r="Y54" s="239">
        <f t="shared" si="40"/>
        <v>0</v>
      </c>
      <c r="Z54" s="9"/>
      <c r="AA54" s="243">
        <f t="shared" si="8"/>
        <v>0</v>
      </c>
      <c r="AB54" s="244"/>
      <c r="AC54" s="245">
        <f t="shared" si="11"/>
        <v>0</v>
      </c>
      <c r="AD54" s="246" t="str">
        <f t="shared" si="9"/>
        <v xml:space="preserve"> </v>
      </c>
      <c r="AE54" s="246"/>
      <c r="AF54" s="247"/>
      <c r="AG54" s="248"/>
    </row>
    <row r="55" spans="1:33" ht="18.600000000000001" customHeight="1">
      <c r="A55" s="39"/>
      <c r="B55" s="40"/>
      <c r="C55" s="41"/>
      <c r="D55" s="41"/>
      <c r="E55" s="42"/>
      <c r="F55" s="41"/>
      <c r="G55" s="41"/>
      <c r="H55" s="42"/>
      <c r="I55" s="42"/>
      <c r="J55" s="42"/>
      <c r="AF55" s="255"/>
    </row>
    <row r="56" spans="1:33">
      <c r="G56" s="42" t="s">
        <v>162</v>
      </c>
      <c r="H56" s="42"/>
      <c r="I56" s="251">
        <f>SUM(I20:I21)+SUM(I23:I29)+SUM(I31:I37)+SUM(I39:I45)+SUM(I47:I53)</f>
        <v>140.00000000000003</v>
      </c>
      <c r="P56" s="42" t="s">
        <v>163</v>
      </c>
      <c r="R56" s="42"/>
      <c r="S56" s="251">
        <f>SUM(S20:S21)+SUM(S23:S29)+SUM(S31:S37)+SUM(S39:S45)+SUM(S47:S53)</f>
        <v>140.00000000000003</v>
      </c>
      <c r="T56" s="251">
        <f t="shared" ref="T56:Y56" si="41">SUM(T20:T21)+SUM(T23:T29)+SUM(T31:T37)+SUM(T39:T45)+SUM(T47:T53)</f>
        <v>0</v>
      </c>
      <c r="U56" s="251">
        <f t="shared" si="41"/>
        <v>0</v>
      </c>
      <c r="V56" s="251">
        <f t="shared" si="41"/>
        <v>0</v>
      </c>
      <c r="W56" s="251">
        <f t="shared" si="41"/>
        <v>0</v>
      </c>
      <c r="X56" s="251">
        <f t="shared" si="41"/>
        <v>0</v>
      </c>
      <c r="Y56" s="251">
        <f t="shared" si="41"/>
        <v>0</v>
      </c>
      <c r="Z56" s="42"/>
      <c r="AA56" s="491" t="s">
        <v>33</v>
      </c>
      <c r="AB56" s="492"/>
      <c r="AC56" s="259">
        <f>SUM(AC20:AC21)+SUM(AC23:AC29)+SUM(AC31:AC37)+SUM(AC39:AC45)+SUM(AC47:AC53)</f>
        <v>0</v>
      </c>
      <c r="AD56" s="51">
        <f>SUM(AD20:AD21)+SUM(AD23:AD29)+SUM(AD31:AD37)+SUM(AD39:AD45)+SUM(AD47:AD53)</f>
        <v>0</v>
      </c>
      <c r="AE56" s="51">
        <f t="shared" ref="AE56:AF56" si="42">SUM(AE20:AE21)+SUM(AE23:AE29)+SUM(AE31:AE37)+SUM(AE39:AE45)+SUM(AE47:AE53)</f>
        <v>0</v>
      </c>
      <c r="AF56" s="51">
        <f t="shared" si="42"/>
        <v>0</v>
      </c>
    </row>
    <row r="59" spans="1:33">
      <c r="P59" s="480"/>
      <c r="Q59" s="480"/>
      <c r="R59" s="5"/>
      <c r="S59" s="42"/>
      <c r="T59" s="5"/>
      <c r="U59" s="5"/>
      <c r="V59" s="5"/>
      <c r="W59" s="5"/>
      <c r="X59" s="5"/>
      <c r="Y59" s="5"/>
      <c r="Z59" s="6"/>
      <c r="AA59" s="6"/>
      <c r="AB59" s="6"/>
    </row>
  </sheetData>
  <protectedRanges>
    <protectedRange sqref="Q20:Q21 K20:L21 N20:O21 Q23:Q29 Q31:Q37 K31:L37 N31:O37 Q39:Q45 K39:L45 N39:O45 Q47:Q53 K23:L29 N23:O29 K47:L53 N47:O53" name="horaires_1"/>
    <protectedRange sqref="Q22 K22:L22 N22:O22 Q30 K30:L30 N30:O30 Q38 K38:L38 N38:O38 Q46 K46:L46 N46:O46 Q54 K54:L54 N54:O54" name="horaires_1_1"/>
  </protectedRanges>
  <mergeCells count="33">
    <mergeCell ref="AA56:AB56"/>
    <mergeCell ref="P59:Q59"/>
    <mergeCell ref="A22:B22"/>
    <mergeCell ref="A30:B30"/>
    <mergeCell ref="A38:B38"/>
    <mergeCell ref="A46:B46"/>
    <mergeCell ref="A54:B54"/>
    <mergeCell ref="AD15:AG15"/>
    <mergeCell ref="AD16:AG16"/>
    <mergeCell ref="AD18:AD19"/>
    <mergeCell ref="AE18:AE19"/>
    <mergeCell ref="AF18:AF19"/>
    <mergeCell ref="AG18:AG19"/>
    <mergeCell ref="AB18:AB19"/>
    <mergeCell ref="AC18:AC19"/>
    <mergeCell ref="H4:I5"/>
    <mergeCell ref="G7:H7"/>
    <mergeCell ref="G9:H9"/>
    <mergeCell ref="G10:H10"/>
    <mergeCell ref="G8:H8"/>
    <mergeCell ref="C18:I18"/>
    <mergeCell ref="K18:Y18"/>
    <mergeCell ref="AA18:AA19"/>
    <mergeCell ref="N14:O16"/>
    <mergeCell ref="P14:S16"/>
    <mergeCell ref="N9:S10"/>
    <mergeCell ref="N11:O13"/>
    <mergeCell ref="P11:S13"/>
    <mergeCell ref="N1:S2"/>
    <mergeCell ref="N3:O5"/>
    <mergeCell ref="P3:S5"/>
    <mergeCell ref="N6:O8"/>
    <mergeCell ref="P6:S8"/>
  </mergeCells>
  <phoneticPr fontId="19" type="noConversion"/>
  <conditionalFormatting sqref="K20:P54">
    <cfRule type="cellIs" dxfId="20" priority="2" operator="notEqual">
      <formula>C20</formula>
    </cfRule>
  </conditionalFormatting>
  <conditionalFormatting sqref="R22:Y22">
    <cfRule type="cellIs" dxfId="19" priority="9" operator="notEqual">
      <formula>H22</formula>
    </cfRule>
  </conditionalFormatting>
  <conditionalFormatting sqref="R30:Y30">
    <cfRule type="cellIs" dxfId="18" priority="7" operator="notEqual">
      <formula>H30</formula>
    </cfRule>
  </conditionalFormatting>
  <conditionalFormatting sqref="R38:Y38">
    <cfRule type="cellIs" dxfId="17" priority="5" operator="notEqual">
      <formula>H38</formula>
    </cfRule>
  </conditionalFormatting>
  <conditionalFormatting sqref="S20:S21 S23:S29 R28 T28:Y28 S31:S37 R37 T37:Y37 S39:S53 R47">
    <cfRule type="cellIs" dxfId="16" priority="11" operator="notEqual">
      <formula>H20</formula>
    </cfRule>
  </conditionalFormatting>
  <conditionalFormatting sqref="S54:Y54">
    <cfRule type="cellIs" dxfId="15" priority="1" operator="notEqual">
      <formula>I54</formula>
    </cfRule>
  </conditionalFormatting>
  <conditionalFormatting sqref="T46:Y47">
    <cfRule type="cellIs" dxfId="14" priority="3" operator="notEqual">
      <formula>J46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83F9093E-1699-492B-B876-9144166B3CDE}">
          <x14:formula1>
            <xm:f>'Ne pas toucher'!$B$4:$B$13</xm:f>
          </x14:formula1>
          <xm:sqref>AB20:AB54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AG59"/>
  <sheetViews>
    <sheetView topLeftCell="G19" zoomScale="70" zoomScaleNormal="70" workbookViewId="0">
      <selection activeCell="N1" sqref="N1:S16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181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45474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02">
        <f>+'JUIN 24'!I7+'JUILL 24'!AC56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S56</f>
        <v>161.25000000000003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6">
        <f ca="1">+'JUIN 24'!I10-'JUILL 24'!I9</f>
        <v>420.26917808219173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69" customHeight="1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2" t="s">
        <v>19</v>
      </c>
      <c r="B20" s="17">
        <v>1</v>
      </c>
      <c r="C20" s="14">
        <f>+'Calendrier annuel PREVISION'!C38</f>
        <v>0.375</v>
      </c>
      <c r="D20" s="14">
        <f>+'Calendrier annuel PREVISION'!D38</f>
        <v>0.52083333333333337</v>
      </c>
      <c r="E20" s="8">
        <f t="shared" ref="E20:E54" si="0">(D20-C20)*24</f>
        <v>3.5000000000000009</v>
      </c>
      <c r="F20" s="14">
        <f>+'Calendrier annuel PREVISION'!E38</f>
        <v>0.54166666666666663</v>
      </c>
      <c r="G20" s="14">
        <f>+'Calendrier annuel PREVISION'!F38</f>
        <v>0.69791666666666663</v>
      </c>
      <c r="H20" s="8">
        <f>(G20-F20)*24</f>
        <v>3.75</v>
      </c>
      <c r="I20" s="8">
        <f t="shared" ref="I20:I54" si="1">E20+H20</f>
        <v>7.2500000000000009</v>
      </c>
      <c r="J20" s="15"/>
      <c r="K20" s="2">
        <f t="shared" ref="K20:L26" si="2">C20</f>
        <v>0.375</v>
      </c>
      <c r="L20" s="2">
        <f t="shared" si="2"/>
        <v>0.52083333333333337</v>
      </c>
      <c r="M20" s="8">
        <f t="shared" ref="M20:M54" si="3">(L20-K20)*24</f>
        <v>3.5000000000000009</v>
      </c>
      <c r="N20" s="2">
        <f t="shared" ref="N20:O26" si="4">F20</f>
        <v>0.54166666666666663</v>
      </c>
      <c r="O20" s="2">
        <f t="shared" si="4"/>
        <v>0.69791666666666663</v>
      </c>
      <c r="P20" s="8">
        <f t="shared" ref="P20:P54" si="5">(O20-N20)*24</f>
        <v>3.75</v>
      </c>
      <c r="Q20" s="3"/>
      <c r="R20" s="58"/>
      <c r="S20" s="8">
        <f t="shared" ref="S20:S26" si="6">M20+P20</f>
        <v>7.2500000000000009</v>
      </c>
      <c r="T20" s="250" t="str">
        <f>IF(AB20="AT",I20," ")</f>
        <v xml:space="preserve"> </v>
      </c>
      <c r="U20" s="58"/>
      <c r="V20" s="58"/>
      <c r="W20" s="58"/>
      <c r="X20" s="58"/>
      <c r="Y20" s="58"/>
      <c r="Z20" s="9"/>
      <c r="AA20" s="10">
        <f t="shared" ref="AA20:AA54" si="7">S20-I20</f>
        <v>0</v>
      </c>
      <c r="AB20" s="50"/>
      <c r="AC20" s="11">
        <f>IF(AB20="",AA20,0)</f>
        <v>0</v>
      </c>
      <c r="AD20" s="52" t="str">
        <f t="shared" ref="AD20:AD54" si="8">IF(AB20="Férié",S20," ")</f>
        <v xml:space="preserve"> </v>
      </c>
      <c r="AE20" s="52"/>
      <c r="AF20" s="236" t="str">
        <f>IF(AG20&gt;11," ",$AF$17-AG20)</f>
        <v xml:space="preserve"> </v>
      </c>
      <c r="AG20" s="220">
        <f>IF(OR(O20=0,K21=0)," ",MOD(K21-O20,24))</f>
        <v>23.677083333333332</v>
      </c>
    </row>
    <row r="21" spans="1:33" ht="18" customHeight="1">
      <c r="A21" s="16" t="s">
        <v>20</v>
      </c>
      <c r="B21" s="13">
        <v>2</v>
      </c>
      <c r="C21" s="14">
        <f>+'Calendrier annuel PREVISION'!C39</f>
        <v>0.375</v>
      </c>
      <c r="D21" s="14">
        <f>+'Calendrier annuel PREVISION'!D39</f>
        <v>0.52083333333333337</v>
      </c>
      <c r="E21" s="8">
        <f t="shared" si="0"/>
        <v>3.5000000000000009</v>
      </c>
      <c r="F21" s="14">
        <f>+'Calendrier annuel PREVISION'!E39</f>
        <v>0.54166666666666663</v>
      </c>
      <c r="G21" s="14">
        <f>+'Calendrier annuel PREVISION'!F39</f>
        <v>0.67708333333333337</v>
      </c>
      <c r="H21" s="8">
        <f t="shared" ref="H21:H54" si="9">(G21-F21)*24</f>
        <v>3.2500000000000018</v>
      </c>
      <c r="I21" s="8">
        <f t="shared" si="1"/>
        <v>6.7500000000000027</v>
      </c>
      <c r="J21" s="15"/>
      <c r="K21" s="2">
        <f t="shared" si="2"/>
        <v>0.375</v>
      </c>
      <c r="L21" s="2">
        <f t="shared" si="2"/>
        <v>0.52083333333333337</v>
      </c>
      <c r="M21" s="8">
        <f t="shared" si="3"/>
        <v>3.5000000000000009</v>
      </c>
      <c r="N21" s="2">
        <f t="shared" si="4"/>
        <v>0.54166666666666663</v>
      </c>
      <c r="O21" s="2">
        <f t="shared" si="4"/>
        <v>0.67708333333333337</v>
      </c>
      <c r="P21" s="8">
        <f t="shared" si="5"/>
        <v>3.2500000000000018</v>
      </c>
      <c r="Q21" s="3"/>
      <c r="R21" s="58"/>
      <c r="S21" s="8">
        <f t="shared" si="6"/>
        <v>6.7500000000000027</v>
      </c>
      <c r="T21" s="250" t="str">
        <f t="shared" ref="T21:T54" si="10">IF(AB21="AT",I21," ")</f>
        <v xml:space="preserve"> </v>
      </c>
      <c r="U21" s="58"/>
      <c r="V21" s="58"/>
      <c r="W21" s="58"/>
      <c r="X21" s="58"/>
      <c r="Y21" s="58"/>
      <c r="Z21" s="9"/>
      <c r="AA21" s="10">
        <f t="shared" si="7"/>
        <v>0</v>
      </c>
      <c r="AB21" s="50"/>
      <c r="AC21" s="11">
        <f t="shared" ref="AC21:AC54" si="11">IF(AB21="",AA21,0)</f>
        <v>0</v>
      </c>
      <c r="AD21" s="52" t="str">
        <f t="shared" si="8"/>
        <v xml:space="preserve"> </v>
      </c>
      <c r="AE21" s="52"/>
      <c r="AF21" s="236" t="str">
        <f t="shared" ref="AF21:AF54" si="12">IF(AG21&gt;11," ",$AF$17-AG21)</f>
        <v xml:space="preserve"> </v>
      </c>
      <c r="AG21" s="220">
        <f t="shared" ref="AG21:AG49" si="13">IF(OR(O21=0,K22=0)," ",MOD(K22-O21,24))</f>
        <v>23.677083333333332</v>
      </c>
    </row>
    <row r="22" spans="1:33" ht="18" customHeight="1">
      <c r="A22" s="16" t="s">
        <v>21</v>
      </c>
      <c r="B22" s="17">
        <v>3</v>
      </c>
      <c r="C22" s="14">
        <f>+'Calendrier annuel PREVISION'!C40</f>
        <v>0.35416666666666669</v>
      </c>
      <c r="D22" s="14">
        <f>+'Calendrier annuel PREVISION'!D40</f>
        <v>0.52083333333333337</v>
      </c>
      <c r="E22" s="8">
        <f t="shared" si="0"/>
        <v>4</v>
      </c>
      <c r="F22" s="14">
        <f>+'Calendrier annuel PREVISION'!E40</f>
        <v>0.54166666666666663</v>
      </c>
      <c r="G22" s="14">
        <f>+'Calendrier annuel PREVISION'!F40</f>
        <v>0.67708333333333337</v>
      </c>
      <c r="H22" s="8">
        <f t="shared" si="9"/>
        <v>3.2500000000000018</v>
      </c>
      <c r="I22" s="8">
        <f t="shared" si="1"/>
        <v>7.2500000000000018</v>
      </c>
      <c r="J22" s="15"/>
      <c r="K22" s="2">
        <f t="shared" si="2"/>
        <v>0.35416666666666669</v>
      </c>
      <c r="L22" s="2">
        <f t="shared" si="2"/>
        <v>0.52083333333333337</v>
      </c>
      <c r="M22" s="8">
        <f t="shared" si="3"/>
        <v>4</v>
      </c>
      <c r="N22" s="2">
        <f t="shared" si="4"/>
        <v>0.54166666666666663</v>
      </c>
      <c r="O22" s="2">
        <f t="shared" si="4"/>
        <v>0.67708333333333337</v>
      </c>
      <c r="P22" s="8">
        <f t="shared" si="5"/>
        <v>3.2500000000000018</v>
      </c>
      <c r="Q22" s="3"/>
      <c r="R22" s="58"/>
      <c r="S22" s="8">
        <f t="shared" si="6"/>
        <v>7.2500000000000018</v>
      </c>
      <c r="T22" s="250" t="str">
        <f t="shared" si="10"/>
        <v xml:space="preserve"> </v>
      </c>
      <c r="U22" s="58"/>
      <c r="V22" s="58"/>
      <c r="W22" s="58"/>
      <c r="X22" s="58"/>
      <c r="Y22" s="58"/>
      <c r="Z22" s="9"/>
      <c r="AA22" s="10">
        <f t="shared" si="7"/>
        <v>0</v>
      </c>
      <c r="AB22" s="50"/>
      <c r="AC22" s="11">
        <f t="shared" si="11"/>
        <v>0</v>
      </c>
      <c r="AD22" s="52" t="str">
        <f t="shared" si="8"/>
        <v xml:space="preserve"> </v>
      </c>
      <c r="AE22" s="52"/>
      <c r="AF22" s="236" t="str">
        <f t="shared" si="12"/>
        <v xml:space="preserve"> </v>
      </c>
      <c r="AG22" s="220">
        <f t="shared" si="13"/>
        <v>23.697916666666668</v>
      </c>
    </row>
    <row r="23" spans="1:33" ht="18" customHeight="1">
      <c r="A23" s="16" t="s">
        <v>22</v>
      </c>
      <c r="B23" s="13">
        <v>4</v>
      </c>
      <c r="C23" s="14">
        <f>+'Calendrier annuel PREVISION'!C41</f>
        <v>0.375</v>
      </c>
      <c r="D23" s="14">
        <f>+'Calendrier annuel PREVISION'!D41</f>
        <v>0.52083333333333337</v>
      </c>
      <c r="E23" s="8">
        <f t="shared" si="0"/>
        <v>3.5000000000000009</v>
      </c>
      <c r="F23" s="14">
        <f>+'Calendrier annuel PREVISION'!E41</f>
        <v>0.54166666666666663</v>
      </c>
      <c r="G23" s="14">
        <f>+'Calendrier annuel PREVISION'!F41</f>
        <v>0.6875</v>
      </c>
      <c r="H23" s="8">
        <f t="shared" si="9"/>
        <v>3.5000000000000009</v>
      </c>
      <c r="I23" s="8">
        <f t="shared" si="1"/>
        <v>7.0000000000000018</v>
      </c>
      <c r="J23" s="15"/>
      <c r="K23" s="2">
        <f t="shared" si="2"/>
        <v>0.375</v>
      </c>
      <c r="L23" s="2">
        <f t="shared" si="2"/>
        <v>0.52083333333333337</v>
      </c>
      <c r="M23" s="8">
        <f t="shared" si="3"/>
        <v>3.5000000000000009</v>
      </c>
      <c r="N23" s="2">
        <f t="shared" si="4"/>
        <v>0.54166666666666663</v>
      </c>
      <c r="O23" s="2">
        <f t="shared" si="4"/>
        <v>0.6875</v>
      </c>
      <c r="P23" s="8">
        <f t="shared" si="5"/>
        <v>3.5000000000000009</v>
      </c>
      <c r="Q23" s="3"/>
      <c r="R23" s="58"/>
      <c r="S23" s="8">
        <f t="shared" si="6"/>
        <v>7.0000000000000018</v>
      </c>
      <c r="T23" s="250" t="str">
        <f t="shared" si="10"/>
        <v xml:space="preserve"> </v>
      </c>
      <c r="U23" s="58"/>
      <c r="V23" s="58"/>
      <c r="W23" s="58"/>
      <c r="X23" s="58"/>
      <c r="Y23" s="58"/>
      <c r="Z23" s="9"/>
      <c r="AA23" s="10">
        <f t="shared" si="7"/>
        <v>0</v>
      </c>
      <c r="AB23" s="50"/>
      <c r="AC23" s="11">
        <f t="shared" si="11"/>
        <v>0</v>
      </c>
      <c r="AD23" s="52" t="str">
        <f t="shared" si="8"/>
        <v xml:space="preserve"> </v>
      </c>
      <c r="AE23" s="52"/>
      <c r="AF23" s="236" t="str">
        <f t="shared" si="12"/>
        <v xml:space="preserve"> </v>
      </c>
      <c r="AG23" s="220">
        <f>IF(OR(O23=0,K24=0)," ",MOD(K24-O23,24))</f>
        <v>23.6875</v>
      </c>
    </row>
    <row r="24" spans="1:33" ht="18" customHeight="1">
      <c r="A24" s="18" t="s">
        <v>23</v>
      </c>
      <c r="B24" s="17">
        <v>5</v>
      </c>
      <c r="C24" s="14">
        <f>+'Calendrier annuel PREVISION'!C42</f>
        <v>0.375</v>
      </c>
      <c r="D24" s="14">
        <f>+'Calendrier annuel PREVISION'!D42</f>
        <v>0.52083333333333337</v>
      </c>
      <c r="E24" s="8">
        <f t="shared" si="0"/>
        <v>3.5000000000000009</v>
      </c>
      <c r="F24" s="14">
        <f>+'Calendrier annuel PREVISION'!E42</f>
        <v>0.54166666666666663</v>
      </c>
      <c r="G24" s="14">
        <f>+'Calendrier annuel PREVISION'!F42</f>
        <v>0.67708333333333337</v>
      </c>
      <c r="H24" s="8">
        <f t="shared" si="9"/>
        <v>3.2500000000000018</v>
      </c>
      <c r="I24" s="8">
        <f t="shared" si="1"/>
        <v>6.7500000000000027</v>
      </c>
      <c r="J24" s="15"/>
      <c r="K24" s="2">
        <f t="shared" si="2"/>
        <v>0.375</v>
      </c>
      <c r="L24" s="2">
        <f t="shared" si="2"/>
        <v>0.52083333333333337</v>
      </c>
      <c r="M24" s="8">
        <f t="shared" si="3"/>
        <v>3.5000000000000009</v>
      </c>
      <c r="N24" s="2">
        <f t="shared" si="4"/>
        <v>0.54166666666666663</v>
      </c>
      <c r="O24" s="2">
        <f t="shared" si="4"/>
        <v>0.67708333333333337</v>
      </c>
      <c r="P24" s="8">
        <f t="shared" si="5"/>
        <v>3.2500000000000018</v>
      </c>
      <c r="Q24" s="3"/>
      <c r="R24" s="58"/>
      <c r="S24" s="8">
        <f t="shared" si="6"/>
        <v>6.7500000000000027</v>
      </c>
      <c r="T24" s="250" t="str">
        <f t="shared" si="10"/>
        <v xml:space="preserve"> </v>
      </c>
      <c r="U24" s="58"/>
      <c r="V24" s="58"/>
      <c r="W24" s="58"/>
      <c r="X24" s="58"/>
      <c r="Y24" s="58"/>
      <c r="Z24" s="9"/>
      <c r="AA24" s="10">
        <f t="shared" si="7"/>
        <v>0</v>
      </c>
      <c r="AB24" s="50"/>
      <c r="AC24" s="11">
        <f t="shared" si="11"/>
        <v>0</v>
      </c>
      <c r="AD24" s="52" t="str">
        <f t="shared" si="8"/>
        <v xml:space="preserve"> </v>
      </c>
      <c r="AE24" s="52"/>
      <c r="AF24" s="236" t="str">
        <f t="shared" si="12"/>
        <v xml:space="preserve"> </v>
      </c>
      <c r="AG24" s="220" t="str">
        <f>IF(OR(O24=0,K25=0)," ",MOD(K25-O24,24))</f>
        <v xml:space="preserve"> </v>
      </c>
    </row>
    <row r="25" spans="1:33" ht="18" customHeight="1">
      <c r="A25" s="19" t="s">
        <v>24</v>
      </c>
      <c r="B25" s="21">
        <v>6</v>
      </c>
      <c r="C25" s="14">
        <f>+'Calendrier annuel PREVISION'!C43</f>
        <v>0</v>
      </c>
      <c r="D25" s="14">
        <f>+'Calendrier annuel PREVISION'!D43</f>
        <v>0</v>
      </c>
      <c r="E25" s="8">
        <f t="shared" si="0"/>
        <v>0</v>
      </c>
      <c r="F25" s="14">
        <f>+'Calendrier annuel PREVISION'!E43</f>
        <v>0</v>
      </c>
      <c r="G25" s="14">
        <f>+'Calendrier annuel PREVISION'!F43</f>
        <v>0</v>
      </c>
      <c r="H25" s="8">
        <f>(G25-F25)*24</f>
        <v>0</v>
      </c>
      <c r="I25" s="8">
        <f t="shared" si="1"/>
        <v>0</v>
      </c>
      <c r="J25" s="15"/>
      <c r="K25" s="2">
        <f t="shared" si="2"/>
        <v>0</v>
      </c>
      <c r="L25" s="2">
        <f t="shared" si="2"/>
        <v>0</v>
      </c>
      <c r="M25" s="8">
        <f t="shared" si="3"/>
        <v>0</v>
      </c>
      <c r="N25" s="2">
        <f t="shared" si="4"/>
        <v>0</v>
      </c>
      <c r="O25" s="2">
        <f t="shared" si="4"/>
        <v>0</v>
      </c>
      <c r="P25" s="8">
        <f t="shared" si="5"/>
        <v>0</v>
      </c>
      <c r="Q25" s="3"/>
      <c r="R25" s="58"/>
      <c r="S25" s="8">
        <f t="shared" si="6"/>
        <v>0</v>
      </c>
      <c r="T25" s="250" t="str">
        <f t="shared" si="10"/>
        <v xml:space="preserve"> </v>
      </c>
      <c r="U25" s="58"/>
      <c r="V25" s="58"/>
      <c r="W25" s="58"/>
      <c r="X25" s="58"/>
      <c r="Y25" s="58"/>
      <c r="Z25" s="9"/>
      <c r="AA25" s="10">
        <f t="shared" si="7"/>
        <v>0</v>
      </c>
      <c r="AB25" s="50"/>
      <c r="AC25" s="11">
        <f t="shared" si="11"/>
        <v>0</v>
      </c>
      <c r="AD25" s="52" t="str">
        <f t="shared" si="8"/>
        <v xml:space="preserve"> </v>
      </c>
      <c r="AE25" s="52"/>
      <c r="AF25" s="236" t="str">
        <f t="shared" si="12"/>
        <v xml:space="preserve"> </v>
      </c>
      <c r="AG25" s="220" t="str">
        <f>IF(OR(O25=0,K26=0)," ",MOD(K26-O25,24))</f>
        <v xml:space="preserve"> </v>
      </c>
    </row>
    <row r="26" spans="1:33" ht="18" customHeight="1">
      <c r="A26" s="45" t="s">
        <v>18</v>
      </c>
      <c r="B26" s="46">
        <v>7</v>
      </c>
      <c r="C26" s="14">
        <f>+'Calendrier annuel PREVISION'!C44</f>
        <v>0</v>
      </c>
      <c r="D26" s="14">
        <f>+'Calendrier annuel PREVISION'!D44</f>
        <v>0</v>
      </c>
      <c r="E26" s="190">
        <f t="shared" si="0"/>
        <v>0</v>
      </c>
      <c r="F26" s="14">
        <f>+'Calendrier annuel PREVISION'!E44</f>
        <v>0</v>
      </c>
      <c r="G26" s="14">
        <f>+'Calendrier annuel PREVISION'!F44</f>
        <v>0</v>
      </c>
      <c r="H26" s="190">
        <f t="shared" si="9"/>
        <v>0</v>
      </c>
      <c r="I26" s="190">
        <f t="shared" si="1"/>
        <v>0</v>
      </c>
      <c r="J26" s="200"/>
      <c r="K26" s="189">
        <f t="shared" si="2"/>
        <v>0</v>
      </c>
      <c r="L26" s="189">
        <f t="shared" si="2"/>
        <v>0</v>
      </c>
      <c r="M26" s="190">
        <f>(L26-K26)*24</f>
        <v>0</v>
      </c>
      <c r="N26" s="189">
        <f t="shared" si="4"/>
        <v>0</v>
      </c>
      <c r="O26" s="189">
        <f t="shared" si="4"/>
        <v>0</v>
      </c>
      <c r="P26" s="190">
        <f t="shared" si="5"/>
        <v>0</v>
      </c>
      <c r="Q26" s="175"/>
      <c r="R26" s="176"/>
      <c r="S26" s="190">
        <f t="shared" si="6"/>
        <v>0</v>
      </c>
      <c r="T26" s="250" t="str">
        <f t="shared" si="10"/>
        <v xml:space="preserve"> </v>
      </c>
      <c r="U26" s="176"/>
      <c r="V26" s="176"/>
      <c r="W26" s="176"/>
      <c r="X26" s="176"/>
      <c r="Y26" s="176"/>
      <c r="Z26" s="191"/>
      <c r="AA26" s="179">
        <f t="shared" si="7"/>
        <v>0</v>
      </c>
      <c r="AB26" s="192"/>
      <c r="AC26" s="193">
        <f t="shared" si="11"/>
        <v>0</v>
      </c>
      <c r="AD26" s="53" t="str">
        <f t="shared" si="8"/>
        <v xml:space="preserve"> </v>
      </c>
      <c r="AE26" s="53"/>
      <c r="AF26" s="236" t="str">
        <f t="shared" si="12"/>
        <v xml:space="preserve"> </v>
      </c>
      <c r="AG26" s="220" t="str">
        <f>IF(OR(O26=0,K28=0)," ",MOD(K28-O26,24))</f>
        <v xml:space="preserve"> </v>
      </c>
    </row>
    <row r="27" spans="1:33" ht="18" customHeight="1">
      <c r="A27" s="525" t="s">
        <v>191</v>
      </c>
      <c r="B27" s="478"/>
      <c r="C27" s="238"/>
      <c r="D27" s="238"/>
      <c r="E27" s="239"/>
      <c r="F27" s="238"/>
      <c r="G27" s="238"/>
      <c r="H27" s="239"/>
      <c r="I27" s="239">
        <f>SUM(I20:I26)</f>
        <v>35.000000000000007</v>
      </c>
      <c r="J27" s="239"/>
      <c r="K27" s="240"/>
      <c r="L27" s="240"/>
      <c r="M27" s="239"/>
      <c r="N27" s="240"/>
      <c r="O27" s="240"/>
      <c r="P27" s="239"/>
      <c r="Q27" s="241"/>
      <c r="R27" s="239">
        <f>SUM(R20:R26)</f>
        <v>0</v>
      </c>
      <c r="S27" s="239">
        <f>SUM(S20:S26)</f>
        <v>35.000000000000007</v>
      </c>
      <c r="T27" s="276">
        <f>SUM(T20:T26)</f>
        <v>0</v>
      </c>
      <c r="U27" s="239">
        <f>SUM(U20:U26)</f>
        <v>0</v>
      </c>
      <c r="V27" s="239">
        <f t="shared" ref="V27:Y27" si="14">SUM(V20:V26)</f>
        <v>0</v>
      </c>
      <c r="W27" s="239">
        <f t="shared" si="14"/>
        <v>0</v>
      </c>
      <c r="X27" s="239">
        <f t="shared" si="14"/>
        <v>0</v>
      </c>
      <c r="Y27" s="239">
        <f t="shared" si="14"/>
        <v>0</v>
      </c>
      <c r="Z27" s="242"/>
      <c r="AA27" s="243">
        <f t="shared" si="7"/>
        <v>0</v>
      </c>
      <c r="AB27" s="244"/>
      <c r="AC27" s="245">
        <f t="shared" si="11"/>
        <v>0</v>
      </c>
      <c r="AD27" s="246" t="str">
        <f t="shared" si="8"/>
        <v xml:space="preserve"> </v>
      </c>
      <c r="AE27" s="246"/>
      <c r="AF27" s="247"/>
      <c r="AG27" s="248"/>
    </row>
    <row r="28" spans="1:33" ht="18" customHeight="1">
      <c r="A28" s="12" t="s">
        <v>19</v>
      </c>
      <c r="B28" s="13">
        <v>8</v>
      </c>
      <c r="C28" s="225">
        <f>+'Calendrier annuel PREVISION'!C45</f>
        <v>0.375</v>
      </c>
      <c r="D28" s="225">
        <f>+'Calendrier annuel PREVISION'!D45</f>
        <v>0.52083333333333337</v>
      </c>
      <c r="E28" s="226">
        <f t="shared" si="0"/>
        <v>3.5000000000000009</v>
      </c>
      <c r="F28" s="225">
        <f>+'Calendrier annuel PREVISION'!E45</f>
        <v>0.54166666666666663</v>
      </c>
      <c r="G28" s="225">
        <f>+'Calendrier annuel PREVISION'!F45</f>
        <v>0.69791666666666663</v>
      </c>
      <c r="H28" s="226">
        <f t="shared" si="9"/>
        <v>3.75</v>
      </c>
      <c r="I28" s="226">
        <f t="shared" si="1"/>
        <v>7.2500000000000009</v>
      </c>
      <c r="J28" s="227"/>
      <c r="K28" s="2">
        <f t="shared" ref="K28:L54" si="15">C28</f>
        <v>0.375</v>
      </c>
      <c r="L28" s="228">
        <f t="shared" si="15"/>
        <v>0.52083333333333337</v>
      </c>
      <c r="M28" s="226">
        <f t="shared" si="3"/>
        <v>3.5000000000000009</v>
      </c>
      <c r="N28" s="228">
        <f t="shared" ref="N28:O34" si="16">F28</f>
        <v>0.54166666666666663</v>
      </c>
      <c r="O28" s="228">
        <f t="shared" si="16"/>
        <v>0.69791666666666663</v>
      </c>
      <c r="P28" s="226">
        <f t="shared" si="5"/>
        <v>3.75</v>
      </c>
      <c r="Q28" s="229"/>
      <c r="R28" s="230"/>
      <c r="S28" s="226">
        <f t="shared" ref="S28:S34" si="17">M28+P28</f>
        <v>7.2500000000000009</v>
      </c>
      <c r="T28" s="250" t="str">
        <f t="shared" si="10"/>
        <v xml:space="preserve"> </v>
      </c>
      <c r="U28" s="230"/>
      <c r="V28" s="230"/>
      <c r="W28" s="230"/>
      <c r="X28" s="230"/>
      <c r="Y28" s="230"/>
      <c r="Z28" s="231"/>
      <c r="AA28" s="232">
        <f t="shared" si="7"/>
        <v>0</v>
      </c>
      <c r="AB28" s="233"/>
      <c r="AC28" s="234">
        <f t="shared" si="11"/>
        <v>0</v>
      </c>
      <c r="AD28" s="235" t="str">
        <f t="shared" si="8"/>
        <v xml:space="preserve"> </v>
      </c>
      <c r="AE28" s="235"/>
      <c r="AF28" s="236" t="str">
        <f t="shared" si="12"/>
        <v xml:space="preserve"> </v>
      </c>
      <c r="AG28" s="220">
        <f>IF(OR(O28=0,K29=0)," ",MOD(K29-O28,24))</f>
        <v>23.677083333333332</v>
      </c>
    </row>
    <row r="29" spans="1:33" ht="18" customHeight="1">
      <c r="A29" s="16" t="s">
        <v>20</v>
      </c>
      <c r="B29" s="17">
        <v>9</v>
      </c>
      <c r="C29" s="225">
        <f>+'Calendrier annuel PREVISION'!C46</f>
        <v>0.375</v>
      </c>
      <c r="D29" s="225">
        <f>+'Calendrier annuel PREVISION'!D46</f>
        <v>0.52083333333333337</v>
      </c>
      <c r="E29" s="8">
        <f t="shared" si="0"/>
        <v>3.5000000000000009</v>
      </c>
      <c r="F29" s="225">
        <f>+'Calendrier annuel PREVISION'!E46</f>
        <v>0.54166666666666663</v>
      </c>
      <c r="G29" s="225">
        <f>+'Calendrier annuel PREVISION'!F46</f>
        <v>0.67708333333333337</v>
      </c>
      <c r="H29" s="8">
        <f t="shared" si="9"/>
        <v>3.2500000000000018</v>
      </c>
      <c r="I29" s="8">
        <f t="shared" si="1"/>
        <v>6.7500000000000027</v>
      </c>
      <c r="J29" s="15"/>
      <c r="K29" s="2">
        <f t="shared" si="15"/>
        <v>0.375</v>
      </c>
      <c r="L29" s="2">
        <f t="shared" si="15"/>
        <v>0.52083333333333337</v>
      </c>
      <c r="M29" s="8">
        <f t="shared" si="3"/>
        <v>3.5000000000000009</v>
      </c>
      <c r="N29" s="2">
        <f t="shared" si="16"/>
        <v>0.54166666666666663</v>
      </c>
      <c r="O29" s="2">
        <f t="shared" si="16"/>
        <v>0.67708333333333337</v>
      </c>
      <c r="P29" s="8">
        <f t="shared" si="5"/>
        <v>3.2500000000000018</v>
      </c>
      <c r="Q29" s="3"/>
      <c r="R29" s="58"/>
      <c r="S29" s="8">
        <f t="shared" si="17"/>
        <v>6.7500000000000027</v>
      </c>
      <c r="T29" s="250" t="str">
        <f t="shared" si="10"/>
        <v xml:space="preserve"> </v>
      </c>
      <c r="U29" s="58"/>
      <c r="V29" s="58"/>
      <c r="W29" s="58"/>
      <c r="X29" s="58"/>
      <c r="Y29" s="58"/>
      <c r="Z29" s="9"/>
      <c r="AA29" s="10">
        <f t="shared" si="7"/>
        <v>0</v>
      </c>
      <c r="AB29" s="50"/>
      <c r="AC29" s="11">
        <f t="shared" si="11"/>
        <v>0</v>
      </c>
      <c r="AD29" s="52" t="str">
        <f t="shared" si="8"/>
        <v xml:space="preserve"> </v>
      </c>
      <c r="AE29" s="52"/>
      <c r="AF29" s="236" t="str">
        <f t="shared" si="12"/>
        <v xml:space="preserve"> </v>
      </c>
      <c r="AG29" s="220">
        <f>IF(OR(O29=0,K30=0)," ",MOD(K30-O29,24))</f>
        <v>23.677083333333332</v>
      </c>
    </row>
    <row r="30" spans="1:33" ht="18" customHeight="1">
      <c r="A30" s="16" t="s">
        <v>21</v>
      </c>
      <c r="B30" s="13">
        <v>10</v>
      </c>
      <c r="C30" s="225">
        <f>+'Calendrier annuel PREVISION'!C47</f>
        <v>0.35416666666666669</v>
      </c>
      <c r="D30" s="225">
        <f>+'Calendrier annuel PREVISION'!D47</f>
        <v>0.52083333333333337</v>
      </c>
      <c r="E30" s="8">
        <f t="shared" si="0"/>
        <v>4</v>
      </c>
      <c r="F30" s="225">
        <f>+'Calendrier annuel PREVISION'!E47</f>
        <v>0.54166666666666663</v>
      </c>
      <c r="G30" s="225">
        <f>+'Calendrier annuel PREVISION'!F47</f>
        <v>0.67708333333333337</v>
      </c>
      <c r="H30" s="8">
        <f t="shared" si="9"/>
        <v>3.2500000000000018</v>
      </c>
      <c r="I30" s="8">
        <f t="shared" si="1"/>
        <v>7.2500000000000018</v>
      </c>
      <c r="J30" s="15"/>
      <c r="K30" s="2">
        <f t="shared" si="15"/>
        <v>0.35416666666666669</v>
      </c>
      <c r="L30" s="2">
        <f t="shared" si="15"/>
        <v>0.52083333333333337</v>
      </c>
      <c r="M30" s="8">
        <f t="shared" si="3"/>
        <v>4</v>
      </c>
      <c r="N30" s="2">
        <f t="shared" si="16"/>
        <v>0.54166666666666663</v>
      </c>
      <c r="O30" s="2">
        <f t="shared" si="16"/>
        <v>0.67708333333333337</v>
      </c>
      <c r="P30" s="8">
        <f t="shared" si="5"/>
        <v>3.2500000000000018</v>
      </c>
      <c r="Q30" s="3"/>
      <c r="R30" s="58"/>
      <c r="S30" s="8">
        <f t="shared" si="17"/>
        <v>7.2500000000000018</v>
      </c>
      <c r="T30" s="250" t="str">
        <f t="shared" si="10"/>
        <v xml:space="preserve"> </v>
      </c>
      <c r="U30" s="58"/>
      <c r="V30" s="58"/>
      <c r="W30" s="58"/>
      <c r="X30" s="58"/>
      <c r="Y30" s="58"/>
      <c r="Z30" s="9"/>
      <c r="AA30" s="10">
        <f t="shared" si="7"/>
        <v>0</v>
      </c>
      <c r="AB30" s="50"/>
      <c r="AC30" s="11">
        <f t="shared" si="11"/>
        <v>0</v>
      </c>
      <c r="AD30" s="52" t="str">
        <f t="shared" si="8"/>
        <v xml:space="preserve"> </v>
      </c>
      <c r="AE30" s="52"/>
      <c r="AF30" s="236" t="str">
        <f t="shared" si="12"/>
        <v xml:space="preserve"> </v>
      </c>
      <c r="AG30" s="220">
        <f t="shared" si="13"/>
        <v>23.697916666666668</v>
      </c>
    </row>
    <row r="31" spans="1:33" ht="18" customHeight="1">
      <c r="A31" s="16" t="s">
        <v>22</v>
      </c>
      <c r="B31" s="17">
        <v>11</v>
      </c>
      <c r="C31" s="225">
        <f>+'Calendrier annuel PREVISION'!C48</f>
        <v>0.375</v>
      </c>
      <c r="D31" s="225">
        <f>+'Calendrier annuel PREVISION'!D48</f>
        <v>0.52083333333333337</v>
      </c>
      <c r="E31" s="8">
        <f t="shared" si="0"/>
        <v>3.5000000000000009</v>
      </c>
      <c r="F31" s="225">
        <f>+'Calendrier annuel PREVISION'!E48</f>
        <v>0.54166666666666663</v>
      </c>
      <c r="G31" s="225">
        <f>+'Calendrier annuel PREVISION'!F48</f>
        <v>0.6875</v>
      </c>
      <c r="H31" s="8">
        <f t="shared" si="9"/>
        <v>3.5000000000000009</v>
      </c>
      <c r="I31" s="8">
        <f t="shared" si="1"/>
        <v>7.0000000000000018</v>
      </c>
      <c r="J31" s="15"/>
      <c r="K31" s="2">
        <f t="shared" si="15"/>
        <v>0.375</v>
      </c>
      <c r="L31" s="2">
        <f t="shared" si="15"/>
        <v>0.52083333333333337</v>
      </c>
      <c r="M31" s="8">
        <f t="shared" si="3"/>
        <v>3.5000000000000009</v>
      </c>
      <c r="N31" s="2">
        <f t="shared" si="16"/>
        <v>0.54166666666666663</v>
      </c>
      <c r="O31" s="2">
        <f t="shared" si="16"/>
        <v>0.6875</v>
      </c>
      <c r="P31" s="8">
        <f t="shared" si="5"/>
        <v>3.5000000000000009</v>
      </c>
      <c r="Q31" s="3"/>
      <c r="R31" s="58"/>
      <c r="S31" s="8">
        <f t="shared" si="17"/>
        <v>7.0000000000000018</v>
      </c>
      <c r="T31" s="250" t="str">
        <f t="shared" si="10"/>
        <v xml:space="preserve"> </v>
      </c>
      <c r="U31" s="58"/>
      <c r="V31" s="58"/>
      <c r="W31" s="58"/>
      <c r="X31" s="58"/>
      <c r="Y31" s="58"/>
      <c r="Z31" s="9"/>
      <c r="AA31" s="10">
        <f t="shared" si="7"/>
        <v>0</v>
      </c>
      <c r="AB31" s="50"/>
      <c r="AC31" s="11">
        <f t="shared" si="11"/>
        <v>0</v>
      </c>
      <c r="AD31" s="52" t="str">
        <f t="shared" si="8"/>
        <v xml:space="preserve"> </v>
      </c>
      <c r="AE31" s="52"/>
      <c r="AF31" s="236" t="str">
        <f t="shared" si="12"/>
        <v xml:space="preserve"> </v>
      </c>
      <c r="AG31" s="220">
        <f t="shared" si="13"/>
        <v>23.6875</v>
      </c>
    </row>
    <row r="32" spans="1:33" ht="18" customHeight="1">
      <c r="A32" s="18" t="s">
        <v>23</v>
      </c>
      <c r="B32" s="13">
        <v>12</v>
      </c>
      <c r="C32" s="225">
        <f>+'Calendrier annuel PREVISION'!C49</f>
        <v>0.375</v>
      </c>
      <c r="D32" s="225">
        <f>+'Calendrier annuel PREVISION'!D49</f>
        <v>0.52083333333333337</v>
      </c>
      <c r="E32" s="8">
        <f t="shared" si="0"/>
        <v>3.5000000000000009</v>
      </c>
      <c r="F32" s="225">
        <f>+'Calendrier annuel PREVISION'!E49</f>
        <v>0.54166666666666663</v>
      </c>
      <c r="G32" s="225">
        <f>+'Calendrier annuel PREVISION'!F49</f>
        <v>0.67708333333333337</v>
      </c>
      <c r="H32" s="8">
        <f t="shared" si="9"/>
        <v>3.2500000000000018</v>
      </c>
      <c r="I32" s="8">
        <f t="shared" si="1"/>
        <v>6.7500000000000027</v>
      </c>
      <c r="J32" s="15"/>
      <c r="K32" s="2">
        <f t="shared" si="15"/>
        <v>0.375</v>
      </c>
      <c r="L32" s="2">
        <f t="shared" si="15"/>
        <v>0.52083333333333337</v>
      </c>
      <c r="M32" s="8">
        <f t="shared" si="3"/>
        <v>3.5000000000000009</v>
      </c>
      <c r="N32" s="2">
        <f t="shared" si="16"/>
        <v>0.54166666666666663</v>
      </c>
      <c r="O32" s="2">
        <f t="shared" si="16"/>
        <v>0.67708333333333337</v>
      </c>
      <c r="P32" s="8">
        <f t="shared" si="5"/>
        <v>3.2500000000000018</v>
      </c>
      <c r="Q32" s="3"/>
      <c r="R32" s="58"/>
      <c r="S32" s="8">
        <f t="shared" si="17"/>
        <v>6.7500000000000027</v>
      </c>
      <c r="T32" s="250" t="str">
        <f>IF(AB32="AT",I32," ")</f>
        <v xml:space="preserve"> </v>
      </c>
      <c r="U32" s="58"/>
      <c r="V32" s="58"/>
      <c r="W32" s="58"/>
      <c r="X32" s="58"/>
      <c r="Y32" s="58"/>
      <c r="Z32" s="9"/>
      <c r="AA32" s="10">
        <f t="shared" si="7"/>
        <v>0</v>
      </c>
      <c r="AB32" s="50"/>
      <c r="AC32" s="11">
        <f>IF(AB32="",AA32,0)</f>
        <v>0</v>
      </c>
      <c r="AD32" s="52" t="str">
        <f>IF(AB32="Férié",S32," ")</f>
        <v xml:space="preserve"> </v>
      </c>
      <c r="AE32" s="52"/>
      <c r="AF32" s="236" t="str">
        <f t="shared" si="12"/>
        <v xml:space="preserve"> </v>
      </c>
      <c r="AG32" s="220" t="str">
        <f t="shared" si="13"/>
        <v xml:space="preserve"> </v>
      </c>
    </row>
    <row r="33" spans="1:33" ht="18" customHeight="1">
      <c r="A33" s="19" t="s">
        <v>24</v>
      </c>
      <c r="B33" s="20">
        <v>13</v>
      </c>
      <c r="C33" s="225">
        <f>+'Calendrier annuel PREVISION'!C50</f>
        <v>0</v>
      </c>
      <c r="D33" s="225">
        <f>+'Calendrier annuel PREVISION'!D50</f>
        <v>0</v>
      </c>
      <c r="E33" s="8">
        <f t="shared" si="0"/>
        <v>0</v>
      </c>
      <c r="F33" s="225">
        <f>+'Calendrier annuel PREVISION'!E50</f>
        <v>0</v>
      </c>
      <c r="G33" s="225">
        <f>+'Calendrier annuel PREVISION'!F50</f>
        <v>0</v>
      </c>
      <c r="H33" s="8">
        <f t="shared" si="9"/>
        <v>0</v>
      </c>
      <c r="I33" s="8">
        <f t="shared" si="1"/>
        <v>0</v>
      </c>
      <c r="J33" s="15"/>
      <c r="K33" s="2">
        <f t="shared" si="15"/>
        <v>0</v>
      </c>
      <c r="L33" s="2">
        <f t="shared" si="15"/>
        <v>0</v>
      </c>
      <c r="M33" s="8">
        <f t="shared" si="3"/>
        <v>0</v>
      </c>
      <c r="N33" s="2">
        <f t="shared" si="16"/>
        <v>0</v>
      </c>
      <c r="O33" s="2">
        <f t="shared" si="16"/>
        <v>0</v>
      </c>
      <c r="P33" s="8">
        <f t="shared" si="5"/>
        <v>0</v>
      </c>
      <c r="Q33" s="3"/>
      <c r="R33" s="58"/>
      <c r="S33" s="8">
        <f t="shared" si="17"/>
        <v>0</v>
      </c>
      <c r="T33" s="250" t="str">
        <f>IF(AB33="AT",I33," ")</f>
        <v xml:space="preserve"> </v>
      </c>
      <c r="U33" s="58"/>
      <c r="V33" s="58"/>
      <c r="W33" s="58"/>
      <c r="X33" s="58"/>
      <c r="Y33" s="58"/>
      <c r="Z33" s="9"/>
      <c r="AA33" s="10">
        <f t="shared" si="7"/>
        <v>0</v>
      </c>
      <c r="AB33" s="50"/>
      <c r="AC33" s="11">
        <f>IF(AB33="",AA33,0)</f>
        <v>0</v>
      </c>
      <c r="AD33" s="52" t="str">
        <f>IF(AB33="Férié",S33," ")</f>
        <v xml:space="preserve"> </v>
      </c>
      <c r="AE33" s="52"/>
      <c r="AF33" s="236" t="str">
        <f t="shared" si="12"/>
        <v xml:space="preserve"> </v>
      </c>
      <c r="AG33" s="220" t="str">
        <f>IF(OR(O33=0,K34=0)," ",MOD(K34-O33,24))</f>
        <v xml:space="preserve"> </v>
      </c>
    </row>
    <row r="34" spans="1:33" ht="18" customHeight="1">
      <c r="A34" s="45" t="s">
        <v>18</v>
      </c>
      <c r="B34" s="223">
        <v>14</v>
      </c>
      <c r="C34" s="225">
        <f>+'Calendrier annuel PREVISION'!C51</f>
        <v>0</v>
      </c>
      <c r="D34" s="225">
        <f>+'Calendrier annuel PREVISION'!D51</f>
        <v>0</v>
      </c>
      <c r="E34" s="190">
        <f t="shared" si="0"/>
        <v>0</v>
      </c>
      <c r="F34" s="225">
        <f>+'Calendrier annuel PREVISION'!E51</f>
        <v>0</v>
      </c>
      <c r="G34" s="225">
        <f>+'Calendrier annuel PREVISION'!F51</f>
        <v>0</v>
      </c>
      <c r="H34" s="190">
        <f t="shared" si="9"/>
        <v>0</v>
      </c>
      <c r="I34" s="190">
        <f t="shared" si="1"/>
        <v>0</v>
      </c>
      <c r="J34" s="200"/>
      <c r="K34" s="189">
        <f t="shared" si="15"/>
        <v>0</v>
      </c>
      <c r="L34" s="189">
        <f t="shared" si="15"/>
        <v>0</v>
      </c>
      <c r="M34" s="190">
        <f t="shared" si="3"/>
        <v>0</v>
      </c>
      <c r="N34" s="189">
        <f t="shared" si="16"/>
        <v>0</v>
      </c>
      <c r="O34" s="189">
        <f t="shared" si="16"/>
        <v>0</v>
      </c>
      <c r="P34" s="190">
        <f t="shared" si="5"/>
        <v>0</v>
      </c>
      <c r="Q34" s="175"/>
      <c r="R34" s="176"/>
      <c r="S34" s="190">
        <f t="shared" si="17"/>
        <v>0</v>
      </c>
      <c r="T34" s="250" t="str">
        <f t="shared" si="10"/>
        <v xml:space="preserve"> </v>
      </c>
      <c r="U34" s="176"/>
      <c r="V34" s="176"/>
      <c r="W34" s="176"/>
      <c r="X34" s="176"/>
      <c r="Y34" s="176"/>
      <c r="Z34" s="191"/>
      <c r="AA34" s="179">
        <f t="shared" si="7"/>
        <v>0</v>
      </c>
      <c r="AB34" s="192"/>
      <c r="AC34" s="193">
        <f t="shared" si="11"/>
        <v>0</v>
      </c>
      <c r="AD34" s="53" t="str">
        <f t="shared" si="8"/>
        <v xml:space="preserve"> </v>
      </c>
      <c r="AE34" s="53"/>
      <c r="AF34" s="236" t="str">
        <f t="shared" si="12"/>
        <v xml:space="preserve"> </v>
      </c>
      <c r="AG34" s="220" t="str">
        <f>IF(OR(O34=0,K36=0)," ",MOD(K36-O34,24))</f>
        <v xml:space="preserve"> </v>
      </c>
    </row>
    <row r="35" spans="1:33" ht="18" customHeight="1">
      <c r="A35" s="525" t="s">
        <v>191</v>
      </c>
      <c r="B35" s="478"/>
      <c r="C35" s="238"/>
      <c r="D35" s="238"/>
      <c r="E35" s="239"/>
      <c r="F35" s="238"/>
      <c r="G35" s="238"/>
      <c r="H35" s="239"/>
      <c r="I35" s="239">
        <f>SUM(I28:I34)</f>
        <v>35.000000000000007</v>
      </c>
      <c r="J35" s="239"/>
      <c r="K35" s="240"/>
      <c r="L35" s="240"/>
      <c r="M35" s="239"/>
      <c r="N35" s="240"/>
      <c r="O35" s="240"/>
      <c r="P35" s="239"/>
      <c r="Q35" s="241"/>
      <c r="R35" s="239">
        <f>SUM(R28:R34)</f>
        <v>0</v>
      </c>
      <c r="S35" s="239">
        <f>SUM(S28:S34)</f>
        <v>35.000000000000007</v>
      </c>
      <c r="T35" s="239">
        <f t="shared" ref="T35:Y35" si="18">SUM(T28:T34)</f>
        <v>0</v>
      </c>
      <c r="U35" s="239">
        <f t="shared" si="18"/>
        <v>0</v>
      </c>
      <c r="V35" s="239">
        <f t="shared" si="18"/>
        <v>0</v>
      </c>
      <c r="W35" s="239">
        <f t="shared" si="18"/>
        <v>0</v>
      </c>
      <c r="X35" s="239">
        <f t="shared" si="18"/>
        <v>0</v>
      </c>
      <c r="Y35" s="239">
        <f t="shared" si="18"/>
        <v>0</v>
      </c>
      <c r="Z35" s="242"/>
      <c r="AA35" s="243">
        <f t="shared" si="7"/>
        <v>0</v>
      </c>
      <c r="AB35" s="244"/>
      <c r="AC35" s="245">
        <f t="shared" si="11"/>
        <v>0</v>
      </c>
      <c r="AD35" s="246" t="str">
        <f t="shared" si="8"/>
        <v xml:space="preserve"> </v>
      </c>
      <c r="AE35" s="246"/>
      <c r="AF35" s="247"/>
      <c r="AG35" s="248"/>
    </row>
    <row r="36" spans="1:33" ht="18" customHeight="1">
      <c r="A36" s="12" t="s">
        <v>19</v>
      </c>
      <c r="B36" s="17">
        <v>15</v>
      </c>
      <c r="C36" s="225">
        <f>+'Calendrier annuel PREVISION'!C52</f>
        <v>0.375</v>
      </c>
      <c r="D36" s="225">
        <f>+'Calendrier annuel PREVISION'!D52</f>
        <v>0.52083333333333337</v>
      </c>
      <c r="E36" s="226">
        <f t="shared" si="0"/>
        <v>3.5000000000000009</v>
      </c>
      <c r="F36" s="225">
        <f>+'Calendrier annuel PREVISION'!E52</f>
        <v>0.54166666666666663</v>
      </c>
      <c r="G36" s="225">
        <f>+'Calendrier annuel PREVISION'!F52</f>
        <v>0.69791666666666663</v>
      </c>
      <c r="H36" s="226">
        <f t="shared" si="9"/>
        <v>3.75</v>
      </c>
      <c r="I36" s="226">
        <f t="shared" si="1"/>
        <v>7.2500000000000009</v>
      </c>
      <c r="J36" s="227"/>
      <c r="K36" s="228">
        <f t="shared" si="15"/>
        <v>0.375</v>
      </c>
      <c r="L36" s="228">
        <f t="shared" si="15"/>
        <v>0.52083333333333337</v>
      </c>
      <c r="M36" s="226">
        <f t="shared" si="3"/>
        <v>3.5000000000000009</v>
      </c>
      <c r="N36" s="228">
        <f t="shared" ref="N36:O42" si="19">F36</f>
        <v>0.54166666666666663</v>
      </c>
      <c r="O36" s="228">
        <f t="shared" si="19"/>
        <v>0.69791666666666663</v>
      </c>
      <c r="P36" s="226">
        <f t="shared" si="5"/>
        <v>3.75</v>
      </c>
      <c r="Q36" s="229"/>
      <c r="R36" s="230"/>
      <c r="S36" s="226">
        <f t="shared" ref="S36:S42" si="20">M36+P36</f>
        <v>7.2500000000000009</v>
      </c>
      <c r="T36" s="250" t="str">
        <f t="shared" si="10"/>
        <v xml:space="preserve"> </v>
      </c>
      <c r="U36" s="230"/>
      <c r="V36" s="230"/>
      <c r="W36" s="230"/>
      <c r="X36" s="230"/>
      <c r="Y36" s="230"/>
      <c r="Z36" s="231"/>
      <c r="AA36" s="232">
        <f t="shared" si="7"/>
        <v>0</v>
      </c>
      <c r="AB36" s="233"/>
      <c r="AC36" s="234">
        <f t="shared" si="11"/>
        <v>0</v>
      </c>
      <c r="AD36" s="235" t="str">
        <f t="shared" si="8"/>
        <v xml:space="preserve"> </v>
      </c>
      <c r="AE36" s="235"/>
      <c r="AF36" s="236" t="str">
        <f t="shared" si="12"/>
        <v xml:space="preserve"> </v>
      </c>
      <c r="AG36" s="220">
        <f>IF(OR(O36=0,K37=0)," ",MOD(K37-O36,24))</f>
        <v>23.677083333333332</v>
      </c>
    </row>
    <row r="37" spans="1:33" ht="18" customHeight="1">
      <c r="A37" s="16" t="s">
        <v>20</v>
      </c>
      <c r="B37" s="13">
        <v>16</v>
      </c>
      <c r="C37" s="225">
        <f>+'Calendrier annuel PREVISION'!C53</f>
        <v>0.375</v>
      </c>
      <c r="D37" s="225">
        <f>+'Calendrier annuel PREVISION'!D53</f>
        <v>0.52083333333333337</v>
      </c>
      <c r="E37" s="8">
        <f t="shared" si="0"/>
        <v>3.5000000000000009</v>
      </c>
      <c r="F37" s="225">
        <f>+'Calendrier annuel PREVISION'!E53</f>
        <v>0.54166666666666663</v>
      </c>
      <c r="G37" s="225">
        <f>+'Calendrier annuel PREVISION'!F53</f>
        <v>0.67708333333333337</v>
      </c>
      <c r="H37" s="8">
        <f t="shared" si="9"/>
        <v>3.2500000000000018</v>
      </c>
      <c r="I37" s="8">
        <f t="shared" si="1"/>
        <v>6.7500000000000027</v>
      </c>
      <c r="J37" s="15"/>
      <c r="K37" s="2">
        <f t="shared" si="15"/>
        <v>0.375</v>
      </c>
      <c r="L37" s="2">
        <f t="shared" si="15"/>
        <v>0.52083333333333337</v>
      </c>
      <c r="M37" s="8">
        <f t="shared" si="3"/>
        <v>3.5000000000000009</v>
      </c>
      <c r="N37" s="2">
        <f t="shared" si="19"/>
        <v>0.54166666666666663</v>
      </c>
      <c r="O37" s="2">
        <f t="shared" si="19"/>
        <v>0.67708333333333337</v>
      </c>
      <c r="P37" s="8">
        <f t="shared" si="5"/>
        <v>3.2500000000000018</v>
      </c>
      <c r="Q37" s="3"/>
      <c r="R37" s="58"/>
      <c r="S37" s="8">
        <f t="shared" si="20"/>
        <v>6.7500000000000027</v>
      </c>
      <c r="T37" s="250" t="str">
        <f t="shared" si="10"/>
        <v xml:space="preserve"> </v>
      </c>
      <c r="U37" s="58"/>
      <c r="V37" s="58"/>
      <c r="W37" s="58"/>
      <c r="X37" s="58"/>
      <c r="Y37" s="58"/>
      <c r="Z37" s="9"/>
      <c r="AA37" s="10">
        <f t="shared" si="7"/>
        <v>0</v>
      </c>
      <c r="AB37" s="50"/>
      <c r="AC37" s="11">
        <f t="shared" si="11"/>
        <v>0</v>
      </c>
      <c r="AD37" s="52" t="str">
        <f t="shared" si="8"/>
        <v xml:space="preserve"> </v>
      </c>
      <c r="AE37" s="52"/>
      <c r="AF37" s="236" t="str">
        <f t="shared" si="12"/>
        <v xml:space="preserve"> </v>
      </c>
      <c r="AG37" s="220">
        <f t="shared" si="13"/>
        <v>23.677083333333332</v>
      </c>
    </row>
    <row r="38" spans="1:33" ht="18" customHeight="1">
      <c r="A38" s="16" t="s">
        <v>21</v>
      </c>
      <c r="B38" s="17">
        <v>17</v>
      </c>
      <c r="C38" s="225">
        <f>+'Calendrier annuel PREVISION'!C54</f>
        <v>0.35416666666666669</v>
      </c>
      <c r="D38" s="225">
        <f>+'Calendrier annuel PREVISION'!D54</f>
        <v>0.52083333333333337</v>
      </c>
      <c r="E38" s="8">
        <f t="shared" si="0"/>
        <v>4</v>
      </c>
      <c r="F38" s="225">
        <f>+'Calendrier annuel PREVISION'!E54</f>
        <v>0.54166666666666663</v>
      </c>
      <c r="G38" s="225">
        <f>+'Calendrier annuel PREVISION'!F54</f>
        <v>0.67708333333333337</v>
      </c>
      <c r="H38" s="8">
        <f t="shared" si="9"/>
        <v>3.2500000000000018</v>
      </c>
      <c r="I38" s="8">
        <f t="shared" si="1"/>
        <v>7.2500000000000018</v>
      </c>
      <c r="J38" s="15"/>
      <c r="K38" s="2">
        <f t="shared" si="15"/>
        <v>0.35416666666666669</v>
      </c>
      <c r="L38" s="2">
        <f t="shared" si="15"/>
        <v>0.52083333333333337</v>
      </c>
      <c r="M38" s="8">
        <f t="shared" si="3"/>
        <v>4</v>
      </c>
      <c r="N38" s="2">
        <f t="shared" si="19"/>
        <v>0.54166666666666663</v>
      </c>
      <c r="O38" s="2">
        <f t="shared" si="19"/>
        <v>0.67708333333333337</v>
      </c>
      <c r="P38" s="8">
        <f t="shared" si="5"/>
        <v>3.2500000000000018</v>
      </c>
      <c r="Q38" s="3"/>
      <c r="R38" s="58"/>
      <c r="S38" s="8">
        <f t="shared" si="20"/>
        <v>7.2500000000000018</v>
      </c>
      <c r="T38" s="250" t="str">
        <f t="shared" si="10"/>
        <v xml:space="preserve"> </v>
      </c>
      <c r="U38" s="58"/>
      <c r="V38" s="58"/>
      <c r="W38" s="58"/>
      <c r="X38" s="58"/>
      <c r="Y38" s="58"/>
      <c r="Z38" s="9"/>
      <c r="AA38" s="10">
        <f t="shared" si="7"/>
        <v>0</v>
      </c>
      <c r="AB38" s="50"/>
      <c r="AC38" s="11">
        <f t="shared" si="11"/>
        <v>0</v>
      </c>
      <c r="AD38" s="52" t="str">
        <f t="shared" si="8"/>
        <v xml:space="preserve"> </v>
      </c>
      <c r="AE38" s="52"/>
      <c r="AF38" s="236" t="str">
        <f t="shared" si="12"/>
        <v xml:space="preserve"> </v>
      </c>
      <c r="AG38" s="220">
        <f t="shared" si="13"/>
        <v>23.697916666666668</v>
      </c>
    </row>
    <row r="39" spans="1:33" ht="18" customHeight="1">
      <c r="A39" s="16" t="s">
        <v>22</v>
      </c>
      <c r="B39" s="13">
        <v>18</v>
      </c>
      <c r="C39" s="225">
        <f>+'Calendrier annuel PREVISION'!C55</f>
        <v>0.375</v>
      </c>
      <c r="D39" s="225">
        <f>+'Calendrier annuel PREVISION'!D55</f>
        <v>0.52083333333333337</v>
      </c>
      <c r="E39" s="8">
        <f t="shared" si="0"/>
        <v>3.5000000000000009</v>
      </c>
      <c r="F39" s="225">
        <f>+'Calendrier annuel PREVISION'!E55</f>
        <v>0.54166666666666663</v>
      </c>
      <c r="G39" s="225">
        <f>+'Calendrier annuel PREVISION'!F55</f>
        <v>0.6875</v>
      </c>
      <c r="H39" s="8">
        <f t="shared" si="9"/>
        <v>3.5000000000000009</v>
      </c>
      <c r="I39" s="8">
        <f t="shared" si="1"/>
        <v>7.0000000000000018</v>
      </c>
      <c r="J39" s="15"/>
      <c r="K39" s="2">
        <f t="shared" si="15"/>
        <v>0.375</v>
      </c>
      <c r="L39" s="2">
        <f t="shared" si="15"/>
        <v>0.52083333333333337</v>
      </c>
      <c r="M39" s="8">
        <f t="shared" si="3"/>
        <v>3.5000000000000009</v>
      </c>
      <c r="N39" s="2">
        <f t="shared" si="19"/>
        <v>0.54166666666666663</v>
      </c>
      <c r="O39" s="2">
        <f t="shared" si="19"/>
        <v>0.6875</v>
      </c>
      <c r="P39" s="8">
        <f t="shared" si="5"/>
        <v>3.5000000000000009</v>
      </c>
      <c r="Q39" s="3"/>
      <c r="R39" s="58"/>
      <c r="S39" s="8">
        <f t="shared" si="20"/>
        <v>7.0000000000000018</v>
      </c>
      <c r="T39" s="250" t="str">
        <f t="shared" si="10"/>
        <v xml:space="preserve"> </v>
      </c>
      <c r="U39" s="58"/>
      <c r="V39" s="58"/>
      <c r="W39" s="58"/>
      <c r="X39" s="58"/>
      <c r="Y39" s="58"/>
      <c r="Z39" s="9"/>
      <c r="AA39" s="10">
        <f t="shared" si="7"/>
        <v>0</v>
      </c>
      <c r="AB39" s="50"/>
      <c r="AC39" s="11">
        <f t="shared" si="11"/>
        <v>0</v>
      </c>
      <c r="AD39" s="52" t="str">
        <f t="shared" si="8"/>
        <v xml:space="preserve"> </v>
      </c>
      <c r="AE39" s="52"/>
      <c r="AF39" s="236" t="str">
        <f t="shared" si="12"/>
        <v xml:space="preserve"> </v>
      </c>
      <c r="AG39" s="220">
        <f t="shared" si="13"/>
        <v>23.6875</v>
      </c>
    </row>
    <row r="40" spans="1:33" ht="18" customHeight="1">
      <c r="A40" s="18" t="s">
        <v>23</v>
      </c>
      <c r="B40" s="17">
        <v>19</v>
      </c>
      <c r="C40" s="225">
        <f>+'Calendrier annuel PREVISION'!C56</f>
        <v>0.375</v>
      </c>
      <c r="D40" s="225">
        <f>+'Calendrier annuel PREVISION'!D56</f>
        <v>0.52083333333333337</v>
      </c>
      <c r="E40" s="8">
        <f t="shared" si="0"/>
        <v>3.5000000000000009</v>
      </c>
      <c r="F40" s="225">
        <f>+'Calendrier annuel PREVISION'!E56</f>
        <v>0.54166666666666663</v>
      </c>
      <c r="G40" s="225">
        <f>+'Calendrier annuel PREVISION'!F56</f>
        <v>0.67708333333333337</v>
      </c>
      <c r="H40" s="8">
        <f t="shared" si="9"/>
        <v>3.2500000000000018</v>
      </c>
      <c r="I40" s="8">
        <f t="shared" si="1"/>
        <v>6.7500000000000027</v>
      </c>
      <c r="J40" s="15"/>
      <c r="K40" s="2">
        <f t="shared" si="15"/>
        <v>0.375</v>
      </c>
      <c r="L40" s="2">
        <f t="shared" si="15"/>
        <v>0.52083333333333337</v>
      </c>
      <c r="M40" s="8">
        <f t="shared" si="3"/>
        <v>3.5000000000000009</v>
      </c>
      <c r="N40" s="2">
        <f t="shared" si="19"/>
        <v>0.54166666666666663</v>
      </c>
      <c r="O40" s="2">
        <f t="shared" si="19"/>
        <v>0.67708333333333337</v>
      </c>
      <c r="P40" s="8">
        <f t="shared" si="5"/>
        <v>3.2500000000000018</v>
      </c>
      <c r="Q40" s="3"/>
      <c r="R40" s="58"/>
      <c r="S40" s="8">
        <f t="shared" si="20"/>
        <v>6.7500000000000027</v>
      </c>
      <c r="T40" s="250" t="str">
        <f t="shared" si="10"/>
        <v xml:space="preserve"> </v>
      </c>
      <c r="U40" s="58"/>
      <c r="V40" s="58"/>
      <c r="W40" s="58"/>
      <c r="X40" s="58"/>
      <c r="Y40" s="58"/>
      <c r="Z40" s="9"/>
      <c r="AA40" s="10">
        <f t="shared" si="7"/>
        <v>0</v>
      </c>
      <c r="AB40" s="50"/>
      <c r="AC40" s="11">
        <f>IF(AB40="",AA40,0)</f>
        <v>0</v>
      </c>
      <c r="AD40" s="52" t="str">
        <f t="shared" si="8"/>
        <v xml:space="preserve"> </v>
      </c>
      <c r="AE40" s="52"/>
      <c r="AF40" s="236" t="str">
        <f t="shared" si="12"/>
        <v xml:space="preserve"> </v>
      </c>
      <c r="AG40" s="220" t="str">
        <f t="shared" si="13"/>
        <v xml:space="preserve"> </v>
      </c>
    </row>
    <row r="41" spans="1:33" ht="18" customHeight="1">
      <c r="A41" s="19" t="s">
        <v>24</v>
      </c>
      <c r="B41" s="21">
        <v>20</v>
      </c>
      <c r="C41" s="225">
        <f>+'Calendrier annuel PREVISION'!C57</f>
        <v>0</v>
      </c>
      <c r="D41" s="225">
        <f>+'Calendrier annuel PREVISION'!D57</f>
        <v>0</v>
      </c>
      <c r="E41" s="8">
        <f t="shared" si="0"/>
        <v>0</v>
      </c>
      <c r="F41" s="225">
        <f>+'Calendrier annuel PREVISION'!E57</f>
        <v>0</v>
      </c>
      <c r="G41" s="225">
        <f>+'Calendrier annuel PREVISION'!F57</f>
        <v>0</v>
      </c>
      <c r="H41" s="8">
        <f t="shared" si="9"/>
        <v>0</v>
      </c>
      <c r="I41" s="8">
        <f t="shared" si="1"/>
        <v>0</v>
      </c>
      <c r="J41" s="15"/>
      <c r="K41" s="2">
        <f t="shared" si="15"/>
        <v>0</v>
      </c>
      <c r="L41" s="2">
        <f t="shared" si="15"/>
        <v>0</v>
      </c>
      <c r="M41" s="8">
        <f t="shared" si="3"/>
        <v>0</v>
      </c>
      <c r="N41" s="2">
        <f t="shared" si="19"/>
        <v>0</v>
      </c>
      <c r="O41" s="2">
        <f t="shared" si="19"/>
        <v>0</v>
      </c>
      <c r="P41" s="8">
        <f t="shared" si="5"/>
        <v>0</v>
      </c>
      <c r="Q41" s="3"/>
      <c r="R41" s="58"/>
      <c r="S41" s="8">
        <f t="shared" si="20"/>
        <v>0</v>
      </c>
      <c r="T41" s="250" t="str">
        <f t="shared" si="10"/>
        <v xml:space="preserve"> </v>
      </c>
      <c r="U41" s="58"/>
      <c r="V41" s="58"/>
      <c r="W41" s="58"/>
      <c r="X41" s="58"/>
      <c r="Y41" s="58"/>
      <c r="Z41" s="9"/>
      <c r="AA41" s="10">
        <f t="shared" si="7"/>
        <v>0</v>
      </c>
      <c r="AB41" s="50"/>
      <c r="AC41" s="11">
        <f t="shared" si="11"/>
        <v>0</v>
      </c>
      <c r="AD41" s="52" t="str">
        <f t="shared" si="8"/>
        <v xml:space="preserve"> </v>
      </c>
      <c r="AE41" s="52"/>
      <c r="AF41" s="236" t="str">
        <f t="shared" si="12"/>
        <v xml:space="preserve"> </v>
      </c>
      <c r="AG41" s="220" t="str">
        <f t="shared" si="13"/>
        <v xml:space="preserve"> </v>
      </c>
    </row>
    <row r="42" spans="1:33" ht="18.600000000000001" customHeight="1">
      <c r="A42" s="45" t="s">
        <v>18</v>
      </c>
      <c r="B42" s="46">
        <v>21</v>
      </c>
      <c r="C42" s="225">
        <f>+'Calendrier annuel PREVISION'!C58</f>
        <v>0</v>
      </c>
      <c r="D42" s="225">
        <f>+'Calendrier annuel PREVISION'!D58</f>
        <v>0</v>
      </c>
      <c r="E42" s="190">
        <f t="shared" si="0"/>
        <v>0</v>
      </c>
      <c r="F42" s="225">
        <f>+'Calendrier annuel PREVISION'!E58</f>
        <v>0</v>
      </c>
      <c r="G42" s="225">
        <f>+'Calendrier annuel PREVISION'!F58</f>
        <v>0</v>
      </c>
      <c r="H42" s="190">
        <f t="shared" si="9"/>
        <v>0</v>
      </c>
      <c r="I42" s="190">
        <f t="shared" si="1"/>
        <v>0</v>
      </c>
      <c r="J42" s="200"/>
      <c r="K42" s="189">
        <f t="shared" si="15"/>
        <v>0</v>
      </c>
      <c r="L42" s="189">
        <f t="shared" si="15"/>
        <v>0</v>
      </c>
      <c r="M42" s="190">
        <f t="shared" si="3"/>
        <v>0</v>
      </c>
      <c r="N42" s="189">
        <f t="shared" si="19"/>
        <v>0</v>
      </c>
      <c r="O42" s="189">
        <f t="shared" si="19"/>
        <v>0</v>
      </c>
      <c r="P42" s="190">
        <f t="shared" si="5"/>
        <v>0</v>
      </c>
      <c r="Q42" s="175"/>
      <c r="R42" s="176"/>
      <c r="S42" s="190">
        <f t="shared" si="20"/>
        <v>0</v>
      </c>
      <c r="T42" s="250" t="str">
        <f t="shared" si="10"/>
        <v xml:space="preserve"> </v>
      </c>
      <c r="U42" s="176"/>
      <c r="V42" s="176"/>
      <c r="W42" s="176"/>
      <c r="X42" s="176"/>
      <c r="Y42" s="176"/>
      <c r="Z42" s="191"/>
      <c r="AA42" s="179">
        <f t="shared" si="7"/>
        <v>0</v>
      </c>
      <c r="AB42" s="192"/>
      <c r="AC42" s="193">
        <f t="shared" si="11"/>
        <v>0</v>
      </c>
      <c r="AD42" s="53" t="str">
        <f t="shared" si="8"/>
        <v xml:space="preserve"> </v>
      </c>
      <c r="AE42" s="53"/>
      <c r="AF42" s="236" t="str">
        <f t="shared" si="12"/>
        <v xml:space="preserve"> </v>
      </c>
      <c r="AG42" s="220" t="str">
        <f>IF(OR(O42=0,K44=0)," ",MOD(K44-O42,24))</f>
        <v xml:space="preserve"> </v>
      </c>
    </row>
    <row r="43" spans="1:33" ht="18.600000000000001" customHeight="1">
      <c r="A43" s="525" t="s">
        <v>191</v>
      </c>
      <c r="B43" s="478"/>
      <c r="C43" s="238"/>
      <c r="D43" s="238"/>
      <c r="E43" s="239"/>
      <c r="F43" s="238"/>
      <c r="G43" s="238"/>
      <c r="H43" s="239"/>
      <c r="I43" s="239">
        <f>SUM(I36:I42)</f>
        <v>35.000000000000007</v>
      </c>
      <c r="J43" s="239"/>
      <c r="K43" s="240"/>
      <c r="L43" s="240"/>
      <c r="M43" s="239"/>
      <c r="N43" s="240"/>
      <c r="O43" s="240"/>
      <c r="P43" s="239"/>
      <c r="Q43" s="241"/>
      <c r="R43" s="239">
        <f>SUM(R36:R42)</f>
        <v>0</v>
      </c>
      <c r="S43" s="239">
        <f>SUM(S36:S42)</f>
        <v>35.000000000000007</v>
      </c>
      <c r="T43" s="239">
        <f>SUM(T36:T42)</f>
        <v>0</v>
      </c>
      <c r="U43" s="239">
        <f>SUM(U36:U42)</f>
        <v>0</v>
      </c>
      <c r="V43" s="239">
        <f t="shared" ref="V43:Y43" si="21">SUM(V36:V42)</f>
        <v>0</v>
      </c>
      <c r="W43" s="239">
        <f t="shared" si="21"/>
        <v>0</v>
      </c>
      <c r="X43" s="239">
        <f t="shared" si="21"/>
        <v>0</v>
      </c>
      <c r="Y43" s="239">
        <f t="shared" si="21"/>
        <v>0</v>
      </c>
      <c r="Z43" s="242"/>
      <c r="AA43" s="243">
        <f t="shared" si="7"/>
        <v>0</v>
      </c>
      <c r="AB43" s="244"/>
      <c r="AC43" s="245">
        <f t="shared" si="11"/>
        <v>0</v>
      </c>
      <c r="AD43" s="246" t="str">
        <f t="shared" si="8"/>
        <v xml:space="preserve"> </v>
      </c>
      <c r="AE43" s="246"/>
      <c r="AF43" s="247"/>
      <c r="AG43" s="248"/>
    </row>
    <row r="44" spans="1:33" ht="18.600000000000001" customHeight="1">
      <c r="A44" s="12" t="s">
        <v>19</v>
      </c>
      <c r="B44" s="224">
        <v>22</v>
      </c>
      <c r="C44" s="225">
        <f>+'Calendrier annuel PREVISION'!C59</f>
        <v>0.375</v>
      </c>
      <c r="D44" s="225">
        <f>+'Calendrier annuel PREVISION'!D59</f>
        <v>0.52083333333333337</v>
      </c>
      <c r="E44" s="226">
        <f t="shared" si="0"/>
        <v>3.5000000000000009</v>
      </c>
      <c r="F44" s="225">
        <f>+'Calendrier annuel PREVISION'!E59</f>
        <v>0.54166666666666663</v>
      </c>
      <c r="G44" s="225">
        <f>+'Calendrier annuel PREVISION'!F59</f>
        <v>0.69791666666666663</v>
      </c>
      <c r="H44" s="226">
        <f t="shared" si="9"/>
        <v>3.75</v>
      </c>
      <c r="I44" s="226">
        <f t="shared" si="1"/>
        <v>7.2500000000000009</v>
      </c>
      <c r="J44" s="227"/>
      <c r="K44" s="228">
        <f t="shared" si="15"/>
        <v>0.375</v>
      </c>
      <c r="L44" s="228">
        <f t="shared" si="15"/>
        <v>0.52083333333333337</v>
      </c>
      <c r="M44" s="226">
        <f t="shared" si="3"/>
        <v>3.5000000000000009</v>
      </c>
      <c r="N44" s="228">
        <f t="shared" ref="N44:O50" si="22">F44</f>
        <v>0.54166666666666663</v>
      </c>
      <c r="O44" s="228">
        <f t="shared" si="22"/>
        <v>0.69791666666666663</v>
      </c>
      <c r="P44" s="226">
        <f t="shared" si="5"/>
        <v>3.75</v>
      </c>
      <c r="Q44" s="229"/>
      <c r="R44" s="230"/>
      <c r="S44" s="226">
        <f t="shared" ref="S44:S50" si="23">M44+P44</f>
        <v>7.2500000000000009</v>
      </c>
      <c r="T44" s="250" t="str">
        <f t="shared" si="10"/>
        <v xml:space="preserve"> </v>
      </c>
      <c r="U44" s="230"/>
      <c r="V44" s="230"/>
      <c r="W44" s="230"/>
      <c r="X44" s="230"/>
      <c r="Y44" s="230"/>
      <c r="Z44" s="231"/>
      <c r="AA44" s="232">
        <f t="shared" si="7"/>
        <v>0</v>
      </c>
      <c r="AB44" s="233"/>
      <c r="AC44" s="234">
        <f t="shared" si="11"/>
        <v>0</v>
      </c>
      <c r="AD44" s="235" t="str">
        <f t="shared" si="8"/>
        <v xml:space="preserve"> </v>
      </c>
      <c r="AE44" s="235"/>
      <c r="AF44" s="236" t="str">
        <f t="shared" si="12"/>
        <v xml:space="preserve"> </v>
      </c>
      <c r="AG44" s="220">
        <f t="shared" si="13"/>
        <v>23.677083333333332</v>
      </c>
    </row>
    <row r="45" spans="1:33" ht="18.600000000000001" customHeight="1">
      <c r="A45" s="16" t="s">
        <v>20</v>
      </c>
      <c r="B45" s="43">
        <v>23</v>
      </c>
      <c r="C45" s="225">
        <f>+'Calendrier annuel PREVISION'!C60</f>
        <v>0.375</v>
      </c>
      <c r="D45" s="225">
        <f>+'Calendrier annuel PREVISION'!D60</f>
        <v>0.52083333333333337</v>
      </c>
      <c r="E45" s="8">
        <f t="shared" si="0"/>
        <v>3.5000000000000009</v>
      </c>
      <c r="F45" s="225">
        <f>+'Calendrier annuel PREVISION'!E60</f>
        <v>0.54166666666666663</v>
      </c>
      <c r="G45" s="225">
        <f>+'Calendrier annuel PREVISION'!F60</f>
        <v>0.67708333333333337</v>
      </c>
      <c r="H45" s="8">
        <f t="shared" si="9"/>
        <v>3.2500000000000018</v>
      </c>
      <c r="I45" s="8">
        <f t="shared" si="1"/>
        <v>6.7500000000000027</v>
      </c>
      <c r="J45" s="15"/>
      <c r="K45" s="2">
        <f t="shared" si="15"/>
        <v>0.375</v>
      </c>
      <c r="L45" s="2">
        <f t="shared" si="15"/>
        <v>0.52083333333333337</v>
      </c>
      <c r="M45" s="8">
        <f t="shared" si="3"/>
        <v>3.5000000000000009</v>
      </c>
      <c r="N45" s="2">
        <f t="shared" si="22"/>
        <v>0.54166666666666663</v>
      </c>
      <c r="O45" s="2">
        <f t="shared" si="22"/>
        <v>0.67708333333333337</v>
      </c>
      <c r="P45" s="8">
        <f t="shared" si="5"/>
        <v>3.2500000000000018</v>
      </c>
      <c r="Q45" s="3"/>
      <c r="R45" s="58"/>
      <c r="S45" s="8">
        <f t="shared" si="23"/>
        <v>6.7500000000000027</v>
      </c>
      <c r="T45" s="250" t="str">
        <f t="shared" si="10"/>
        <v xml:space="preserve"> </v>
      </c>
      <c r="U45" s="58"/>
      <c r="V45" s="58"/>
      <c r="W45" s="58"/>
      <c r="X45" s="58"/>
      <c r="Y45" s="58"/>
      <c r="Z45" s="9"/>
      <c r="AA45" s="10">
        <f t="shared" si="7"/>
        <v>0</v>
      </c>
      <c r="AB45" s="50"/>
      <c r="AC45" s="11">
        <f t="shared" si="11"/>
        <v>0</v>
      </c>
      <c r="AD45" s="52" t="str">
        <f t="shared" si="8"/>
        <v xml:space="preserve"> </v>
      </c>
      <c r="AE45" s="52"/>
      <c r="AF45" s="236" t="str">
        <f t="shared" si="12"/>
        <v xml:space="preserve"> </v>
      </c>
      <c r="AG45" s="220">
        <f t="shared" si="13"/>
        <v>23.677083333333332</v>
      </c>
    </row>
    <row r="46" spans="1:33" ht="18.600000000000001" customHeight="1">
      <c r="A46" s="16" t="s">
        <v>21</v>
      </c>
      <c r="B46" s="43">
        <v>24</v>
      </c>
      <c r="C46" s="225">
        <f>+'Calendrier annuel PREVISION'!C61</f>
        <v>0.35416666666666669</v>
      </c>
      <c r="D46" s="225">
        <f>+'Calendrier annuel PREVISION'!D61</f>
        <v>0.52083333333333337</v>
      </c>
      <c r="E46" s="8">
        <f t="shared" si="0"/>
        <v>4</v>
      </c>
      <c r="F46" s="225">
        <f>+'Calendrier annuel PREVISION'!E61</f>
        <v>0.54166666666666663</v>
      </c>
      <c r="G46" s="225">
        <f>+'Calendrier annuel PREVISION'!F61</f>
        <v>0.67708333333333337</v>
      </c>
      <c r="H46" s="8">
        <f t="shared" si="9"/>
        <v>3.2500000000000018</v>
      </c>
      <c r="I46" s="8">
        <f t="shared" si="1"/>
        <v>7.2500000000000018</v>
      </c>
      <c r="J46" s="15"/>
      <c r="K46" s="2">
        <f t="shared" si="15"/>
        <v>0.35416666666666669</v>
      </c>
      <c r="L46" s="2">
        <f t="shared" si="15"/>
        <v>0.52083333333333337</v>
      </c>
      <c r="M46" s="8">
        <f t="shared" si="3"/>
        <v>4</v>
      </c>
      <c r="N46" s="2">
        <f t="shared" si="22"/>
        <v>0.54166666666666663</v>
      </c>
      <c r="O46" s="2">
        <f t="shared" si="22"/>
        <v>0.67708333333333337</v>
      </c>
      <c r="P46" s="8">
        <f t="shared" si="5"/>
        <v>3.2500000000000018</v>
      </c>
      <c r="Q46" s="3"/>
      <c r="R46" s="58"/>
      <c r="S46" s="8">
        <f t="shared" si="23"/>
        <v>7.2500000000000018</v>
      </c>
      <c r="T46" s="250" t="str">
        <f t="shared" si="10"/>
        <v xml:space="preserve"> </v>
      </c>
      <c r="U46" s="58"/>
      <c r="V46" s="58"/>
      <c r="W46" s="58"/>
      <c r="X46" s="58"/>
      <c r="Y46" s="58"/>
      <c r="Z46" s="9"/>
      <c r="AA46" s="10">
        <f t="shared" si="7"/>
        <v>0</v>
      </c>
      <c r="AB46" s="50"/>
      <c r="AC46" s="11">
        <f t="shared" si="11"/>
        <v>0</v>
      </c>
      <c r="AD46" s="52" t="str">
        <f t="shared" si="8"/>
        <v xml:space="preserve"> </v>
      </c>
      <c r="AE46" s="52"/>
      <c r="AF46" s="236" t="str">
        <f t="shared" si="12"/>
        <v xml:space="preserve"> </v>
      </c>
      <c r="AG46" s="220">
        <f t="shared" si="13"/>
        <v>23.697916666666668</v>
      </c>
    </row>
    <row r="47" spans="1:33" ht="18.600000000000001" customHeight="1">
      <c r="A47" s="16" t="s">
        <v>22</v>
      </c>
      <c r="B47" s="43">
        <v>25</v>
      </c>
      <c r="C47" s="225">
        <f>+'Calendrier annuel PREVISION'!C62</f>
        <v>0.375</v>
      </c>
      <c r="D47" s="225">
        <f>+'Calendrier annuel PREVISION'!D62</f>
        <v>0.52083333333333337</v>
      </c>
      <c r="E47" s="8">
        <f t="shared" si="0"/>
        <v>3.5000000000000009</v>
      </c>
      <c r="F47" s="225">
        <f>+'Calendrier annuel PREVISION'!E62</f>
        <v>0.54166666666666663</v>
      </c>
      <c r="G47" s="225">
        <f>+'Calendrier annuel PREVISION'!F62</f>
        <v>0.6875</v>
      </c>
      <c r="H47" s="8">
        <f t="shared" si="9"/>
        <v>3.5000000000000009</v>
      </c>
      <c r="I47" s="8">
        <f t="shared" si="1"/>
        <v>7.0000000000000018</v>
      </c>
      <c r="J47" s="15"/>
      <c r="K47" s="2">
        <f t="shared" si="15"/>
        <v>0.375</v>
      </c>
      <c r="L47" s="2">
        <f t="shared" si="15"/>
        <v>0.52083333333333337</v>
      </c>
      <c r="M47" s="8">
        <f t="shared" si="3"/>
        <v>3.5000000000000009</v>
      </c>
      <c r="N47" s="2">
        <f t="shared" si="22"/>
        <v>0.54166666666666663</v>
      </c>
      <c r="O47" s="2">
        <f t="shared" si="22"/>
        <v>0.6875</v>
      </c>
      <c r="P47" s="8">
        <f t="shared" si="5"/>
        <v>3.5000000000000009</v>
      </c>
      <c r="Q47" s="3"/>
      <c r="R47" s="58"/>
      <c r="S47" s="8">
        <f t="shared" si="23"/>
        <v>7.0000000000000018</v>
      </c>
      <c r="T47" s="250" t="str">
        <f t="shared" si="10"/>
        <v xml:space="preserve"> </v>
      </c>
      <c r="U47" s="58"/>
      <c r="V47" s="58"/>
      <c r="W47" s="58"/>
      <c r="X47" s="58"/>
      <c r="Y47" s="58"/>
      <c r="Z47" s="9"/>
      <c r="AA47" s="10">
        <f t="shared" si="7"/>
        <v>0</v>
      </c>
      <c r="AB47" s="50"/>
      <c r="AC47" s="11">
        <f t="shared" si="11"/>
        <v>0</v>
      </c>
      <c r="AD47" s="52" t="str">
        <f t="shared" si="8"/>
        <v xml:space="preserve"> </v>
      </c>
      <c r="AE47" s="52"/>
      <c r="AF47" s="236" t="str">
        <f t="shared" si="12"/>
        <v xml:space="preserve"> </v>
      </c>
      <c r="AG47" s="220">
        <f t="shared" si="13"/>
        <v>23.6875</v>
      </c>
    </row>
    <row r="48" spans="1:33" ht="18.600000000000001" customHeight="1">
      <c r="A48" s="16" t="s">
        <v>23</v>
      </c>
      <c r="B48" s="43">
        <v>26</v>
      </c>
      <c r="C48" s="225">
        <f>+'Calendrier annuel PREVISION'!C63</f>
        <v>0.375</v>
      </c>
      <c r="D48" s="225">
        <f>+'Calendrier annuel PREVISION'!D63</f>
        <v>0.52083333333333337</v>
      </c>
      <c r="E48" s="8">
        <f t="shared" si="0"/>
        <v>3.5000000000000009</v>
      </c>
      <c r="F48" s="225">
        <f>+'Calendrier annuel PREVISION'!E63</f>
        <v>0.54166666666666663</v>
      </c>
      <c r="G48" s="225">
        <f>+'Calendrier annuel PREVISION'!F63</f>
        <v>0.67708333333333337</v>
      </c>
      <c r="H48" s="8">
        <f t="shared" si="9"/>
        <v>3.2500000000000018</v>
      </c>
      <c r="I48" s="8">
        <f t="shared" si="1"/>
        <v>6.7500000000000027</v>
      </c>
      <c r="J48" s="15"/>
      <c r="K48" s="2">
        <f t="shared" si="15"/>
        <v>0.375</v>
      </c>
      <c r="L48" s="2">
        <f t="shared" si="15"/>
        <v>0.52083333333333337</v>
      </c>
      <c r="M48" s="8">
        <f t="shared" si="3"/>
        <v>3.5000000000000009</v>
      </c>
      <c r="N48" s="2">
        <f t="shared" si="22"/>
        <v>0.54166666666666663</v>
      </c>
      <c r="O48" s="2">
        <f t="shared" si="22"/>
        <v>0.67708333333333337</v>
      </c>
      <c r="P48" s="8">
        <f t="shared" si="5"/>
        <v>3.2500000000000018</v>
      </c>
      <c r="Q48" s="3"/>
      <c r="R48" s="58"/>
      <c r="S48" s="8">
        <f t="shared" si="23"/>
        <v>6.7500000000000027</v>
      </c>
      <c r="T48" s="250" t="str">
        <f t="shared" si="10"/>
        <v xml:space="preserve"> </v>
      </c>
      <c r="U48" s="58"/>
      <c r="V48" s="58"/>
      <c r="W48" s="58"/>
      <c r="X48" s="58"/>
      <c r="Y48" s="58"/>
      <c r="Z48" s="9"/>
      <c r="AA48" s="10">
        <f t="shared" si="7"/>
        <v>0</v>
      </c>
      <c r="AB48" s="50"/>
      <c r="AC48" s="11">
        <f t="shared" si="11"/>
        <v>0</v>
      </c>
      <c r="AD48" s="52" t="str">
        <f t="shared" si="8"/>
        <v xml:space="preserve"> </v>
      </c>
      <c r="AE48" s="52"/>
      <c r="AF48" s="236" t="str">
        <f t="shared" si="12"/>
        <v xml:space="preserve"> </v>
      </c>
      <c r="AG48" s="220" t="str">
        <f t="shared" si="13"/>
        <v xml:space="preserve"> </v>
      </c>
    </row>
    <row r="49" spans="1:33" ht="18.600000000000001" customHeight="1">
      <c r="A49" s="47" t="s">
        <v>24</v>
      </c>
      <c r="B49" s="44">
        <v>27</v>
      </c>
      <c r="C49" s="225">
        <f>+'Calendrier annuel PREVISION'!C64</f>
        <v>0</v>
      </c>
      <c r="D49" s="225">
        <f>+'Calendrier annuel PREVISION'!D64</f>
        <v>0</v>
      </c>
      <c r="E49" s="8">
        <f t="shared" si="0"/>
        <v>0</v>
      </c>
      <c r="F49" s="225">
        <f>+'Calendrier annuel PREVISION'!E64</f>
        <v>0</v>
      </c>
      <c r="G49" s="225">
        <f>+'Calendrier annuel PREVISION'!F64</f>
        <v>0</v>
      </c>
      <c r="H49" s="8">
        <f t="shared" si="9"/>
        <v>0</v>
      </c>
      <c r="I49" s="8">
        <f t="shared" si="1"/>
        <v>0</v>
      </c>
      <c r="J49" s="15"/>
      <c r="K49" s="2">
        <f t="shared" si="15"/>
        <v>0</v>
      </c>
      <c r="L49" s="2">
        <f t="shared" si="15"/>
        <v>0</v>
      </c>
      <c r="M49" s="8">
        <f t="shared" si="3"/>
        <v>0</v>
      </c>
      <c r="N49" s="2">
        <f t="shared" si="22"/>
        <v>0</v>
      </c>
      <c r="O49" s="2">
        <f t="shared" si="22"/>
        <v>0</v>
      </c>
      <c r="P49" s="8">
        <f t="shared" si="5"/>
        <v>0</v>
      </c>
      <c r="Q49" s="3"/>
      <c r="R49" s="58"/>
      <c r="S49" s="8">
        <f t="shared" si="23"/>
        <v>0</v>
      </c>
      <c r="T49" s="250" t="str">
        <f t="shared" si="10"/>
        <v xml:space="preserve"> </v>
      </c>
      <c r="U49" s="58"/>
      <c r="V49" s="58"/>
      <c r="W49" s="58"/>
      <c r="X49" s="58"/>
      <c r="Y49" s="58"/>
      <c r="Z49" s="9"/>
      <c r="AA49" s="10">
        <f t="shared" si="7"/>
        <v>0</v>
      </c>
      <c r="AB49" s="50"/>
      <c r="AC49" s="11">
        <f t="shared" si="11"/>
        <v>0</v>
      </c>
      <c r="AD49" s="52" t="str">
        <f t="shared" si="8"/>
        <v xml:space="preserve"> </v>
      </c>
      <c r="AE49" s="52"/>
      <c r="AF49" s="236" t="str">
        <f t="shared" si="12"/>
        <v xml:space="preserve"> </v>
      </c>
      <c r="AG49" s="220" t="str">
        <f t="shared" si="13"/>
        <v xml:space="preserve"> </v>
      </c>
    </row>
    <row r="50" spans="1:33" ht="18.600000000000001" customHeight="1">
      <c r="A50" s="209" t="s">
        <v>18</v>
      </c>
      <c r="B50" s="222">
        <v>28</v>
      </c>
      <c r="C50" s="225">
        <f>+'Calendrier annuel PREVISION'!C65</f>
        <v>0</v>
      </c>
      <c r="D50" s="225">
        <f>+'Calendrier annuel PREVISION'!D65</f>
        <v>0</v>
      </c>
      <c r="E50" s="190">
        <f t="shared" si="0"/>
        <v>0</v>
      </c>
      <c r="F50" s="225">
        <f>+'Calendrier annuel PREVISION'!E65</f>
        <v>0</v>
      </c>
      <c r="G50" s="225">
        <f>+'Calendrier annuel PREVISION'!F65</f>
        <v>0</v>
      </c>
      <c r="H50" s="190">
        <f t="shared" si="9"/>
        <v>0</v>
      </c>
      <c r="I50" s="190">
        <f t="shared" si="1"/>
        <v>0</v>
      </c>
      <c r="J50" s="200"/>
      <c r="K50" s="189">
        <f t="shared" si="15"/>
        <v>0</v>
      </c>
      <c r="L50" s="189">
        <f t="shared" si="15"/>
        <v>0</v>
      </c>
      <c r="M50" s="190">
        <f t="shared" si="3"/>
        <v>0</v>
      </c>
      <c r="N50" s="189">
        <f t="shared" si="22"/>
        <v>0</v>
      </c>
      <c r="O50" s="189">
        <f t="shared" si="22"/>
        <v>0</v>
      </c>
      <c r="P50" s="190">
        <f t="shared" si="5"/>
        <v>0</v>
      </c>
      <c r="Q50" s="175"/>
      <c r="R50" s="176"/>
      <c r="S50" s="190">
        <f t="shared" si="23"/>
        <v>0</v>
      </c>
      <c r="T50" s="250" t="str">
        <f t="shared" si="10"/>
        <v xml:space="preserve"> </v>
      </c>
      <c r="U50" s="176"/>
      <c r="V50" s="176"/>
      <c r="W50" s="176"/>
      <c r="X50" s="176"/>
      <c r="Y50" s="176"/>
      <c r="Z50" s="191"/>
      <c r="AA50" s="179">
        <f t="shared" si="7"/>
        <v>0</v>
      </c>
      <c r="AB50" s="192"/>
      <c r="AC50" s="193">
        <f t="shared" si="11"/>
        <v>0</v>
      </c>
      <c r="AD50" s="53" t="str">
        <f t="shared" si="8"/>
        <v xml:space="preserve"> </v>
      </c>
      <c r="AE50" s="53"/>
      <c r="AF50" s="236" t="str">
        <f t="shared" si="12"/>
        <v xml:space="preserve"> </v>
      </c>
      <c r="AG50" s="220" t="str">
        <f>IF(OR(O50=0,K52=0)," ",MOD(K5-O50,24))</f>
        <v xml:space="preserve"> </v>
      </c>
    </row>
    <row r="51" spans="1:33" ht="19.2">
      <c r="A51" s="525" t="s">
        <v>191</v>
      </c>
      <c r="B51" s="478"/>
      <c r="C51" s="238"/>
      <c r="D51" s="238"/>
      <c r="E51" s="239"/>
      <c r="F51" s="238"/>
      <c r="G51" s="238"/>
      <c r="H51" s="239"/>
      <c r="I51" s="239">
        <f>SUM(I44:I50)</f>
        <v>35.000000000000007</v>
      </c>
      <c r="J51" s="239"/>
      <c r="K51" s="240"/>
      <c r="L51" s="240"/>
      <c r="M51" s="239"/>
      <c r="N51" s="240"/>
      <c r="O51" s="240"/>
      <c r="P51" s="239"/>
      <c r="Q51" s="241"/>
      <c r="R51" s="239">
        <f>SUM(R44:R50)</f>
        <v>0</v>
      </c>
      <c r="S51" s="239">
        <f>SUM(S44:S50)</f>
        <v>35.000000000000007</v>
      </c>
      <c r="T51" s="239">
        <f t="shared" ref="T51:Y51" si="24">SUM(T44:T50)</f>
        <v>0</v>
      </c>
      <c r="U51" s="239">
        <f t="shared" si="24"/>
        <v>0</v>
      </c>
      <c r="V51" s="239">
        <f t="shared" si="24"/>
        <v>0</v>
      </c>
      <c r="W51" s="239">
        <f t="shared" si="24"/>
        <v>0</v>
      </c>
      <c r="X51" s="239">
        <f t="shared" si="24"/>
        <v>0</v>
      </c>
      <c r="Y51" s="239">
        <f t="shared" si="24"/>
        <v>0</v>
      </c>
      <c r="Z51" s="242"/>
      <c r="AA51" s="243">
        <f t="shared" si="7"/>
        <v>0</v>
      </c>
      <c r="AB51" s="244"/>
      <c r="AC51" s="245">
        <f t="shared" si="11"/>
        <v>0</v>
      </c>
      <c r="AD51" s="246" t="str">
        <f t="shared" si="8"/>
        <v xml:space="preserve"> </v>
      </c>
      <c r="AE51" s="246"/>
      <c r="AF51" s="247"/>
      <c r="AG51" s="248"/>
    </row>
    <row r="52" spans="1:33" ht="19.2">
      <c r="A52" s="12" t="s">
        <v>19</v>
      </c>
      <c r="B52" s="17">
        <v>29</v>
      </c>
      <c r="C52" s="225">
        <f>+'Calendrier annuel PREVISION'!C66</f>
        <v>0.375</v>
      </c>
      <c r="D52" s="225">
        <f>+'Calendrier annuel PREVISION'!D66</f>
        <v>0.52083333333333337</v>
      </c>
      <c r="E52" s="226">
        <f t="shared" si="0"/>
        <v>3.5000000000000009</v>
      </c>
      <c r="F52" s="225">
        <f>+'Calendrier annuel PREVISION'!E66</f>
        <v>0.54166666666666663</v>
      </c>
      <c r="G52" s="225">
        <f>+'Calendrier annuel PREVISION'!F66</f>
        <v>0.69791666666666663</v>
      </c>
      <c r="H52" s="226">
        <f t="shared" si="9"/>
        <v>3.75</v>
      </c>
      <c r="I52" s="226">
        <f t="shared" si="1"/>
        <v>7.2500000000000009</v>
      </c>
      <c r="J52" s="227"/>
      <c r="K52" s="228">
        <f t="shared" si="15"/>
        <v>0.375</v>
      </c>
      <c r="L52" s="228">
        <f t="shared" si="15"/>
        <v>0.52083333333333337</v>
      </c>
      <c r="M52" s="226">
        <f t="shared" si="3"/>
        <v>3.5000000000000009</v>
      </c>
      <c r="N52" s="228">
        <f t="shared" ref="N52:O54" si="25">F52</f>
        <v>0.54166666666666663</v>
      </c>
      <c r="O52" s="228">
        <f t="shared" si="25"/>
        <v>0.69791666666666663</v>
      </c>
      <c r="P52" s="226">
        <f t="shared" si="5"/>
        <v>3.75</v>
      </c>
      <c r="Q52" s="229"/>
      <c r="R52" s="230"/>
      <c r="S52" s="226">
        <f>M52+P52</f>
        <v>7.2500000000000009</v>
      </c>
      <c r="T52" s="250" t="str">
        <f>IF(AB52="AT",I52," ")</f>
        <v xml:space="preserve"> </v>
      </c>
      <c r="U52" s="230"/>
      <c r="V52" s="230"/>
      <c r="W52" s="230"/>
      <c r="X52" s="230"/>
      <c r="Y52" s="230"/>
      <c r="Z52" s="231"/>
      <c r="AA52" s="232">
        <f t="shared" si="7"/>
        <v>0</v>
      </c>
      <c r="AB52" s="233"/>
      <c r="AC52" s="234">
        <f t="shared" si="11"/>
        <v>0</v>
      </c>
      <c r="AD52" s="235" t="str">
        <f t="shared" si="8"/>
        <v xml:space="preserve"> </v>
      </c>
      <c r="AE52" s="235"/>
      <c r="AF52" s="236" t="str">
        <f t="shared" si="12"/>
        <v xml:space="preserve"> </v>
      </c>
      <c r="AG52" s="220">
        <f>IF(OR(O52=0,K53=0)," ",MOD(K53-O52,24))</f>
        <v>23.677083333333332</v>
      </c>
    </row>
    <row r="53" spans="1:33" ht="19.2">
      <c r="A53" s="18" t="s">
        <v>20</v>
      </c>
      <c r="B53" s="40">
        <v>30</v>
      </c>
      <c r="C53" s="225">
        <f>+'Calendrier annuel PREVISION'!C67</f>
        <v>0.375</v>
      </c>
      <c r="D53" s="225">
        <f>+'Calendrier annuel PREVISION'!D67</f>
        <v>0.52083333333333337</v>
      </c>
      <c r="E53" s="190">
        <f t="shared" si="0"/>
        <v>3.5000000000000009</v>
      </c>
      <c r="F53" s="225">
        <f>+'Calendrier annuel PREVISION'!E67</f>
        <v>0.54166666666666663</v>
      </c>
      <c r="G53" s="225">
        <f>+'Calendrier annuel PREVISION'!F67</f>
        <v>0.67708333333333337</v>
      </c>
      <c r="H53" s="190">
        <f t="shared" si="9"/>
        <v>3.2500000000000018</v>
      </c>
      <c r="I53" s="190">
        <f t="shared" si="1"/>
        <v>6.7500000000000027</v>
      </c>
      <c r="J53" s="200"/>
      <c r="K53" s="189">
        <f t="shared" si="15"/>
        <v>0.375</v>
      </c>
      <c r="L53" s="189">
        <f t="shared" si="15"/>
        <v>0.52083333333333337</v>
      </c>
      <c r="M53" s="190">
        <f t="shared" si="3"/>
        <v>3.5000000000000009</v>
      </c>
      <c r="N53" s="189">
        <f t="shared" si="25"/>
        <v>0.54166666666666663</v>
      </c>
      <c r="O53" s="189">
        <f t="shared" si="25"/>
        <v>0.67708333333333337</v>
      </c>
      <c r="P53" s="190">
        <f t="shared" si="5"/>
        <v>3.2500000000000018</v>
      </c>
      <c r="Q53" s="175"/>
      <c r="R53" s="176"/>
      <c r="S53" s="190">
        <f>M53+P53</f>
        <v>6.7500000000000027</v>
      </c>
      <c r="T53" s="256" t="str">
        <f t="shared" si="10"/>
        <v xml:space="preserve"> </v>
      </c>
      <c r="U53" s="176"/>
      <c r="V53" s="176"/>
      <c r="W53" s="176"/>
      <c r="X53" s="176"/>
      <c r="Y53" s="176"/>
      <c r="Z53" s="191"/>
      <c r="AA53" s="179">
        <f t="shared" si="7"/>
        <v>0</v>
      </c>
      <c r="AB53" s="192"/>
      <c r="AC53" s="193">
        <f t="shared" si="11"/>
        <v>0</v>
      </c>
      <c r="AD53" s="53" t="str">
        <f t="shared" si="8"/>
        <v xml:space="preserve"> </v>
      </c>
      <c r="AE53" s="53"/>
      <c r="AF53" s="253" t="str">
        <f t="shared" si="12"/>
        <v xml:space="preserve"> </v>
      </c>
      <c r="AG53" s="254">
        <f>IF(OR(O53=0,K54=0)," ",MOD(K54-O53,24))</f>
        <v>23.677083333333332</v>
      </c>
    </row>
    <row r="54" spans="1:33" ht="19.2">
      <c r="A54" s="16" t="s">
        <v>21</v>
      </c>
      <c r="B54" s="43">
        <v>31</v>
      </c>
      <c r="C54" s="225">
        <f>+'Calendrier annuel PREVISION'!C68</f>
        <v>0.35416666666666669</v>
      </c>
      <c r="D54" s="225">
        <f>+'Calendrier annuel PREVISION'!D68</f>
        <v>0.52083333333333337</v>
      </c>
      <c r="E54" s="178">
        <f t="shared" si="0"/>
        <v>4</v>
      </c>
      <c r="F54" s="225">
        <f>+'Calendrier annuel PREVISION'!E68</f>
        <v>0.54166666666666663</v>
      </c>
      <c r="G54" s="225">
        <f>+'Calendrier annuel PREVISION'!F68</f>
        <v>0.67708333333333337</v>
      </c>
      <c r="H54" s="178">
        <f t="shared" si="9"/>
        <v>3.2500000000000018</v>
      </c>
      <c r="I54" s="178">
        <f t="shared" si="1"/>
        <v>7.2500000000000018</v>
      </c>
      <c r="J54" s="207"/>
      <c r="K54" s="198">
        <f t="shared" si="15"/>
        <v>0.35416666666666669</v>
      </c>
      <c r="L54" s="198">
        <f t="shared" si="15"/>
        <v>0.52083333333333337</v>
      </c>
      <c r="M54" s="178">
        <f t="shared" si="3"/>
        <v>4</v>
      </c>
      <c r="N54" s="198">
        <f t="shared" si="25"/>
        <v>0.54166666666666663</v>
      </c>
      <c r="O54" s="198">
        <f t="shared" si="25"/>
        <v>0.67708333333333337</v>
      </c>
      <c r="P54" s="178">
        <f t="shared" si="5"/>
        <v>3.2500000000000018</v>
      </c>
      <c r="Q54" s="177"/>
      <c r="R54" s="178"/>
      <c r="S54" s="178">
        <f>M54+P54</f>
        <v>7.2500000000000018</v>
      </c>
      <c r="T54" s="257" t="str">
        <f t="shared" si="10"/>
        <v xml:space="preserve"> </v>
      </c>
      <c r="U54" s="258"/>
      <c r="V54" s="258"/>
      <c r="W54" s="258"/>
      <c r="X54" s="258"/>
      <c r="Y54" s="258"/>
      <c r="Z54" s="197"/>
      <c r="AA54" s="10">
        <f t="shared" si="7"/>
        <v>0</v>
      </c>
      <c r="AB54" s="50"/>
      <c r="AC54" s="11">
        <f t="shared" si="11"/>
        <v>0</v>
      </c>
      <c r="AD54" s="52" t="str">
        <f t="shared" si="8"/>
        <v xml:space="preserve"> </v>
      </c>
      <c r="AE54" s="52"/>
      <c r="AF54" s="236" t="str">
        <f t="shared" si="12"/>
        <v xml:space="preserve"> </v>
      </c>
      <c r="AG54" s="220">
        <f>IF(OR(O54=0,'AOUT 24'!K20=0)," ",MOD('AOUT 24'!K20-O54,24))</f>
        <v>23.697916666666668</v>
      </c>
    </row>
    <row r="55" spans="1:33">
      <c r="B55" s="40"/>
      <c r="AF55" s="255"/>
    </row>
    <row r="56" spans="1:33" ht="18.75" customHeight="1">
      <c r="G56" s="42" t="s">
        <v>162</v>
      </c>
      <c r="H56" s="42"/>
      <c r="I56" s="251">
        <f>SUM(I20:I26)+SUM(I28:I34)+SUM(I36:I42)+SUM(I44:I50)+SUM(I52:I54)</f>
        <v>161.25000000000003</v>
      </c>
      <c r="P56" s="42" t="s">
        <v>163</v>
      </c>
      <c r="R56" s="42"/>
      <c r="S56" s="251">
        <f>SUM(S20:S26)+SUM(S28:S34)+SUM(S36:S42)+SUM(S44:S50)+SUM(S52:S54)</f>
        <v>161.25000000000003</v>
      </c>
      <c r="T56" s="251">
        <f t="shared" ref="T56:Y56" si="26">SUM(T20:T26)+SUM(T28:T34)+SUM(T36:T42)+SUM(T44:T50)+SUM(T52:T54)</f>
        <v>0</v>
      </c>
      <c r="U56" s="251">
        <f t="shared" si="26"/>
        <v>0</v>
      </c>
      <c r="V56" s="251">
        <f t="shared" si="26"/>
        <v>0</v>
      </c>
      <c r="W56" s="251">
        <f t="shared" si="26"/>
        <v>0</v>
      </c>
      <c r="X56" s="251">
        <f t="shared" si="26"/>
        <v>0</v>
      </c>
      <c r="Y56" s="251">
        <f t="shared" si="26"/>
        <v>0</v>
      </c>
      <c r="Z56" s="42"/>
      <c r="AA56" s="491" t="s">
        <v>33</v>
      </c>
      <c r="AB56" s="492"/>
      <c r="AC56" s="259">
        <f>SUM(AC20:AC26)+SUM(AC28:AC34)+SUM(AC36:AC42)+SUM(AC44:AC50)+SUM(AC52:AC54)</f>
        <v>0</v>
      </c>
      <c r="AD56" s="51">
        <f>SUM(AD20:AD26)+SUM(AD28:AD34)+SUM(AD36:AD42)+SUM(AD44:AD50)+SUM(AD52:AD54)</f>
        <v>0</v>
      </c>
      <c r="AE56" s="51">
        <f t="shared" ref="AE56:AF56" si="27">SUM(AE20:AE26)+SUM(AE28:AE34)+SUM(AE36:AE42)+SUM(AE44:AE50)+SUM(AE52:AE54)</f>
        <v>0</v>
      </c>
      <c r="AF56" s="51">
        <f t="shared" si="27"/>
        <v>0</v>
      </c>
    </row>
    <row r="59" spans="1:33">
      <c r="G59" s="480"/>
      <c r="H59" s="480"/>
      <c r="I59" s="42"/>
      <c r="P59" s="480"/>
      <c r="Q59" s="480"/>
      <c r="R59" s="5"/>
      <c r="S59" s="42"/>
      <c r="T59" s="5"/>
      <c r="U59" s="5"/>
      <c r="V59" s="5"/>
      <c r="W59" s="5"/>
      <c r="X59" s="5"/>
      <c r="Y59" s="5"/>
      <c r="Z59" s="6"/>
      <c r="AA59" s="6"/>
      <c r="AB59" s="6"/>
    </row>
  </sheetData>
  <protectedRanges>
    <protectedRange sqref="Q20:Q54 K20:L54 N20:O54" name="horaires_1_1"/>
  </protectedRanges>
  <mergeCells count="33">
    <mergeCell ref="G7:H7"/>
    <mergeCell ref="A43:B43"/>
    <mergeCell ref="H4:I5"/>
    <mergeCell ref="AA56:AB56"/>
    <mergeCell ref="P59:Q59"/>
    <mergeCell ref="AB18:AB19"/>
    <mergeCell ref="A51:B51"/>
    <mergeCell ref="G59:H59"/>
    <mergeCell ref="A27:B27"/>
    <mergeCell ref="A35:B35"/>
    <mergeCell ref="AD15:AG15"/>
    <mergeCell ref="AD16:AG16"/>
    <mergeCell ref="AD18:AD19"/>
    <mergeCell ref="AE18:AE19"/>
    <mergeCell ref="AF18:AF19"/>
    <mergeCell ref="AG18:AG19"/>
    <mergeCell ref="AC18:AC19"/>
    <mergeCell ref="G8:H8"/>
    <mergeCell ref="C18:I18"/>
    <mergeCell ref="K18:Y18"/>
    <mergeCell ref="AA18:AA19"/>
    <mergeCell ref="N14:O16"/>
    <mergeCell ref="P14:S16"/>
    <mergeCell ref="N9:S10"/>
    <mergeCell ref="N11:O13"/>
    <mergeCell ref="P11:S13"/>
    <mergeCell ref="G9:H9"/>
    <mergeCell ref="G10:H10"/>
    <mergeCell ref="N1:S2"/>
    <mergeCell ref="N3:O5"/>
    <mergeCell ref="P3:S5"/>
    <mergeCell ref="N6:O8"/>
    <mergeCell ref="P6:S8"/>
  </mergeCells>
  <phoneticPr fontId="19" type="noConversion"/>
  <conditionalFormatting sqref="K20:P54">
    <cfRule type="cellIs" dxfId="13" priority="2" operator="notEqual">
      <formula>C20</formula>
    </cfRule>
  </conditionalFormatting>
  <conditionalFormatting sqref="S20:S54 R27 T27:Y27 R35 T35:Y35 R43 T43:Y43 R51 T51:Y51">
    <cfRule type="cellIs" dxfId="12" priority="1" operator="notEqual">
      <formula>H20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B05906F6-A3B4-40A5-980F-69DA839AF6FB}">
          <x14:formula1>
            <xm:f>'Ne pas toucher'!$B$4:$B$13</xm:f>
          </x14:formula1>
          <xm:sqref>AB20:AB54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AG61"/>
  <sheetViews>
    <sheetView topLeftCell="A19" zoomScale="70" zoomScaleNormal="70" workbookViewId="0">
      <selection activeCell="S57" sqref="S57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3.6640625" style="4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45505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02">
        <f>'JUILL 24'!I7+'AOUT 24'!AC56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S56</f>
        <v>146.75000000000003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04">
        <f ca="1">+'JUILL 24'!I10-'AOUT 24'!I9</f>
        <v>273.51917808219173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194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72" customHeight="1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195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6" t="s">
        <v>22</v>
      </c>
      <c r="B20" s="13">
        <v>1</v>
      </c>
      <c r="C20" s="14">
        <f>+'Calendrier annuel PREVISION'!J38</f>
        <v>0.375</v>
      </c>
      <c r="D20" s="14">
        <f>+'Calendrier annuel PREVISION'!K38</f>
        <v>0.52083333333333337</v>
      </c>
      <c r="E20" s="8">
        <f t="shared" ref="E20:E52" si="0">(D20-C20)*24</f>
        <v>3.5000000000000009</v>
      </c>
      <c r="F20" s="14">
        <f>+'Calendrier annuel PREVISION'!L38</f>
        <v>0.54166666666666663</v>
      </c>
      <c r="G20" s="14">
        <f>+'Calendrier annuel PREVISION'!M38</f>
        <v>0.6875</v>
      </c>
      <c r="H20" s="8">
        <f t="shared" ref="H20:H52" si="1">(G20-F20)*24</f>
        <v>3.5000000000000009</v>
      </c>
      <c r="I20" s="8">
        <f>E20+H20</f>
        <v>7.0000000000000018</v>
      </c>
      <c r="J20" s="196"/>
      <c r="K20" s="2">
        <f t="shared" ref="K20:L35" si="2">C20</f>
        <v>0.375</v>
      </c>
      <c r="L20" s="2">
        <f t="shared" si="2"/>
        <v>0.52083333333333337</v>
      </c>
      <c r="M20" s="8">
        <f t="shared" ref="M20:M26" si="3">(L20-K20)*24</f>
        <v>3.5000000000000009</v>
      </c>
      <c r="N20" s="2">
        <f t="shared" ref="N20:O35" si="4">F20</f>
        <v>0.54166666666666663</v>
      </c>
      <c r="O20" s="2">
        <f t="shared" si="4"/>
        <v>0.6875</v>
      </c>
      <c r="P20" s="8">
        <f t="shared" ref="P20:P52" si="5">(O20-N20)*24</f>
        <v>3.5000000000000009</v>
      </c>
      <c r="Q20" s="3"/>
      <c r="R20" s="58"/>
      <c r="S20" s="8">
        <f t="shared" ref="S20:S31" si="6">M20+P20</f>
        <v>7.0000000000000018</v>
      </c>
      <c r="T20" s="250" t="str">
        <f>IF(AB20="AT/AM",I20," ")</f>
        <v xml:space="preserve"> </v>
      </c>
      <c r="U20" s="58"/>
      <c r="V20" s="58"/>
      <c r="W20" s="58"/>
      <c r="X20" s="58"/>
      <c r="Y20" s="58"/>
      <c r="Z20" s="9"/>
      <c r="AA20" s="10">
        <f t="shared" ref="AA20:AA52" si="7">S20-I20</f>
        <v>0</v>
      </c>
      <c r="AB20" s="50"/>
      <c r="AC20" s="11">
        <f>IF(AB20="",AA20,0)</f>
        <v>0</v>
      </c>
      <c r="AD20" s="52" t="str">
        <f t="shared" ref="AD20:AD52" si="8">IF(AB20="Férié",S20," ")</f>
        <v xml:space="preserve"> </v>
      </c>
      <c r="AE20" s="52"/>
      <c r="AF20" s="236" t="str">
        <f>IF(AG20&gt;11," ",$AF$17-AG20)</f>
        <v xml:space="preserve"> </v>
      </c>
      <c r="AG20" s="220">
        <f>IF(OR(O20=0,K21=0)," ",MOD(K21-O20,24))</f>
        <v>23.6875</v>
      </c>
    </row>
    <row r="21" spans="1:33" ht="18" customHeight="1">
      <c r="A21" s="18" t="s">
        <v>23</v>
      </c>
      <c r="B21" s="17">
        <v>2</v>
      </c>
      <c r="C21" s="14">
        <f>+'Calendrier annuel PREVISION'!J39</f>
        <v>0.375</v>
      </c>
      <c r="D21" s="14">
        <f>+'Calendrier annuel PREVISION'!K39</f>
        <v>0.52083333333333337</v>
      </c>
      <c r="E21" s="8">
        <f t="shared" si="0"/>
        <v>3.5000000000000009</v>
      </c>
      <c r="F21" s="14">
        <f>+'Calendrier annuel PREVISION'!L39</f>
        <v>0.54166666666666663</v>
      </c>
      <c r="G21" s="14">
        <f>+'Calendrier annuel PREVISION'!M39</f>
        <v>0.67708333333333337</v>
      </c>
      <c r="H21" s="8">
        <f t="shared" si="1"/>
        <v>3.2500000000000018</v>
      </c>
      <c r="I21" s="8">
        <f t="shared" ref="I21:I52" si="9">E21+H21</f>
        <v>6.7500000000000027</v>
      </c>
      <c r="J21" s="196"/>
      <c r="K21" s="2">
        <f t="shared" si="2"/>
        <v>0.375</v>
      </c>
      <c r="L21" s="2">
        <f t="shared" si="2"/>
        <v>0.52083333333333337</v>
      </c>
      <c r="M21" s="8">
        <f t="shared" si="3"/>
        <v>3.5000000000000009</v>
      </c>
      <c r="N21" s="2">
        <f t="shared" si="4"/>
        <v>0.54166666666666663</v>
      </c>
      <c r="O21" s="2">
        <f t="shared" si="4"/>
        <v>0.67708333333333337</v>
      </c>
      <c r="P21" s="8">
        <f t="shared" si="5"/>
        <v>3.2500000000000018</v>
      </c>
      <c r="Q21" s="3"/>
      <c r="R21" s="58"/>
      <c r="S21" s="8">
        <f t="shared" si="6"/>
        <v>6.7500000000000027</v>
      </c>
      <c r="T21" s="250" t="str">
        <f t="shared" ref="T21:T23" si="10">IF(AB21="AT/AM",I21," ")</f>
        <v xml:space="preserve"> </v>
      </c>
      <c r="U21" s="58"/>
      <c r="V21" s="58"/>
      <c r="W21" s="58"/>
      <c r="X21" s="58"/>
      <c r="Y21" s="58"/>
      <c r="Z21" s="9"/>
      <c r="AA21" s="10">
        <f t="shared" si="7"/>
        <v>0</v>
      </c>
      <c r="AB21" s="50"/>
      <c r="AC21" s="11">
        <f t="shared" ref="AC21:AC52" si="11">IF(AB21="",AA21,0)</f>
        <v>0</v>
      </c>
      <c r="AD21" s="52" t="str">
        <f t="shared" si="8"/>
        <v xml:space="preserve"> </v>
      </c>
      <c r="AE21" s="52"/>
      <c r="AF21" s="236" t="str">
        <f t="shared" ref="AF21:AF51" si="12">IF(AG21&gt;11," ",$AF$17-AG21)</f>
        <v xml:space="preserve"> </v>
      </c>
      <c r="AG21" s="220" t="str">
        <f>IF(OR(O21=0,K22=0)," ",MOD(K22-O21,24))</f>
        <v xml:space="preserve"> </v>
      </c>
    </row>
    <row r="22" spans="1:33" ht="18" customHeight="1">
      <c r="A22" s="19" t="s">
        <v>24</v>
      </c>
      <c r="B22" s="21">
        <v>3</v>
      </c>
      <c r="C22" s="14">
        <f>+'Calendrier annuel PREVISION'!J40</f>
        <v>0</v>
      </c>
      <c r="D22" s="14">
        <f>+'Calendrier annuel PREVISION'!K40</f>
        <v>0</v>
      </c>
      <c r="E22" s="8">
        <f t="shared" si="0"/>
        <v>0</v>
      </c>
      <c r="F22" s="14">
        <f>+'Calendrier annuel PREVISION'!L40</f>
        <v>0</v>
      </c>
      <c r="G22" s="14">
        <f>+'Calendrier annuel PREVISION'!M40</f>
        <v>0</v>
      </c>
      <c r="H22" s="8">
        <f t="shared" si="1"/>
        <v>0</v>
      </c>
      <c r="I22" s="8">
        <f t="shared" si="9"/>
        <v>0</v>
      </c>
      <c r="J22" s="196"/>
      <c r="K22" s="2">
        <f t="shared" si="2"/>
        <v>0</v>
      </c>
      <c r="L22" s="2">
        <f t="shared" si="2"/>
        <v>0</v>
      </c>
      <c r="M22" s="8">
        <f t="shared" si="3"/>
        <v>0</v>
      </c>
      <c r="N22" s="2">
        <f t="shared" si="4"/>
        <v>0</v>
      </c>
      <c r="O22" s="2">
        <f t="shared" si="4"/>
        <v>0</v>
      </c>
      <c r="P22" s="8">
        <f t="shared" si="5"/>
        <v>0</v>
      </c>
      <c r="Q22" s="3"/>
      <c r="R22" s="58"/>
      <c r="S22" s="8">
        <f t="shared" si="6"/>
        <v>0</v>
      </c>
      <c r="T22" s="250" t="str">
        <f t="shared" si="10"/>
        <v xml:space="preserve"> </v>
      </c>
      <c r="U22" s="58"/>
      <c r="V22" s="58"/>
      <c r="W22" s="58"/>
      <c r="X22" s="58"/>
      <c r="Y22" s="58"/>
      <c r="Z22" s="9"/>
      <c r="AA22" s="10">
        <f t="shared" si="7"/>
        <v>0</v>
      </c>
      <c r="AB22" s="50"/>
      <c r="AC22" s="11">
        <f t="shared" si="11"/>
        <v>0</v>
      </c>
      <c r="AD22" s="52" t="str">
        <f t="shared" si="8"/>
        <v xml:space="preserve"> </v>
      </c>
      <c r="AE22" s="52"/>
      <c r="AF22" s="236" t="str">
        <f t="shared" si="12"/>
        <v xml:space="preserve"> </v>
      </c>
      <c r="AG22" s="220" t="str">
        <f>IF(OR(O22=0,K23=0)," ",MOD(K23-O22,24))</f>
        <v xml:space="preserve"> </v>
      </c>
    </row>
    <row r="23" spans="1:33" ht="18" customHeight="1">
      <c r="A23" s="19" t="s">
        <v>18</v>
      </c>
      <c r="B23" s="21">
        <v>4</v>
      </c>
      <c r="C23" s="14">
        <f>+'Calendrier annuel PREVISION'!J41</f>
        <v>0</v>
      </c>
      <c r="D23" s="14">
        <f>+'Calendrier annuel PREVISION'!K41</f>
        <v>0</v>
      </c>
      <c r="E23" s="8">
        <f t="shared" si="0"/>
        <v>0</v>
      </c>
      <c r="F23" s="14">
        <f>+'Calendrier annuel PREVISION'!L41</f>
        <v>0</v>
      </c>
      <c r="G23" s="14">
        <f>+'Calendrier annuel PREVISION'!M41</f>
        <v>0</v>
      </c>
      <c r="H23" s="8">
        <f t="shared" si="1"/>
        <v>0</v>
      </c>
      <c r="I23" s="8">
        <f t="shared" si="9"/>
        <v>0</v>
      </c>
      <c r="J23" s="196"/>
      <c r="K23" s="2">
        <f t="shared" si="2"/>
        <v>0</v>
      </c>
      <c r="L23" s="2">
        <f t="shared" si="2"/>
        <v>0</v>
      </c>
      <c r="M23" s="8">
        <f t="shared" si="3"/>
        <v>0</v>
      </c>
      <c r="N23" s="2">
        <f t="shared" si="4"/>
        <v>0</v>
      </c>
      <c r="O23" s="2">
        <f t="shared" si="4"/>
        <v>0</v>
      </c>
      <c r="P23" s="8">
        <f t="shared" si="5"/>
        <v>0</v>
      </c>
      <c r="Q23" s="3"/>
      <c r="R23" s="58"/>
      <c r="S23" s="8">
        <f>M23+P23</f>
        <v>0</v>
      </c>
      <c r="T23" s="250" t="str">
        <f t="shared" si="10"/>
        <v xml:space="preserve"> </v>
      </c>
      <c r="U23" s="58"/>
      <c r="V23" s="58"/>
      <c r="W23" s="58"/>
      <c r="X23" s="58"/>
      <c r="Y23" s="58"/>
      <c r="Z23" s="9"/>
      <c r="AA23" s="10">
        <f t="shared" si="7"/>
        <v>0</v>
      </c>
      <c r="AB23" s="50"/>
      <c r="AC23" s="11">
        <f t="shared" si="11"/>
        <v>0</v>
      </c>
      <c r="AD23" s="52" t="str">
        <f t="shared" si="8"/>
        <v xml:space="preserve"> </v>
      </c>
      <c r="AE23" s="52"/>
      <c r="AF23" s="236" t="str">
        <f t="shared" si="12"/>
        <v xml:space="preserve"> </v>
      </c>
      <c r="AG23" s="220" t="str">
        <f>IF(OR(O23=0,K25=0)," ",MOD(K25-O23,24))</f>
        <v xml:space="preserve"> </v>
      </c>
    </row>
    <row r="24" spans="1:33" ht="18" customHeight="1">
      <c r="A24" s="525" t="s">
        <v>191</v>
      </c>
      <c r="B24" s="478"/>
      <c r="C24" s="238"/>
      <c r="D24" s="238"/>
      <c r="E24" s="239"/>
      <c r="F24" s="238"/>
      <c r="G24" s="238"/>
      <c r="H24" s="239"/>
      <c r="I24" s="239">
        <f>SUM(I20:I23)</f>
        <v>13.750000000000004</v>
      </c>
      <c r="J24" s="196"/>
      <c r="K24" s="239"/>
      <c r="L24" s="239"/>
      <c r="M24" s="239">
        <f t="shared" ref="M24:R24" si="13">SUM(M20:M23)</f>
        <v>7.0000000000000018</v>
      </c>
      <c r="N24" s="239"/>
      <c r="O24" s="239"/>
      <c r="P24" s="239">
        <f t="shared" si="13"/>
        <v>6.7500000000000027</v>
      </c>
      <c r="Q24" s="239"/>
      <c r="R24" s="239">
        <f t="shared" si="13"/>
        <v>0</v>
      </c>
      <c r="S24" s="239">
        <f>SUM(S20:S23)</f>
        <v>13.750000000000004</v>
      </c>
      <c r="T24" s="276">
        <f>SUM(T20:T23)+SUM('JUILL 24'!T52:T54)</f>
        <v>0</v>
      </c>
      <c r="U24" s="239">
        <f>SUM(U20:U23)</f>
        <v>0</v>
      </c>
      <c r="V24" s="239">
        <f t="shared" ref="V24:Y24" si="14">SUM(V20:V23)</f>
        <v>0</v>
      </c>
      <c r="W24" s="239">
        <f t="shared" si="14"/>
        <v>0</v>
      </c>
      <c r="X24" s="239">
        <f t="shared" si="14"/>
        <v>0</v>
      </c>
      <c r="Y24" s="239">
        <f t="shared" si="14"/>
        <v>0</v>
      </c>
      <c r="Z24" s="9"/>
      <c r="AA24" s="243">
        <f>S24-I24</f>
        <v>0</v>
      </c>
      <c r="AB24" s="244"/>
      <c r="AC24" s="245">
        <f t="shared" si="11"/>
        <v>0</v>
      </c>
      <c r="AD24" s="246" t="str">
        <f t="shared" si="8"/>
        <v xml:space="preserve"> </v>
      </c>
      <c r="AE24" s="246"/>
      <c r="AF24" s="247"/>
      <c r="AG24" s="248"/>
    </row>
    <row r="25" spans="1:33" ht="18" customHeight="1">
      <c r="A25" s="12" t="s">
        <v>19</v>
      </c>
      <c r="B25" s="17">
        <v>5</v>
      </c>
      <c r="C25" s="14">
        <f>+'Calendrier annuel PREVISION'!J42</f>
        <v>0.375</v>
      </c>
      <c r="D25" s="14">
        <f>+'Calendrier annuel PREVISION'!K42</f>
        <v>0.52083333333333337</v>
      </c>
      <c r="E25" s="8">
        <f t="shared" si="0"/>
        <v>3.5000000000000009</v>
      </c>
      <c r="F25" s="14">
        <f>+'Calendrier annuel PREVISION'!L42</f>
        <v>0.54166666666666663</v>
      </c>
      <c r="G25" s="14">
        <f>+'Calendrier annuel PREVISION'!M42</f>
        <v>0.69791666666666663</v>
      </c>
      <c r="H25" s="8">
        <f t="shared" si="1"/>
        <v>3.75</v>
      </c>
      <c r="I25" s="8">
        <f t="shared" si="9"/>
        <v>7.2500000000000009</v>
      </c>
      <c r="J25" s="196"/>
      <c r="K25" s="2">
        <f t="shared" si="2"/>
        <v>0.375</v>
      </c>
      <c r="L25" s="2">
        <f t="shared" si="2"/>
        <v>0.52083333333333337</v>
      </c>
      <c r="M25" s="8">
        <f t="shared" si="3"/>
        <v>3.5000000000000009</v>
      </c>
      <c r="N25" s="2">
        <f t="shared" si="4"/>
        <v>0.54166666666666663</v>
      </c>
      <c r="O25" s="2">
        <f t="shared" si="4"/>
        <v>0.69791666666666663</v>
      </c>
      <c r="P25" s="8">
        <f t="shared" si="5"/>
        <v>3.75</v>
      </c>
      <c r="Q25" s="3"/>
      <c r="R25" s="58"/>
      <c r="S25" s="8">
        <f t="shared" si="6"/>
        <v>7.2500000000000009</v>
      </c>
      <c r="T25" s="250" t="str">
        <f>IF(AB25="AT/AM",I25," ")</f>
        <v xml:space="preserve"> </v>
      </c>
      <c r="U25" s="58"/>
      <c r="V25" s="58"/>
      <c r="W25" s="58"/>
      <c r="X25" s="58"/>
      <c r="Y25" s="58"/>
      <c r="Z25" s="9"/>
      <c r="AA25" s="10">
        <f t="shared" si="7"/>
        <v>0</v>
      </c>
      <c r="AB25" s="50"/>
      <c r="AC25" s="11">
        <f t="shared" si="11"/>
        <v>0</v>
      </c>
      <c r="AD25" s="52" t="str">
        <f t="shared" si="8"/>
        <v xml:space="preserve"> </v>
      </c>
      <c r="AE25" s="52"/>
      <c r="AF25" s="236" t="str">
        <f t="shared" si="12"/>
        <v xml:space="preserve"> </v>
      </c>
      <c r="AG25" s="220">
        <f>IF(OR(O25=0,K26=0)," ",MOD(K26-O25,24))</f>
        <v>23.677083333333332</v>
      </c>
    </row>
    <row r="26" spans="1:33" ht="18" customHeight="1">
      <c r="A26" s="16" t="s">
        <v>20</v>
      </c>
      <c r="B26" s="13">
        <v>6</v>
      </c>
      <c r="C26" s="14">
        <f>+'Calendrier annuel PREVISION'!J43</f>
        <v>0.375</v>
      </c>
      <c r="D26" s="14">
        <f>+'Calendrier annuel PREVISION'!K43</f>
        <v>0.52083333333333337</v>
      </c>
      <c r="E26" s="8">
        <f t="shared" si="0"/>
        <v>3.5000000000000009</v>
      </c>
      <c r="F26" s="14">
        <f>+'Calendrier annuel PREVISION'!L43</f>
        <v>0.54166666666666663</v>
      </c>
      <c r="G26" s="14">
        <f>+'Calendrier annuel PREVISION'!M43</f>
        <v>0.67708333333333337</v>
      </c>
      <c r="H26" s="8">
        <f t="shared" si="1"/>
        <v>3.2500000000000018</v>
      </c>
      <c r="I26" s="8">
        <f t="shared" si="9"/>
        <v>6.7500000000000027</v>
      </c>
      <c r="J26" s="196"/>
      <c r="K26" s="2">
        <f t="shared" si="2"/>
        <v>0.375</v>
      </c>
      <c r="L26" s="2">
        <f t="shared" si="2"/>
        <v>0.52083333333333337</v>
      </c>
      <c r="M26" s="8">
        <f t="shared" si="3"/>
        <v>3.5000000000000009</v>
      </c>
      <c r="N26" s="2">
        <f t="shared" si="4"/>
        <v>0.54166666666666663</v>
      </c>
      <c r="O26" s="2">
        <f t="shared" si="4"/>
        <v>0.67708333333333337</v>
      </c>
      <c r="P26" s="8">
        <f t="shared" si="5"/>
        <v>3.2500000000000018</v>
      </c>
      <c r="Q26" s="3"/>
      <c r="R26" s="58"/>
      <c r="S26" s="8">
        <f t="shared" si="6"/>
        <v>6.7500000000000027</v>
      </c>
      <c r="T26" s="250" t="str">
        <f t="shared" ref="T26:T52" si="15">IF(AB26="AT/AM",I26," ")</f>
        <v xml:space="preserve"> </v>
      </c>
      <c r="U26" s="58"/>
      <c r="V26" s="58"/>
      <c r="W26" s="58"/>
      <c r="X26" s="58"/>
      <c r="Y26" s="58"/>
      <c r="Z26" s="9"/>
      <c r="AA26" s="10">
        <f t="shared" si="7"/>
        <v>0</v>
      </c>
      <c r="AB26" s="50"/>
      <c r="AC26" s="11">
        <f t="shared" si="11"/>
        <v>0</v>
      </c>
      <c r="AD26" s="52" t="str">
        <f t="shared" si="8"/>
        <v xml:space="preserve"> </v>
      </c>
      <c r="AE26" s="52"/>
      <c r="AF26" s="236" t="str">
        <f t="shared" si="12"/>
        <v xml:space="preserve"> </v>
      </c>
      <c r="AG26" s="220">
        <f>IF(OR(O26=0,K27=0)," ",MOD(K27-O26,24))</f>
        <v>23.677083333333332</v>
      </c>
    </row>
    <row r="27" spans="1:33" ht="18" customHeight="1">
      <c r="A27" s="16" t="s">
        <v>21</v>
      </c>
      <c r="B27" s="13">
        <v>7</v>
      </c>
      <c r="C27" s="14">
        <f>+'Calendrier annuel PREVISION'!J44</f>
        <v>0.35416666666666669</v>
      </c>
      <c r="D27" s="14">
        <f>+'Calendrier annuel PREVISION'!K44</f>
        <v>0.52083333333333337</v>
      </c>
      <c r="E27" s="8">
        <f t="shared" si="0"/>
        <v>4</v>
      </c>
      <c r="F27" s="14">
        <f>+'Calendrier annuel PREVISION'!L44</f>
        <v>0.54166666666666663</v>
      </c>
      <c r="G27" s="14">
        <f>+'Calendrier annuel PREVISION'!M44</f>
        <v>0.67708333333333337</v>
      </c>
      <c r="H27" s="8">
        <f t="shared" si="1"/>
        <v>3.2500000000000018</v>
      </c>
      <c r="I27" s="8">
        <f t="shared" si="9"/>
        <v>7.2500000000000018</v>
      </c>
      <c r="J27" s="196"/>
      <c r="K27" s="189">
        <f t="shared" si="2"/>
        <v>0.35416666666666669</v>
      </c>
      <c r="L27" s="189">
        <f t="shared" si="2"/>
        <v>0.52083333333333337</v>
      </c>
      <c r="M27" s="190">
        <f>(L27-K27)*24</f>
        <v>4</v>
      </c>
      <c r="N27" s="189">
        <f t="shared" si="4"/>
        <v>0.54166666666666663</v>
      </c>
      <c r="O27" s="189">
        <f t="shared" si="4"/>
        <v>0.67708333333333337</v>
      </c>
      <c r="P27" s="190">
        <f t="shared" si="5"/>
        <v>3.2500000000000018</v>
      </c>
      <c r="Q27" s="175"/>
      <c r="R27" s="58"/>
      <c r="S27" s="8">
        <f t="shared" si="6"/>
        <v>7.2500000000000018</v>
      </c>
      <c r="T27" s="250" t="str">
        <f t="shared" si="15"/>
        <v xml:space="preserve"> </v>
      </c>
      <c r="U27" s="58"/>
      <c r="V27" s="58"/>
      <c r="W27" s="58"/>
      <c r="X27" s="58"/>
      <c r="Y27" s="58"/>
      <c r="Z27" s="9"/>
      <c r="AA27" s="179">
        <f t="shared" si="7"/>
        <v>0</v>
      </c>
      <c r="AB27" s="192"/>
      <c r="AC27" s="193">
        <f t="shared" si="11"/>
        <v>0</v>
      </c>
      <c r="AD27" s="53" t="str">
        <f t="shared" si="8"/>
        <v xml:space="preserve"> </v>
      </c>
      <c r="AE27" s="53"/>
      <c r="AF27" s="236" t="str">
        <f t="shared" si="12"/>
        <v xml:space="preserve"> </v>
      </c>
      <c r="AG27" s="220">
        <f>IF(OR(O27=0,K28=0)," ",MOD(K28-O27,24))</f>
        <v>23.697916666666668</v>
      </c>
    </row>
    <row r="28" spans="1:33" ht="18" customHeight="1">
      <c r="A28" s="16" t="s">
        <v>22</v>
      </c>
      <c r="B28" s="17">
        <v>8</v>
      </c>
      <c r="C28" s="14">
        <f>+'Calendrier annuel PREVISION'!J45</f>
        <v>0.375</v>
      </c>
      <c r="D28" s="14">
        <f>+'Calendrier annuel PREVISION'!K45</f>
        <v>0.52083333333333337</v>
      </c>
      <c r="E28" s="8">
        <f t="shared" si="0"/>
        <v>3.5000000000000009</v>
      </c>
      <c r="F28" s="14">
        <f>+'Calendrier annuel PREVISION'!L45</f>
        <v>0.54166666666666663</v>
      </c>
      <c r="G28" s="14">
        <f>+'Calendrier annuel PREVISION'!M45</f>
        <v>0.6875</v>
      </c>
      <c r="H28" s="8">
        <f t="shared" si="1"/>
        <v>3.5000000000000009</v>
      </c>
      <c r="I28" s="8">
        <f t="shared" si="9"/>
        <v>7.0000000000000018</v>
      </c>
      <c r="J28" s="196"/>
      <c r="K28" s="189">
        <f t="shared" si="2"/>
        <v>0.375</v>
      </c>
      <c r="L28" s="189">
        <f t="shared" si="2"/>
        <v>0.52083333333333337</v>
      </c>
      <c r="M28" s="190">
        <f t="shared" ref="M28:M52" si="16">(L28-K28)*24</f>
        <v>3.5000000000000009</v>
      </c>
      <c r="N28" s="189">
        <f t="shared" si="4"/>
        <v>0.54166666666666663</v>
      </c>
      <c r="O28" s="189">
        <f t="shared" si="4"/>
        <v>0.6875</v>
      </c>
      <c r="P28" s="190">
        <f t="shared" si="5"/>
        <v>3.5000000000000009</v>
      </c>
      <c r="Q28" s="177"/>
      <c r="R28" s="58"/>
      <c r="S28" s="8">
        <f t="shared" si="6"/>
        <v>7.0000000000000018</v>
      </c>
      <c r="T28" s="250" t="str">
        <f t="shared" si="15"/>
        <v xml:space="preserve"> </v>
      </c>
      <c r="U28" s="58"/>
      <c r="V28" s="58"/>
      <c r="W28" s="58"/>
      <c r="X28" s="58"/>
      <c r="Y28" s="58"/>
      <c r="Z28" s="9"/>
      <c r="AA28" s="10">
        <f t="shared" si="7"/>
        <v>0</v>
      </c>
      <c r="AB28" s="50"/>
      <c r="AC28" s="11">
        <f t="shared" si="11"/>
        <v>0</v>
      </c>
      <c r="AD28" s="52" t="str">
        <f t="shared" si="8"/>
        <v xml:space="preserve"> </v>
      </c>
      <c r="AE28" s="52"/>
      <c r="AF28" s="236"/>
      <c r="AG28" s="220">
        <f t="shared" ref="AG28" si="17">IF(OR(O28=0,K29=0)," ",MOD(K29-O28,24))</f>
        <v>23.6875</v>
      </c>
    </row>
    <row r="29" spans="1:33" ht="18" customHeight="1">
      <c r="A29" s="18" t="s">
        <v>23</v>
      </c>
      <c r="B29" s="13">
        <v>9</v>
      </c>
      <c r="C29" s="14">
        <f>+'Calendrier annuel PREVISION'!J46</f>
        <v>0.375</v>
      </c>
      <c r="D29" s="14">
        <f>+'Calendrier annuel PREVISION'!K46</f>
        <v>0.52083333333333337</v>
      </c>
      <c r="E29" s="8">
        <f t="shared" si="0"/>
        <v>3.5000000000000009</v>
      </c>
      <c r="F29" s="14">
        <f>+'Calendrier annuel PREVISION'!L46</f>
        <v>0.54166666666666663</v>
      </c>
      <c r="G29" s="14">
        <f>+'Calendrier annuel PREVISION'!M46</f>
        <v>0.67708333333333337</v>
      </c>
      <c r="H29" s="8">
        <f t="shared" si="1"/>
        <v>3.2500000000000018</v>
      </c>
      <c r="I29" s="8">
        <f t="shared" si="9"/>
        <v>6.7500000000000027</v>
      </c>
      <c r="J29" s="196"/>
      <c r="K29" s="189">
        <f t="shared" si="2"/>
        <v>0.375</v>
      </c>
      <c r="L29" s="189">
        <f t="shared" si="2"/>
        <v>0.52083333333333337</v>
      </c>
      <c r="M29" s="190">
        <f t="shared" si="16"/>
        <v>3.5000000000000009</v>
      </c>
      <c r="N29" s="189">
        <f t="shared" si="4"/>
        <v>0.54166666666666663</v>
      </c>
      <c r="O29" s="189">
        <f t="shared" si="4"/>
        <v>0.67708333333333337</v>
      </c>
      <c r="P29" s="190">
        <f t="shared" si="5"/>
        <v>3.2500000000000018</v>
      </c>
      <c r="Q29" s="229"/>
      <c r="R29" s="58"/>
      <c r="S29" s="8">
        <f t="shared" si="6"/>
        <v>6.7500000000000027</v>
      </c>
      <c r="T29" s="250" t="str">
        <f t="shared" si="15"/>
        <v xml:space="preserve"> </v>
      </c>
      <c r="U29" s="58"/>
      <c r="V29" s="58"/>
      <c r="W29" s="58"/>
      <c r="X29" s="58"/>
      <c r="Y29" s="58"/>
      <c r="Z29" s="9"/>
      <c r="AA29" s="232">
        <f t="shared" si="7"/>
        <v>0</v>
      </c>
      <c r="AB29" s="233"/>
      <c r="AC29" s="234">
        <f t="shared" si="11"/>
        <v>0</v>
      </c>
      <c r="AD29" s="235" t="str">
        <f t="shared" si="8"/>
        <v xml:space="preserve"> </v>
      </c>
      <c r="AE29" s="235"/>
      <c r="AF29" s="236" t="str">
        <f t="shared" si="12"/>
        <v xml:space="preserve"> </v>
      </c>
      <c r="AG29" s="220" t="str">
        <f>IF(OR(O29=0,K30=0)," ",MOD(K30-O29,24))</f>
        <v xml:space="preserve"> </v>
      </c>
    </row>
    <row r="30" spans="1:33" ht="18" customHeight="1">
      <c r="A30" s="19" t="s">
        <v>24</v>
      </c>
      <c r="B30" s="21">
        <v>10</v>
      </c>
      <c r="C30" s="14">
        <f>+'Calendrier annuel PREVISION'!J47</f>
        <v>0</v>
      </c>
      <c r="D30" s="14">
        <f>+'Calendrier annuel PREVISION'!K47</f>
        <v>0</v>
      </c>
      <c r="E30" s="8">
        <f t="shared" si="0"/>
        <v>0</v>
      </c>
      <c r="F30" s="14">
        <f>+'Calendrier annuel PREVISION'!L47</f>
        <v>0</v>
      </c>
      <c r="G30" s="14">
        <f>+'Calendrier annuel PREVISION'!M47</f>
        <v>0</v>
      </c>
      <c r="H30" s="8">
        <f t="shared" si="1"/>
        <v>0</v>
      </c>
      <c r="I30" s="8">
        <f t="shared" si="9"/>
        <v>0</v>
      </c>
      <c r="J30" s="196"/>
      <c r="K30" s="189">
        <f t="shared" si="2"/>
        <v>0</v>
      </c>
      <c r="L30" s="189">
        <f t="shared" si="2"/>
        <v>0</v>
      </c>
      <c r="M30" s="190">
        <f t="shared" si="16"/>
        <v>0</v>
      </c>
      <c r="N30" s="189">
        <f t="shared" si="4"/>
        <v>0</v>
      </c>
      <c r="O30" s="189">
        <f t="shared" si="4"/>
        <v>0</v>
      </c>
      <c r="P30" s="190">
        <f t="shared" si="5"/>
        <v>0</v>
      </c>
      <c r="Q30" s="3"/>
      <c r="R30" s="58"/>
      <c r="S30" s="8">
        <f t="shared" si="6"/>
        <v>0</v>
      </c>
      <c r="T30" s="250" t="str">
        <f t="shared" si="15"/>
        <v xml:space="preserve"> </v>
      </c>
      <c r="U30" s="58"/>
      <c r="V30" s="58"/>
      <c r="W30" s="58"/>
      <c r="X30" s="58"/>
      <c r="Y30" s="58"/>
      <c r="Z30" s="9"/>
      <c r="AA30" s="10">
        <f t="shared" si="7"/>
        <v>0</v>
      </c>
      <c r="AB30" s="50"/>
      <c r="AC30" s="11">
        <f t="shared" si="11"/>
        <v>0</v>
      </c>
      <c r="AD30" s="52" t="str">
        <f t="shared" si="8"/>
        <v xml:space="preserve"> </v>
      </c>
      <c r="AE30" s="52"/>
      <c r="AF30" s="236" t="str">
        <f t="shared" si="12"/>
        <v xml:space="preserve"> </v>
      </c>
      <c r="AG30" s="220" t="str">
        <f>IF(OR(O30=0,K31=0)," ",MOD(K31-O30,24))</f>
        <v xml:space="preserve"> </v>
      </c>
    </row>
    <row r="31" spans="1:33" ht="18" customHeight="1">
      <c r="A31" s="19" t="s">
        <v>18</v>
      </c>
      <c r="B31" s="20">
        <v>11</v>
      </c>
      <c r="C31" s="14">
        <f>+'Calendrier annuel PREVISION'!J48</f>
        <v>0</v>
      </c>
      <c r="D31" s="14">
        <f>+'Calendrier annuel PREVISION'!K48</f>
        <v>0</v>
      </c>
      <c r="E31" s="8">
        <f t="shared" si="0"/>
        <v>0</v>
      </c>
      <c r="F31" s="14">
        <f>+'Calendrier annuel PREVISION'!L48</f>
        <v>0</v>
      </c>
      <c r="G31" s="14">
        <f>+'Calendrier annuel PREVISION'!M48</f>
        <v>0</v>
      </c>
      <c r="H31" s="8">
        <f t="shared" si="1"/>
        <v>0</v>
      </c>
      <c r="I31" s="8">
        <f t="shared" si="9"/>
        <v>0</v>
      </c>
      <c r="J31" s="196"/>
      <c r="K31" s="189">
        <f t="shared" si="2"/>
        <v>0</v>
      </c>
      <c r="L31" s="189">
        <f t="shared" si="2"/>
        <v>0</v>
      </c>
      <c r="M31" s="190">
        <f t="shared" si="16"/>
        <v>0</v>
      </c>
      <c r="N31" s="189">
        <f t="shared" si="4"/>
        <v>0</v>
      </c>
      <c r="O31" s="189">
        <f t="shared" si="4"/>
        <v>0</v>
      </c>
      <c r="P31" s="190">
        <f t="shared" si="5"/>
        <v>0</v>
      </c>
      <c r="Q31" s="3"/>
      <c r="R31" s="58"/>
      <c r="S31" s="8">
        <f t="shared" si="6"/>
        <v>0</v>
      </c>
      <c r="T31" s="250" t="str">
        <f t="shared" si="15"/>
        <v xml:space="preserve"> </v>
      </c>
      <c r="U31" s="58"/>
      <c r="V31" s="58"/>
      <c r="W31" s="58"/>
      <c r="X31" s="58"/>
      <c r="Y31" s="58"/>
      <c r="Z31" s="9"/>
      <c r="AA31" s="10">
        <f t="shared" si="7"/>
        <v>0</v>
      </c>
      <c r="AB31" s="50"/>
      <c r="AC31" s="11">
        <f t="shared" si="11"/>
        <v>0</v>
      </c>
      <c r="AD31" s="52" t="str">
        <f t="shared" si="8"/>
        <v xml:space="preserve"> </v>
      </c>
      <c r="AE31" s="52"/>
      <c r="AF31" s="236" t="str">
        <f t="shared" si="12"/>
        <v xml:space="preserve"> </v>
      </c>
      <c r="AG31" s="220" t="str">
        <f>IF(OR(O31=0,K33=0)," ",MOD(K33-O31,24))</f>
        <v xml:space="preserve"> </v>
      </c>
    </row>
    <row r="32" spans="1:33" ht="18" customHeight="1">
      <c r="A32" s="525" t="s">
        <v>191</v>
      </c>
      <c r="B32" s="478"/>
      <c r="C32" s="238"/>
      <c r="D32" s="238"/>
      <c r="E32" s="239"/>
      <c r="F32" s="238"/>
      <c r="G32" s="238"/>
      <c r="H32" s="239"/>
      <c r="I32" s="239">
        <f>SUM(I25:I31)</f>
        <v>35.000000000000007</v>
      </c>
      <c r="J32" s="196"/>
      <c r="K32" s="240"/>
      <c r="L32" s="240"/>
      <c r="M32" s="239"/>
      <c r="N32" s="240"/>
      <c r="O32" s="240"/>
      <c r="P32" s="239"/>
      <c r="Q32" s="241"/>
      <c r="R32" s="239">
        <f>SUM(R25:R31)</f>
        <v>0</v>
      </c>
      <c r="S32" s="239">
        <f>SUM(S25:S31)</f>
        <v>35.000000000000007</v>
      </c>
      <c r="T32" s="276">
        <f>SUM(T25:T31)</f>
        <v>0</v>
      </c>
      <c r="U32" s="239">
        <f t="shared" ref="U32:Y32" si="18">SUM(U25:U31)</f>
        <v>0</v>
      </c>
      <c r="V32" s="239">
        <f t="shared" si="18"/>
        <v>0</v>
      </c>
      <c r="W32" s="239">
        <f t="shared" si="18"/>
        <v>0</v>
      </c>
      <c r="X32" s="239">
        <f t="shared" si="18"/>
        <v>0</v>
      </c>
      <c r="Y32" s="239">
        <f t="shared" si="18"/>
        <v>0</v>
      </c>
      <c r="Z32" s="9"/>
      <c r="AA32" s="243">
        <f t="shared" si="7"/>
        <v>0</v>
      </c>
      <c r="AB32" s="244"/>
      <c r="AC32" s="245">
        <f t="shared" si="11"/>
        <v>0</v>
      </c>
      <c r="AD32" s="246" t="str">
        <f t="shared" si="8"/>
        <v xml:space="preserve"> </v>
      </c>
      <c r="AE32" s="246"/>
      <c r="AF32" s="247"/>
      <c r="AG32" s="248"/>
    </row>
    <row r="33" spans="1:33" ht="18" customHeight="1">
      <c r="A33" s="12" t="s">
        <v>19</v>
      </c>
      <c r="B33" s="48">
        <v>12</v>
      </c>
      <c r="C33" s="14">
        <f>+'Calendrier annuel PREVISION'!J49</f>
        <v>0.375</v>
      </c>
      <c r="D33" s="14">
        <f>+'Calendrier annuel PREVISION'!K49</f>
        <v>0.52083333333333337</v>
      </c>
      <c r="E33" s="8">
        <f t="shared" si="0"/>
        <v>3.5000000000000009</v>
      </c>
      <c r="F33" s="14">
        <f>+'Calendrier annuel PREVISION'!L49</f>
        <v>0.54166666666666663</v>
      </c>
      <c r="G33" s="14">
        <f>+'Calendrier annuel PREVISION'!M49</f>
        <v>0.69791666666666663</v>
      </c>
      <c r="H33" s="8">
        <f t="shared" si="1"/>
        <v>3.75</v>
      </c>
      <c r="I33" s="8">
        <f t="shared" si="9"/>
        <v>7.2500000000000009</v>
      </c>
      <c r="J33" s="196"/>
      <c r="K33" s="189">
        <f t="shared" si="2"/>
        <v>0.375</v>
      </c>
      <c r="L33" s="189">
        <f t="shared" si="2"/>
        <v>0.52083333333333337</v>
      </c>
      <c r="M33" s="190">
        <f t="shared" si="16"/>
        <v>3.5000000000000009</v>
      </c>
      <c r="N33" s="189">
        <f t="shared" si="4"/>
        <v>0.54166666666666663</v>
      </c>
      <c r="O33" s="189">
        <f t="shared" si="4"/>
        <v>0.69791666666666663</v>
      </c>
      <c r="P33" s="190">
        <f t="shared" si="5"/>
        <v>3.75</v>
      </c>
      <c r="Q33" s="3"/>
      <c r="R33" s="58"/>
      <c r="S33" s="8">
        <f t="shared" ref="S33:S39" si="19">M33+P33</f>
        <v>7.2500000000000009</v>
      </c>
      <c r="T33" s="250" t="str">
        <f t="shared" si="15"/>
        <v xml:space="preserve"> </v>
      </c>
      <c r="U33" s="58"/>
      <c r="V33" s="58"/>
      <c r="W33" s="58"/>
      <c r="X33" s="58"/>
      <c r="Y33" s="58"/>
      <c r="Z33" s="9"/>
      <c r="AA33" s="10">
        <f t="shared" si="7"/>
        <v>0</v>
      </c>
      <c r="AB33" s="50"/>
      <c r="AC33" s="11">
        <f t="shared" si="11"/>
        <v>0</v>
      </c>
      <c r="AD33" s="52" t="str">
        <f t="shared" si="8"/>
        <v xml:space="preserve"> </v>
      </c>
      <c r="AE33" s="52"/>
      <c r="AF33" s="236" t="str">
        <f t="shared" si="12"/>
        <v xml:space="preserve"> </v>
      </c>
      <c r="AG33" s="220">
        <f>IF(OR(O33=0,K34=0)," ",MOD(K34-O33,24))</f>
        <v>23.677083333333332</v>
      </c>
    </row>
    <row r="34" spans="1:33" ht="18" customHeight="1">
      <c r="A34" s="16" t="s">
        <v>20</v>
      </c>
      <c r="B34" s="13">
        <v>13</v>
      </c>
      <c r="C34" s="14">
        <f>+'Calendrier annuel PREVISION'!J50</f>
        <v>0.375</v>
      </c>
      <c r="D34" s="14">
        <f>+'Calendrier annuel PREVISION'!K50</f>
        <v>0.52083333333333337</v>
      </c>
      <c r="E34" s="8">
        <f t="shared" si="0"/>
        <v>3.5000000000000009</v>
      </c>
      <c r="F34" s="14">
        <f>+'Calendrier annuel PREVISION'!L50</f>
        <v>0.54166666666666663</v>
      </c>
      <c r="G34" s="14">
        <f>+'Calendrier annuel PREVISION'!M50</f>
        <v>0.67708333333333337</v>
      </c>
      <c r="H34" s="8">
        <f t="shared" si="1"/>
        <v>3.2500000000000018</v>
      </c>
      <c r="I34" s="8">
        <f t="shared" si="9"/>
        <v>6.7500000000000027</v>
      </c>
      <c r="J34" s="196"/>
      <c r="K34" s="189">
        <f t="shared" si="2"/>
        <v>0.375</v>
      </c>
      <c r="L34" s="189">
        <f t="shared" si="2"/>
        <v>0.52083333333333337</v>
      </c>
      <c r="M34" s="190">
        <f t="shared" si="16"/>
        <v>3.5000000000000009</v>
      </c>
      <c r="N34" s="189">
        <f t="shared" si="4"/>
        <v>0.54166666666666663</v>
      </c>
      <c r="O34" s="189">
        <f t="shared" si="4"/>
        <v>0.67708333333333337</v>
      </c>
      <c r="P34" s="190">
        <f t="shared" si="5"/>
        <v>3.2500000000000018</v>
      </c>
      <c r="Q34" s="3"/>
      <c r="R34" s="58"/>
      <c r="S34" s="8">
        <f t="shared" si="19"/>
        <v>6.7500000000000027</v>
      </c>
      <c r="T34" s="250" t="str">
        <f t="shared" si="15"/>
        <v xml:space="preserve"> </v>
      </c>
      <c r="U34" s="58"/>
      <c r="V34" s="58"/>
      <c r="W34" s="58"/>
      <c r="X34" s="58"/>
      <c r="Y34" s="58"/>
      <c r="Z34" s="9"/>
      <c r="AA34" s="10">
        <f t="shared" si="7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2"/>
        <v xml:space="preserve"> </v>
      </c>
      <c r="AG34" s="220">
        <f t="shared" ref="AG34:AG36" si="20">IF(OR(O34=0,K35=0)," ",MOD(K35-O34,24))</f>
        <v>23.677083333333332</v>
      </c>
    </row>
    <row r="35" spans="1:33" ht="18" customHeight="1">
      <c r="A35" s="16" t="s">
        <v>21</v>
      </c>
      <c r="B35" s="17">
        <v>14</v>
      </c>
      <c r="C35" s="14">
        <f>+'Calendrier annuel PREVISION'!J51</f>
        <v>0.35416666666666669</v>
      </c>
      <c r="D35" s="14">
        <f>+'Calendrier annuel PREVISION'!K51</f>
        <v>0.52083333333333337</v>
      </c>
      <c r="E35" s="8">
        <f t="shared" si="0"/>
        <v>4</v>
      </c>
      <c r="F35" s="14">
        <f>+'Calendrier annuel PREVISION'!L51</f>
        <v>0.54166666666666663</v>
      </c>
      <c r="G35" s="14">
        <f>+'Calendrier annuel PREVISION'!M51</f>
        <v>0.67708333333333337</v>
      </c>
      <c r="H35" s="8">
        <f t="shared" si="1"/>
        <v>3.2500000000000018</v>
      </c>
      <c r="I35" s="8">
        <f t="shared" si="9"/>
        <v>7.2500000000000018</v>
      </c>
      <c r="J35" s="196"/>
      <c r="K35" s="189">
        <f t="shared" si="2"/>
        <v>0.35416666666666669</v>
      </c>
      <c r="L35" s="189">
        <f t="shared" si="2"/>
        <v>0.52083333333333337</v>
      </c>
      <c r="M35" s="190">
        <f t="shared" si="16"/>
        <v>4</v>
      </c>
      <c r="N35" s="189">
        <f t="shared" si="4"/>
        <v>0.54166666666666663</v>
      </c>
      <c r="O35" s="189">
        <f t="shared" si="4"/>
        <v>0.67708333333333337</v>
      </c>
      <c r="P35" s="190">
        <f t="shared" si="5"/>
        <v>3.2500000000000018</v>
      </c>
      <c r="Q35" s="3"/>
      <c r="R35" s="58"/>
      <c r="S35" s="8">
        <f t="shared" si="19"/>
        <v>7.2500000000000018</v>
      </c>
      <c r="T35" s="250" t="str">
        <f t="shared" si="15"/>
        <v xml:space="preserve"> </v>
      </c>
      <c r="U35" s="58"/>
      <c r="V35" s="58"/>
      <c r="W35" s="58"/>
      <c r="X35" s="58"/>
      <c r="Y35" s="58"/>
      <c r="Z35" s="9"/>
      <c r="AA35" s="10">
        <f t="shared" si="7"/>
        <v>0</v>
      </c>
      <c r="AB35" s="50"/>
      <c r="AC35" s="11">
        <f>IF(AB35="",AA35,0)</f>
        <v>0</v>
      </c>
      <c r="AD35" s="52" t="str">
        <f>IF(AB35="Férié",S35," ")</f>
        <v xml:space="preserve"> </v>
      </c>
      <c r="AE35" s="52"/>
      <c r="AF35" s="236" t="str">
        <f t="shared" si="12"/>
        <v xml:space="preserve"> </v>
      </c>
      <c r="AG35" s="220" t="str">
        <f t="shared" si="20"/>
        <v xml:space="preserve"> </v>
      </c>
    </row>
    <row r="36" spans="1:33" ht="18" customHeight="1">
      <c r="A36" s="16" t="s">
        <v>22</v>
      </c>
      <c r="B36" s="48">
        <v>15</v>
      </c>
      <c r="C36" s="14">
        <f>+'Calendrier annuel PREVISION'!J52</f>
        <v>0</v>
      </c>
      <c r="D36" s="14">
        <f>+'Calendrier annuel PREVISION'!K52</f>
        <v>0</v>
      </c>
      <c r="E36" s="8">
        <f t="shared" si="0"/>
        <v>0</v>
      </c>
      <c r="F36" s="14">
        <f>+'Calendrier annuel PREVISION'!L52</f>
        <v>0</v>
      </c>
      <c r="G36" s="14">
        <f>+'Calendrier annuel PREVISION'!M52</f>
        <v>0</v>
      </c>
      <c r="H36" s="8">
        <f t="shared" si="1"/>
        <v>0</v>
      </c>
      <c r="I36" s="8">
        <f t="shared" si="9"/>
        <v>0</v>
      </c>
      <c r="J36" s="196"/>
      <c r="K36" s="189">
        <f t="shared" ref="K36:L52" si="21">C36</f>
        <v>0</v>
      </c>
      <c r="L36" s="189">
        <f t="shared" si="21"/>
        <v>0</v>
      </c>
      <c r="M36" s="190">
        <f t="shared" si="16"/>
        <v>0</v>
      </c>
      <c r="N36" s="189">
        <f t="shared" ref="N36:O52" si="22">F36</f>
        <v>0</v>
      </c>
      <c r="O36" s="189">
        <f t="shared" si="22"/>
        <v>0</v>
      </c>
      <c r="P36" s="190">
        <f t="shared" si="5"/>
        <v>0</v>
      </c>
      <c r="Q36" s="175"/>
      <c r="R36" s="176"/>
      <c r="S36" s="8">
        <f t="shared" si="19"/>
        <v>0</v>
      </c>
      <c r="T36" s="250" t="str">
        <f t="shared" si="15"/>
        <v xml:space="preserve"> </v>
      </c>
      <c r="U36" s="176"/>
      <c r="V36" s="176"/>
      <c r="W36" s="176"/>
      <c r="X36" s="176"/>
      <c r="Y36" s="176"/>
      <c r="Z36" s="9"/>
      <c r="AA36" s="179">
        <f t="shared" si="7"/>
        <v>0</v>
      </c>
      <c r="AB36" s="192"/>
      <c r="AC36" s="193">
        <f t="shared" si="11"/>
        <v>0</v>
      </c>
      <c r="AD36" s="53" t="str">
        <f t="shared" si="8"/>
        <v xml:space="preserve"> </v>
      </c>
      <c r="AE36" s="53"/>
      <c r="AF36" s="236" t="str">
        <f t="shared" si="12"/>
        <v xml:space="preserve"> </v>
      </c>
      <c r="AG36" s="220" t="str">
        <f t="shared" si="20"/>
        <v xml:space="preserve"> </v>
      </c>
    </row>
    <row r="37" spans="1:33" ht="18" customHeight="1">
      <c r="A37" s="18" t="s">
        <v>23</v>
      </c>
      <c r="B37" s="13">
        <v>16</v>
      </c>
      <c r="C37" s="14">
        <f>+'Calendrier annuel PREVISION'!J53</f>
        <v>0.375</v>
      </c>
      <c r="D37" s="14">
        <f>+'Calendrier annuel PREVISION'!K53</f>
        <v>0.52083333333333337</v>
      </c>
      <c r="E37" s="8">
        <f t="shared" si="0"/>
        <v>3.5000000000000009</v>
      </c>
      <c r="F37" s="14">
        <f>+'Calendrier annuel PREVISION'!L53</f>
        <v>0.54166666666666663</v>
      </c>
      <c r="G37" s="14">
        <f>+'Calendrier annuel PREVISION'!M53</f>
        <v>0.67708333333333337</v>
      </c>
      <c r="H37" s="8">
        <f t="shared" si="1"/>
        <v>3.2500000000000018</v>
      </c>
      <c r="I37" s="8">
        <f t="shared" si="9"/>
        <v>6.7500000000000027</v>
      </c>
      <c r="J37" s="196"/>
      <c r="K37" s="189">
        <f t="shared" si="21"/>
        <v>0.375</v>
      </c>
      <c r="L37" s="189">
        <f t="shared" si="21"/>
        <v>0.52083333333333337</v>
      </c>
      <c r="M37" s="190">
        <f t="shared" si="16"/>
        <v>3.5000000000000009</v>
      </c>
      <c r="N37" s="189">
        <f t="shared" si="22"/>
        <v>0.54166666666666663</v>
      </c>
      <c r="O37" s="189">
        <f t="shared" si="22"/>
        <v>0.67708333333333337</v>
      </c>
      <c r="P37" s="190">
        <f t="shared" si="5"/>
        <v>3.2500000000000018</v>
      </c>
      <c r="Q37" s="177"/>
      <c r="R37" s="178"/>
      <c r="S37" s="8">
        <f t="shared" si="19"/>
        <v>6.7500000000000027</v>
      </c>
      <c r="T37" s="250" t="str">
        <f t="shared" si="15"/>
        <v xml:space="preserve"> </v>
      </c>
      <c r="U37" s="178"/>
      <c r="V37" s="178"/>
      <c r="W37" s="178"/>
      <c r="X37" s="178"/>
      <c r="Y37" s="178"/>
      <c r="Z37" s="9"/>
      <c r="AA37" s="10">
        <f t="shared" si="7"/>
        <v>0</v>
      </c>
      <c r="AB37" s="50"/>
      <c r="AC37" s="11">
        <f t="shared" si="11"/>
        <v>0</v>
      </c>
      <c r="AD37" s="52" t="str">
        <f t="shared" si="8"/>
        <v xml:space="preserve"> </v>
      </c>
      <c r="AE37" s="52"/>
      <c r="AF37" s="236"/>
      <c r="AG37" s="220" t="str">
        <f>IF(OR(O37=0,K38=0)," ",MOD(K38-O37,24))</f>
        <v xml:space="preserve"> </v>
      </c>
    </row>
    <row r="38" spans="1:33" ht="18" customHeight="1">
      <c r="A38" s="19" t="s">
        <v>24</v>
      </c>
      <c r="B38" s="20">
        <v>17</v>
      </c>
      <c r="C38" s="14">
        <f>+'Calendrier annuel PREVISION'!J54</f>
        <v>0</v>
      </c>
      <c r="D38" s="14">
        <f>+'Calendrier annuel PREVISION'!K54</f>
        <v>0</v>
      </c>
      <c r="E38" s="8">
        <f t="shared" si="0"/>
        <v>0</v>
      </c>
      <c r="F38" s="14">
        <f>+'Calendrier annuel PREVISION'!L54</f>
        <v>0</v>
      </c>
      <c r="G38" s="14">
        <f>+'Calendrier annuel PREVISION'!M54</f>
        <v>0</v>
      </c>
      <c r="H38" s="8">
        <f t="shared" si="1"/>
        <v>0</v>
      </c>
      <c r="I38" s="8">
        <f t="shared" si="9"/>
        <v>0</v>
      </c>
      <c r="J38" s="196"/>
      <c r="K38" s="189">
        <f t="shared" si="21"/>
        <v>0</v>
      </c>
      <c r="L38" s="189">
        <f t="shared" si="21"/>
        <v>0</v>
      </c>
      <c r="M38" s="190">
        <f t="shared" si="16"/>
        <v>0</v>
      </c>
      <c r="N38" s="189">
        <f t="shared" si="22"/>
        <v>0</v>
      </c>
      <c r="O38" s="189">
        <f t="shared" si="22"/>
        <v>0</v>
      </c>
      <c r="P38" s="190">
        <f t="shared" si="5"/>
        <v>0</v>
      </c>
      <c r="Q38" s="229"/>
      <c r="R38" s="230"/>
      <c r="S38" s="8">
        <f t="shared" si="19"/>
        <v>0</v>
      </c>
      <c r="T38" s="250" t="str">
        <f t="shared" si="15"/>
        <v xml:space="preserve"> </v>
      </c>
      <c r="U38" s="230"/>
      <c r="V38" s="230"/>
      <c r="W38" s="230"/>
      <c r="X38" s="230"/>
      <c r="Y38" s="230"/>
      <c r="Z38" s="9"/>
      <c r="AA38" s="232">
        <f t="shared" si="7"/>
        <v>0</v>
      </c>
      <c r="AB38" s="233"/>
      <c r="AC38" s="234">
        <f t="shared" si="11"/>
        <v>0</v>
      </c>
      <c r="AD38" s="235" t="str">
        <f t="shared" si="8"/>
        <v xml:space="preserve"> </v>
      </c>
      <c r="AE38" s="235"/>
      <c r="AF38" s="236" t="str">
        <f t="shared" si="12"/>
        <v xml:space="preserve"> </v>
      </c>
      <c r="AG38" s="220" t="str">
        <f>IF(OR(O38=0,K39=0)," ",MOD(K39-O38,24))</f>
        <v xml:space="preserve"> </v>
      </c>
    </row>
    <row r="39" spans="1:33" ht="18.600000000000001" customHeight="1">
      <c r="A39" s="45" t="s">
        <v>18</v>
      </c>
      <c r="B39" s="21">
        <v>18</v>
      </c>
      <c r="C39" s="14">
        <f>+'Calendrier annuel PREVISION'!J55</f>
        <v>0</v>
      </c>
      <c r="D39" s="14">
        <f>+'Calendrier annuel PREVISION'!K55</f>
        <v>0</v>
      </c>
      <c r="E39" s="8">
        <f t="shared" si="0"/>
        <v>0</v>
      </c>
      <c r="F39" s="14">
        <f>+'Calendrier annuel PREVISION'!L55</f>
        <v>0</v>
      </c>
      <c r="G39" s="14">
        <f>+'Calendrier annuel PREVISION'!M55</f>
        <v>0</v>
      </c>
      <c r="H39" s="8">
        <f t="shared" si="1"/>
        <v>0</v>
      </c>
      <c r="I39" s="8">
        <f t="shared" si="9"/>
        <v>0</v>
      </c>
      <c r="J39" s="196"/>
      <c r="K39" s="189">
        <f t="shared" si="21"/>
        <v>0</v>
      </c>
      <c r="L39" s="189">
        <f t="shared" si="21"/>
        <v>0</v>
      </c>
      <c r="M39" s="190">
        <f t="shared" si="16"/>
        <v>0</v>
      </c>
      <c r="N39" s="189">
        <f t="shared" si="22"/>
        <v>0</v>
      </c>
      <c r="O39" s="189">
        <f t="shared" si="22"/>
        <v>0</v>
      </c>
      <c r="P39" s="190">
        <f t="shared" si="5"/>
        <v>0</v>
      </c>
      <c r="Q39" s="3"/>
      <c r="R39" s="58"/>
      <c r="S39" s="8">
        <f t="shared" si="19"/>
        <v>0</v>
      </c>
      <c r="T39" s="250" t="str">
        <f t="shared" si="15"/>
        <v xml:space="preserve"> </v>
      </c>
      <c r="U39" s="58"/>
      <c r="V39" s="58"/>
      <c r="W39" s="58"/>
      <c r="X39" s="58"/>
      <c r="Y39" s="58"/>
      <c r="Z39" s="9"/>
      <c r="AA39" s="10">
        <f t="shared" si="7"/>
        <v>0</v>
      </c>
      <c r="AB39" s="50"/>
      <c r="AC39" s="11">
        <f t="shared" si="11"/>
        <v>0</v>
      </c>
      <c r="AD39" s="52" t="str">
        <f t="shared" si="8"/>
        <v xml:space="preserve"> </v>
      </c>
      <c r="AE39" s="52"/>
      <c r="AF39" s="236" t="str">
        <f t="shared" si="12"/>
        <v xml:space="preserve"> </v>
      </c>
      <c r="AG39" s="220" t="str">
        <f>IF(OR(O39=0,K41=0)," ",MOD(K41-O39,24))</f>
        <v xml:space="preserve"> </v>
      </c>
    </row>
    <row r="40" spans="1:33" ht="18.600000000000001" customHeight="1">
      <c r="A40" s="525" t="s">
        <v>191</v>
      </c>
      <c r="B40" s="478"/>
      <c r="C40" s="238"/>
      <c r="D40" s="238"/>
      <c r="E40" s="239"/>
      <c r="F40" s="238"/>
      <c r="G40" s="238"/>
      <c r="H40" s="239"/>
      <c r="I40" s="239">
        <f>SUM(I33:I39)</f>
        <v>28.000000000000011</v>
      </c>
      <c r="J40" s="196"/>
      <c r="K40" s="240"/>
      <c r="L40" s="240"/>
      <c r="M40" s="239"/>
      <c r="N40" s="240"/>
      <c r="O40" s="240"/>
      <c r="P40" s="239"/>
      <c r="Q40" s="241"/>
      <c r="R40" s="239">
        <f>SUM(R33:R39)</f>
        <v>0</v>
      </c>
      <c r="S40" s="239">
        <f>SUM(S33:S39)</f>
        <v>28.000000000000011</v>
      </c>
      <c r="T40" s="276">
        <f>SUM(T33:T39)</f>
        <v>0</v>
      </c>
      <c r="U40" s="239">
        <f t="shared" ref="U40:Y40" si="23">SUM(U33:U39)</f>
        <v>0</v>
      </c>
      <c r="V40" s="239">
        <f t="shared" si="23"/>
        <v>0</v>
      </c>
      <c r="W40" s="239">
        <f t="shared" si="23"/>
        <v>0</v>
      </c>
      <c r="X40" s="239">
        <f t="shared" si="23"/>
        <v>0</v>
      </c>
      <c r="Y40" s="239">
        <f t="shared" si="23"/>
        <v>0</v>
      </c>
      <c r="Z40" s="9"/>
      <c r="AA40" s="243">
        <f t="shared" si="7"/>
        <v>0</v>
      </c>
      <c r="AB40" s="244"/>
      <c r="AC40" s="245">
        <f t="shared" si="11"/>
        <v>0</v>
      </c>
      <c r="AD40" s="246" t="str">
        <f t="shared" si="8"/>
        <v xml:space="preserve"> </v>
      </c>
      <c r="AE40" s="246"/>
      <c r="AF40" s="247"/>
      <c r="AG40" s="248"/>
    </row>
    <row r="41" spans="1:33" ht="18.600000000000001" customHeight="1">
      <c r="A41" s="16" t="s">
        <v>19</v>
      </c>
      <c r="B41" s="13">
        <v>19</v>
      </c>
      <c r="C41" s="14">
        <f>+'Calendrier annuel PREVISION'!J56</f>
        <v>0.375</v>
      </c>
      <c r="D41" s="14">
        <f>+'Calendrier annuel PREVISION'!K56</f>
        <v>0.52083333333333337</v>
      </c>
      <c r="E41" s="8">
        <f t="shared" si="0"/>
        <v>3.5000000000000009</v>
      </c>
      <c r="F41" s="14">
        <f>+'Calendrier annuel PREVISION'!L56</f>
        <v>0.54166666666666663</v>
      </c>
      <c r="G41" s="14">
        <f>+'Calendrier annuel PREVISION'!M56</f>
        <v>0.69791666666666663</v>
      </c>
      <c r="H41" s="8">
        <f t="shared" si="1"/>
        <v>3.75</v>
      </c>
      <c r="I41" s="8">
        <f t="shared" si="9"/>
        <v>7.2500000000000009</v>
      </c>
      <c r="J41" s="196"/>
      <c r="K41" s="189">
        <f t="shared" si="21"/>
        <v>0.375</v>
      </c>
      <c r="L41" s="189">
        <f t="shared" si="21"/>
        <v>0.52083333333333337</v>
      </c>
      <c r="M41" s="190">
        <f t="shared" si="16"/>
        <v>3.5000000000000009</v>
      </c>
      <c r="N41" s="189">
        <f t="shared" si="22"/>
        <v>0.54166666666666663</v>
      </c>
      <c r="O41" s="189">
        <f t="shared" si="22"/>
        <v>0.69791666666666663</v>
      </c>
      <c r="P41" s="190">
        <f t="shared" si="5"/>
        <v>3.75</v>
      </c>
      <c r="Q41" s="3"/>
      <c r="R41" s="58"/>
      <c r="S41" s="8">
        <f t="shared" ref="S41:S52" si="24">M41+P41</f>
        <v>7.2500000000000009</v>
      </c>
      <c r="T41" s="250" t="str">
        <f t="shared" si="15"/>
        <v xml:space="preserve"> </v>
      </c>
      <c r="U41" s="58"/>
      <c r="V41" s="58"/>
      <c r="W41" s="58"/>
      <c r="X41" s="58"/>
      <c r="Y41" s="58"/>
      <c r="Z41" s="9"/>
      <c r="AA41" s="10">
        <f t="shared" si="7"/>
        <v>0</v>
      </c>
      <c r="AB41" s="50"/>
      <c r="AC41" s="11">
        <f t="shared" si="11"/>
        <v>0</v>
      </c>
      <c r="AD41" s="52" t="str">
        <f t="shared" si="8"/>
        <v xml:space="preserve"> </v>
      </c>
      <c r="AE41" s="52"/>
      <c r="AF41" s="236" t="str">
        <f t="shared" si="12"/>
        <v xml:space="preserve"> </v>
      </c>
      <c r="AG41" s="220">
        <f>IF(OR(O41=0,K42=0)," ",MOD(K42-O41,24))</f>
        <v>23.677083333333332</v>
      </c>
    </row>
    <row r="42" spans="1:33" ht="18.600000000000001" customHeight="1">
      <c r="A42" s="16" t="s">
        <v>20</v>
      </c>
      <c r="B42" s="17">
        <v>20</v>
      </c>
      <c r="C42" s="14">
        <f>+'Calendrier annuel PREVISION'!J57</f>
        <v>0.375</v>
      </c>
      <c r="D42" s="14">
        <f>+'Calendrier annuel PREVISION'!K57</f>
        <v>0.52083333333333337</v>
      </c>
      <c r="E42" s="8">
        <f t="shared" si="0"/>
        <v>3.5000000000000009</v>
      </c>
      <c r="F42" s="14">
        <f>+'Calendrier annuel PREVISION'!L57</f>
        <v>0.54166666666666663</v>
      </c>
      <c r="G42" s="14">
        <f>+'Calendrier annuel PREVISION'!M57</f>
        <v>0.67708333333333337</v>
      </c>
      <c r="H42" s="8">
        <f t="shared" si="1"/>
        <v>3.2500000000000018</v>
      </c>
      <c r="I42" s="8">
        <f t="shared" si="9"/>
        <v>6.7500000000000027</v>
      </c>
      <c r="J42" s="196"/>
      <c r="K42" s="189">
        <f t="shared" si="21"/>
        <v>0.375</v>
      </c>
      <c r="L42" s="189">
        <f t="shared" si="21"/>
        <v>0.52083333333333337</v>
      </c>
      <c r="M42" s="190">
        <f t="shared" si="16"/>
        <v>3.5000000000000009</v>
      </c>
      <c r="N42" s="189">
        <f t="shared" si="22"/>
        <v>0.54166666666666663</v>
      </c>
      <c r="O42" s="189">
        <f t="shared" si="22"/>
        <v>0.67708333333333337</v>
      </c>
      <c r="P42" s="190">
        <f t="shared" si="5"/>
        <v>3.2500000000000018</v>
      </c>
      <c r="Q42" s="3"/>
      <c r="R42" s="58"/>
      <c r="S42" s="8">
        <f t="shared" si="24"/>
        <v>6.7500000000000027</v>
      </c>
      <c r="T42" s="250" t="str">
        <f t="shared" si="15"/>
        <v xml:space="preserve"> </v>
      </c>
      <c r="U42" s="58"/>
      <c r="V42" s="58"/>
      <c r="W42" s="58"/>
      <c r="X42" s="58"/>
      <c r="Y42" s="58"/>
      <c r="Z42" s="9"/>
      <c r="AA42" s="10">
        <f t="shared" si="7"/>
        <v>0</v>
      </c>
      <c r="AB42" s="50"/>
      <c r="AC42" s="11">
        <f t="shared" si="11"/>
        <v>0</v>
      </c>
      <c r="AD42" s="52" t="str">
        <f t="shared" si="8"/>
        <v xml:space="preserve"> </v>
      </c>
      <c r="AE42" s="52"/>
      <c r="AF42" s="236" t="str">
        <f t="shared" si="12"/>
        <v xml:space="preserve"> </v>
      </c>
      <c r="AG42" s="220">
        <f t="shared" ref="AG42:AG46" si="25">IF(OR(O42=0,K43=0)," ",MOD(K43-O42,24))</f>
        <v>23.677083333333332</v>
      </c>
    </row>
    <row r="43" spans="1:33" ht="18.600000000000001" customHeight="1">
      <c r="A43" s="16" t="s">
        <v>21</v>
      </c>
      <c r="B43" s="13">
        <v>21</v>
      </c>
      <c r="C43" s="14">
        <f>+'Calendrier annuel PREVISION'!J58</f>
        <v>0.35416666666666669</v>
      </c>
      <c r="D43" s="14">
        <f>+'Calendrier annuel PREVISION'!K58</f>
        <v>0.52083333333333337</v>
      </c>
      <c r="E43" s="8">
        <f t="shared" si="0"/>
        <v>4</v>
      </c>
      <c r="F43" s="14">
        <f>+'Calendrier annuel PREVISION'!L58</f>
        <v>0.54166666666666663</v>
      </c>
      <c r="G43" s="14">
        <f>+'Calendrier annuel PREVISION'!M58</f>
        <v>0.67708333333333337</v>
      </c>
      <c r="H43" s="8">
        <f t="shared" si="1"/>
        <v>3.2500000000000018</v>
      </c>
      <c r="I43" s="8">
        <f t="shared" si="9"/>
        <v>7.2500000000000018</v>
      </c>
      <c r="J43" s="196"/>
      <c r="K43" s="189">
        <f t="shared" si="21"/>
        <v>0.35416666666666669</v>
      </c>
      <c r="L43" s="189">
        <f t="shared" si="21"/>
        <v>0.52083333333333337</v>
      </c>
      <c r="M43" s="190">
        <f t="shared" si="16"/>
        <v>4</v>
      </c>
      <c r="N43" s="189">
        <f t="shared" si="22"/>
        <v>0.54166666666666663</v>
      </c>
      <c r="O43" s="189">
        <f t="shared" si="22"/>
        <v>0.67708333333333337</v>
      </c>
      <c r="P43" s="190">
        <f t="shared" si="5"/>
        <v>3.2500000000000018</v>
      </c>
      <c r="Q43" s="3"/>
      <c r="R43" s="58"/>
      <c r="S43" s="8">
        <f t="shared" si="24"/>
        <v>7.2500000000000018</v>
      </c>
      <c r="T43" s="250" t="str">
        <f t="shared" si="15"/>
        <v xml:space="preserve"> </v>
      </c>
      <c r="U43" s="58"/>
      <c r="V43" s="58"/>
      <c r="W43" s="58"/>
      <c r="X43" s="58"/>
      <c r="Y43" s="58"/>
      <c r="Z43" s="9"/>
      <c r="AA43" s="10">
        <f t="shared" si="7"/>
        <v>0</v>
      </c>
      <c r="AB43" s="50"/>
      <c r="AC43" s="11">
        <f>IF(AB43="",AA43,0)</f>
        <v>0</v>
      </c>
      <c r="AD43" s="52" t="str">
        <f t="shared" si="8"/>
        <v xml:space="preserve"> </v>
      </c>
      <c r="AE43" s="52"/>
      <c r="AF43" s="236" t="str">
        <f t="shared" si="12"/>
        <v xml:space="preserve"> </v>
      </c>
      <c r="AG43" s="220">
        <f t="shared" si="25"/>
        <v>23.697916666666668</v>
      </c>
    </row>
    <row r="44" spans="1:33" ht="18.600000000000001" customHeight="1">
      <c r="A44" s="16" t="s">
        <v>22</v>
      </c>
      <c r="B44" s="13">
        <v>22</v>
      </c>
      <c r="C44" s="14">
        <f>+'Calendrier annuel PREVISION'!J59</f>
        <v>0.375</v>
      </c>
      <c r="D44" s="14">
        <f>+'Calendrier annuel PREVISION'!K59</f>
        <v>0.52083333333333337</v>
      </c>
      <c r="E44" s="8">
        <f t="shared" si="0"/>
        <v>3.5000000000000009</v>
      </c>
      <c r="F44" s="14">
        <f>+'Calendrier annuel PREVISION'!L59</f>
        <v>0.54166666666666663</v>
      </c>
      <c r="G44" s="14">
        <f>+'Calendrier annuel PREVISION'!M59</f>
        <v>0.6875</v>
      </c>
      <c r="H44" s="8">
        <f t="shared" si="1"/>
        <v>3.5000000000000009</v>
      </c>
      <c r="I44" s="8">
        <f t="shared" si="9"/>
        <v>7.0000000000000018</v>
      </c>
      <c r="J44" s="196"/>
      <c r="K44" s="189">
        <f t="shared" si="21"/>
        <v>0.375</v>
      </c>
      <c r="L44" s="189">
        <f t="shared" si="21"/>
        <v>0.52083333333333337</v>
      </c>
      <c r="M44" s="190">
        <f t="shared" si="16"/>
        <v>3.5000000000000009</v>
      </c>
      <c r="N44" s="189">
        <f t="shared" si="22"/>
        <v>0.54166666666666663</v>
      </c>
      <c r="O44" s="189">
        <f t="shared" si="22"/>
        <v>0.6875</v>
      </c>
      <c r="P44" s="190">
        <f t="shared" si="5"/>
        <v>3.5000000000000009</v>
      </c>
      <c r="Q44" s="3"/>
      <c r="R44" s="58"/>
      <c r="S44" s="8">
        <f t="shared" si="24"/>
        <v>7.0000000000000018</v>
      </c>
      <c r="T44" s="250" t="str">
        <f t="shared" si="15"/>
        <v xml:space="preserve"> </v>
      </c>
      <c r="U44" s="58"/>
      <c r="V44" s="58"/>
      <c r="W44" s="58"/>
      <c r="X44" s="58"/>
      <c r="Y44" s="58"/>
      <c r="Z44" s="9"/>
      <c r="AA44" s="10">
        <f t="shared" si="7"/>
        <v>0</v>
      </c>
      <c r="AB44" s="50"/>
      <c r="AC44" s="11">
        <f t="shared" si="11"/>
        <v>0</v>
      </c>
      <c r="AD44" s="52" t="str">
        <f t="shared" si="8"/>
        <v xml:space="preserve"> </v>
      </c>
      <c r="AE44" s="52"/>
      <c r="AF44" s="236" t="str">
        <f t="shared" si="12"/>
        <v xml:space="preserve"> </v>
      </c>
      <c r="AG44" s="220">
        <f>IF(OR(O44=0,K45=0)," ",MOD(K45-O44,24))</f>
        <v>23.6875</v>
      </c>
    </row>
    <row r="45" spans="1:33" ht="18.600000000000001" customHeight="1">
      <c r="A45" s="16" t="s">
        <v>23</v>
      </c>
      <c r="B45" s="17">
        <v>23</v>
      </c>
      <c r="C45" s="14">
        <f>+'Calendrier annuel PREVISION'!J60</f>
        <v>0.375</v>
      </c>
      <c r="D45" s="14">
        <f>+'Calendrier annuel PREVISION'!K60</f>
        <v>0.52083333333333337</v>
      </c>
      <c r="E45" s="8">
        <f t="shared" si="0"/>
        <v>3.5000000000000009</v>
      </c>
      <c r="F45" s="14">
        <f>+'Calendrier annuel PREVISION'!L60</f>
        <v>0.54166666666666663</v>
      </c>
      <c r="G45" s="14">
        <f>+'Calendrier annuel PREVISION'!M60</f>
        <v>0.67708333333333337</v>
      </c>
      <c r="H45" s="8">
        <f t="shared" si="1"/>
        <v>3.2500000000000018</v>
      </c>
      <c r="I45" s="8">
        <f t="shared" si="9"/>
        <v>6.7500000000000027</v>
      </c>
      <c r="J45" s="196"/>
      <c r="K45" s="189">
        <f t="shared" si="21"/>
        <v>0.375</v>
      </c>
      <c r="L45" s="189">
        <f t="shared" si="21"/>
        <v>0.52083333333333337</v>
      </c>
      <c r="M45" s="190">
        <f t="shared" si="16"/>
        <v>3.5000000000000009</v>
      </c>
      <c r="N45" s="189">
        <f t="shared" si="22"/>
        <v>0.54166666666666663</v>
      </c>
      <c r="O45" s="189">
        <f t="shared" si="22"/>
        <v>0.67708333333333337</v>
      </c>
      <c r="P45" s="190">
        <f t="shared" si="5"/>
        <v>3.2500000000000018</v>
      </c>
      <c r="Q45" s="175"/>
      <c r="R45" s="176"/>
      <c r="S45" s="190">
        <f t="shared" si="24"/>
        <v>6.7500000000000027</v>
      </c>
      <c r="T45" s="250" t="str">
        <f t="shared" si="15"/>
        <v xml:space="preserve"> </v>
      </c>
      <c r="U45" s="176"/>
      <c r="V45" s="176"/>
      <c r="W45" s="176"/>
      <c r="X45" s="176"/>
      <c r="Y45" s="176"/>
      <c r="Z45" s="9"/>
      <c r="AA45" s="179">
        <f t="shared" si="7"/>
        <v>0</v>
      </c>
      <c r="AB45" s="192"/>
      <c r="AC45" s="193">
        <f t="shared" si="11"/>
        <v>0</v>
      </c>
      <c r="AD45" s="53" t="str">
        <f t="shared" si="8"/>
        <v xml:space="preserve"> </v>
      </c>
      <c r="AE45" s="53"/>
      <c r="AF45" s="236" t="str">
        <f t="shared" si="12"/>
        <v xml:space="preserve"> </v>
      </c>
      <c r="AG45" s="220" t="str">
        <f t="shared" si="25"/>
        <v xml:space="preserve"> </v>
      </c>
    </row>
    <row r="46" spans="1:33" ht="18.600000000000001" customHeight="1">
      <c r="A46" s="47" t="s">
        <v>24</v>
      </c>
      <c r="B46" s="21">
        <v>24</v>
      </c>
      <c r="C46" s="14">
        <f>+'Calendrier annuel PREVISION'!J61</f>
        <v>0</v>
      </c>
      <c r="D46" s="14">
        <f>+'Calendrier annuel PREVISION'!K61</f>
        <v>0</v>
      </c>
      <c r="E46" s="8">
        <f t="shared" si="0"/>
        <v>0</v>
      </c>
      <c r="F46" s="14">
        <f>+'Calendrier annuel PREVISION'!L61</f>
        <v>0</v>
      </c>
      <c r="G46" s="14">
        <f>+'Calendrier annuel PREVISION'!M61</f>
        <v>0</v>
      </c>
      <c r="H46" s="8">
        <f t="shared" si="1"/>
        <v>0</v>
      </c>
      <c r="I46" s="8">
        <f t="shared" si="9"/>
        <v>0</v>
      </c>
      <c r="J46" s="196"/>
      <c r="K46" s="189">
        <f t="shared" si="21"/>
        <v>0</v>
      </c>
      <c r="L46" s="189">
        <f t="shared" si="21"/>
        <v>0</v>
      </c>
      <c r="M46" s="190">
        <f t="shared" si="16"/>
        <v>0</v>
      </c>
      <c r="N46" s="189">
        <f t="shared" si="22"/>
        <v>0</v>
      </c>
      <c r="O46" s="189">
        <f t="shared" si="22"/>
        <v>0</v>
      </c>
      <c r="P46" s="190">
        <f t="shared" si="5"/>
        <v>0</v>
      </c>
      <c r="Q46" s="177"/>
      <c r="R46" s="275"/>
      <c r="S46" s="178">
        <f t="shared" si="24"/>
        <v>0</v>
      </c>
      <c r="T46" s="250" t="str">
        <f t="shared" si="15"/>
        <v xml:space="preserve"> </v>
      </c>
      <c r="U46" s="178"/>
      <c r="V46" s="178"/>
      <c r="W46" s="178"/>
      <c r="X46" s="178"/>
      <c r="Y46" s="178"/>
      <c r="Z46" s="9"/>
      <c r="AA46" s="10">
        <f t="shared" si="7"/>
        <v>0</v>
      </c>
      <c r="AB46" s="50"/>
      <c r="AC46" s="11">
        <f t="shared" si="11"/>
        <v>0</v>
      </c>
      <c r="AD46" s="52" t="str">
        <f t="shared" si="8"/>
        <v xml:space="preserve"> </v>
      </c>
      <c r="AE46" s="52"/>
      <c r="AF46" s="236"/>
      <c r="AG46" s="220" t="str">
        <f t="shared" si="25"/>
        <v xml:space="preserve"> </v>
      </c>
    </row>
    <row r="47" spans="1:33" ht="18.600000000000001" customHeight="1">
      <c r="A47" s="47" t="s">
        <v>18</v>
      </c>
      <c r="B47" s="21">
        <v>25</v>
      </c>
      <c r="C47" s="14">
        <f>+'Calendrier annuel PREVISION'!J62</f>
        <v>0</v>
      </c>
      <c r="D47" s="14">
        <f>+'Calendrier annuel PREVISION'!K62</f>
        <v>0</v>
      </c>
      <c r="E47" s="8">
        <f t="shared" si="0"/>
        <v>0</v>
      </c>
      <c r="F47" s="14">
        <f>+'Calendrier annuel PREVISION'!L62</f>
        <v>0</v>
      </c>
      <c r="G47" s="14">
        <f>+'Calendrier annuel PREVISION'!M62</f>
        <v>0</v>
      </c>
      <c r="H47" s="8">
        <f t="shared" si="1"/>
        <v>0</v>
      </c>
      <c r="I47" s="8">
        <f t="shared" si="9"/>
        <v>0</v>
      </c>
      <c r="J47" s="196"/>
      <c r="K47" s="189">
        <f t="shared" si="21"/>
        <v>0</v>
      </c>
      <c r="L47" s="189">
        <f t="shared" si="21"/>
        <v>0</v>
      </c>
      <c r="M47" s="190">
        <f t="shared" si="16"/>
        <v>0</v>
      </c>
      <c r="N47" s="189">
        <f t="shared" si="22"/>
        <v>0</v>
      </c>
      <c r="O47" s="189">
        <f t="shared" si="22"/>
        <v>0</v>
      </c>
      <c r="P47" s="190">
        <f t="shared" si="5"/>
        <v>0</v>
      </c>
      <c r="Q47" s="229"/>
      <c r="R47" s="230"/>
      <c r="S47" s="178">
        <f t="shared" si="24"/>
        <v>0</v>
      </c>
      <c r="T47" s="250" t="str">
        <f t="shared" si="15"/>
        <v xml:space="preserve"> </v>
      </c>
      <c r="U47" s="230"/>
      <c r="V47" s="230"/>
      <c r="W47" s="230"/>
      <c r="X47" s="230"/>
      <c r="Y47" s="230"/>
      <c r="Z47" s="9"/>
      <c r="AA47" s="232">
        <f t="shared" si="7"/>
        <v>0</v>
      </c>
      <c r="AB47" s="233"/>
      <c r="AC47" s="234">
        <f t="shared" si="11"/>
        <v>0</v>
      </c>
      <c r="AD47" s="235" t="str">
        <f t="shared" si="8"/>
        <v xml:space="preserve"> </v>
      </c>
      <c r="AE47" s="235"/>
      <c r="AF47" s="236" t="str">
        <f t="shared" si="12"/>
        <v xml:space="preserve"> </v>
      </c>
      <c r="AG47" s="220" t="str">
        <f>IF(OR(O47=0,K49=0)," ",MOD(K49-O47,24))</f>
        <v xml:space="preserve"> </v>
      </c>
    </row>
    <row r="48" spans="1:33" ht="18.600000000000001" customHeight="1">
      <c r="A48" s="525" t="s">
        <v>191</v>
      </c>
      <c r="B48" s="478"/>
      <c r="C48" s="238"/>
      <c r="D48" s="238"/>
      <c r="E48" s="239"/>
      <c r="F48" s="238"/>
      <c r="G48" s="238"/>
      <c r="H48" s="239"/>
      <c r="I48" s="239">
        <f>SUM(I41:I47)</f>
        <v>35.000000000000007</v>
      </c>
      <c r="J48" s="196"/>
      <c r="K48" s="240"/>
      <c r="L48" s="240"/>
      <c r="M48" s="239"/>
      <c r="N48" s="240"/>
      <c r="O48" s="240"/>
      <c r="P48" s="239"/>
      <c r="Q48" s="241"/>
      <c r="R48" s="239">
        <f>SUM(R41:R47)</f>
        <v>0</v>
      </c>
      <c r="S48" s="239">
        <f>SUM(S41:S47)</f>
        <v>35.000000000000007</v>
      </c>
      <c r="T48" s="276">
        <f>SUM(T41:T47)</f>
        <v>0</v>
      </c>
      <c r="U48" s="239">
        <f t="shared" ref="U48:Y48" si="26">SUM(U41:U47)</f>
        <v>0</v>
      </c>
      <c r="V48" s="239">
        <f t="shared" si="26"/>
        <v>0</v>
      </c>
      <c r="W48" s="239">
        <f t="shared" si="26"/>
        <v>0</v>
      </c>
      <c r="X48" s="239">
        <f t="shared" si="26"/>
        <v>0</v>
      </c>
      <c r="Y48" s="239">
        <f t="shared" si="26"/>
        <v>0</v>
      </c>
      <c r="Z48" s="9"/>
      <c r="AA48" s="243">
        <f t="shared" si="7"/>
        <v>0</v>
      </c>
      <c r="AB48" s="244"/>
      <c r="AC48" s="245">
        <f t="shared" si="11"/>
        <v>0</v>
      </c>
      <c r="AD48" s="246" t="str">
        <f t="shared" si="8"/>
        <v xml:space="preserve"> </v>
      </c>
      <c r="AE48" s="246"/>
      <c r="AF48" s="247"/>
      <c r="AG48" s="248"/>
    </row>
    <row r="49" spans="1:33" ht="18.600000000000001" customHeight="1">
      <c r="A49" s="12" t="s">
        <v>19</v>
      </c>
      <c r="B49" s="17">
        <v>26</v>
      </c>
      <c r="C49" s="14">
        <f>+'Calendrier annuel PREVISION'!J63</f>
        <v>0.375</v>
      </c>
      <c r="D49" s="14">
        <f>+'Calendrier annuel PREVISION'!K63</f>
        <v>0.52083333333333337</v>
      </c>
      <c r="E49" s="8">
        <f t="shared" si="0"/>
        <v>3.5000000000000009</v>
      </c>
      <c r="F49" s="14">
        <f>+'Calendrier annuel PREVISION'!L63</f>
        <v>0.54166666666666663</v>
      </c>
      <c r="G49" s="14">
        <f>+'Calendrier annuel PREVISION'!M63</f>
        <v>0.69791666666666663</v>
      </c>
      <c r="H49" s="8">
        <f t="shared" si="1"/>
        <v>3.75</v>
      </c>
      <c r="I49" s="8">
        <f t="shared" si="9"/>
        <v>7.2500000000000009</v>
      </c>
      <c r="J49" s="196"/>
      <c r="K49" s="189">
        <f>C49</f>
        <v>0.375</v>
      </c>
      <c r="L49" s="189">
        <f t="shared" si="21"/>
        <v>0.52083333333333337</v>
      </c>
      <c r="M49" s="190">
        <f t="shared" si="16"/>
        <v>3.5000000000000009</v>
      </c>
      <c r="N49" s="189">
        <f t="shared" si="22"/>
        <v>0.54166666666666663</v>
      </c>
      <c r="O49" s="189">
        <f t="shared" si="22"/>
        <v>0.69791666666666663</v>
      </c>
      <c r="P49" s="190">
        <f t="shared" si="5"/>
        <v>3.75</v>
      </c>
      <c r="Q49" s="3"/>
      <c r="R49" s="58"/>
      <c r="S49" s="8">
        <f t="shared" si="24"/>
        <v>7.2500000000000009</v>
      </c>
      <c r="T49" s="250" t="str">
        <f t="shared" si="15"/>
        <v xml:space="preserve"> </v>
      </c>
      <c r="U49" s="58"/>
      <c r="V49" s="58"/>
      <c r="W49" s="58"/>
      <c r="X49" s="58"/>
      <c r="Y49" s="58"/>
      <c r="Z49" s="9"/>
      <c r="AA49" s="10">
        <f t="shared" si="7"/>
        <v>0</v>
      </c>
      <c r="AB49" s="50"/>
      <c r="AC49" s="11">
        <f t="shared" si="11"/>
        <v>0</v>
      </c>
      <c r="AD49" s="52" t="str">
        <f t="shared" si="8"/>
        <v xml:space="preserve"> </v>
      </c>
      <c r="AE49" s="52"/>
      <c r="AF49" s="236" t="str">
        <f t="shared" si="12"/>
        <v xml:space="preserve"> </v>
      </c>
      <c r="AG49" s="220">
        <f>IF(OR(O49=0,K50=0)," ",MOD(K50-O49,24))</f>
        <v>23.677083333333332</v>
      </c>
    </row>
    <row r="50" spans="1:33" ht="18.600000000000001" customHeight="1">
      <c r="A50" s="16" t="s">
        <v>20</v>
      </c>
      <c r="B50" s="13">
        <v>27</v>
      </c>
      <c r="C50" s="14">
        <f>+'Calendrier annuel PREVISION'!J64</f>
        <v>0.375</v>
      </c>
      <c r="D50" s="14">
        <f>+'Calendrier annuel PREVISION'!K64</f>
        <v>0.52083333333333337</v>
      </c>
      <c r="E50" s="8">
        <f t="shared" si="0"/>
        <v>3.5000000000000009</v>
      </c>
      <c r="F50" s="14">
        <f>+'Calendrier annuel PREVISION'!L64</f>
        <v>0.54166666666666663</v>
      </c>
      <c r="G50" s="14">
        <f>+'Calendrier annuel PREVISION'!M64</f>
        <v>0.67708333333333337</v>
      </c>
      <c r="H50" s="8">
        <f t="shared" si="1"/>
        <v>3.2500000000000018</v>
      </c>
      <c r="I50" s="8">
        <f t="shared" si="9"/>
        <v>6.7500000000000027</v>
      </c>
      <c r="J50" s="196"/>
      <c r="K50" s="189">
        <f t="shared" si="21"/>
        <v>0.375</v>
      </c>
      <c r="L50" s="189">
        <f t="shared" si="21"/>
        <v>0.52083333333333337</v>
      </c>
      <c r="M50" s="190">
        <f t="shared" si="16"/>
        <v>3.5000000000000009</v>
      </c>
      <c r="N50" s="189">
        <f t="shared" si="22"/>
        <v>0.54166666666666663</v>
      </c>
      <c r="O50" s="189">
        <f t="shared" si="22"/>
        <v>0.67708333333333337</v>
      </c>
      <c r="P50" s="190">
        <f t="shared" si="5"/>
        <v>3.2500000000000018</v>
      </c>
      <c r="Q50" s="3"/>
      <c r="R50" s="58"/>
      <c r="S50" s="8">
        <f t="shared" si="24"/>
        <v>6.7500000000000027</v>
      </c>
      <c r="T50" s="250" t="str">
        <f t="shared" si="15"/>
        <v xml:space="preserve"> </v>
      </c>
      <c r="U50" s="58"/>
      <c r="V50" s="58"/>
      <c r="W50" s="58"/>
      <c r="X50" s="58"/>
      <c r="Y50" s="58"/>
      <c r="Z50" s="9"/>
      <c r="AA50" s="10">
        <f t="shared" si="7"/>
        <v>0</v>
      </c>
      <c r="AB50" s="50"/>
      <c r="AC50" s="11">
        <f t="shared" si="11"/>
        <v>0</v>
      </c>
      <c r="AD50" s="52" t="str">
        <f t="shared" si="8"/>
        <v xml:space="preserve"> </v>
      </c>
      <c r="AE50" s="52"/>
      <c r="AF50" s="236" t="str">
        <f t="shared" si="12"/>
        <v xml:space="preserve"> </v>
      </c>
      <c r="AG50" s="220">
        <f>IF(OR(O50=0,K51=0)," ",MOD(K51-O50,24))</f>
        <v>23.677083333333332</v>
      </c>
    </row>
    <row r="51" spans="1:33" ht="19.2">
      <c r="A51" s="16" t="s">
        <v>21</v>
      </c>
      <c r="B51" s="13">
        <v>28</v>
      </c>
      <c r="C51" s="14">
        <f>+'Calendrier annuel PREVISION'!J65</f>
        <v>0.35416666666666669</v>
      </c>
      <c r="D51" s="14">
        <f>+'Calendrier annuel PREVISION'!K65</f>
        <v>0.52083333333333337</v>
      </c>
      <c r="E51" s="8">
        <f t="shared" si="0"/>
        <v>4</v>
      </c>
      <c r="F51" s="14">
        <f>+'Calendrier annuel PREVISION'!L65</f>
        <v>0.54166666666666663</v>
      </c>
      <c r="G51" s="14">
        <f>+'Calendrier annuel PREVISION'!M65</f>
        <v>0.67708333333333337</v>
      </c>
      <c r="H51" s="8">
        <f t="shared" si="1"/>
        <v>3.2500000000000018</v>
      </c>
      <c r="I51" s="8">
        <f t="shared" si="9"/>
        <v>7.2500000000000018</v>
      </c>
      <c r="J51" s="196"/>
      <c r="K51" s="189">
        <f t="shared" si="21"/>
        <v>0.35416666666666669</v>
      </c>
      <c r="L51" s="189">
        <f t="shared" si="21"/>
        <v>0.52083333333333337</v>
      </c>
      <c r="M51" s="190">
        <f t="shared" si="16"/>
        <v>4</v>
      </c>
      <c r="N51" s="189">
        <f t="shared" si="22"/>
        <v>0.54166666666666663</v>
      </c>
      <c r="O51" s="189">
        <f t="shared" si="22"/>
        <v>0.67708333333333337</v>
      </c>
      <c r="P51" s="190">
        <f t="shared" si="5"/>
        <v>3.2500000000000018</v>
      </c>
      <c r="Q51" s="3"/>
      <c r="R51" s="58"/>
      <c r="S51" s="8">
        <f t="shared" si="24"/>
        <v>7.2500000000000018</v>
      </c>
      <c r="T51" s="250" t="str">
        <f t="shared" si="15"/>
        <v xml:space="preserve"> </v>
      </c>
      <c r="U51" s="58"/>
      <c r="V51" s="58"/>
      <c r="W51" s="58"/>
      <c r="X51" s="58"/>
      <c r="Y51" s="58"/>
      <c r="Z51" s="9"/>
      <c r="AA51" s="10">
        <f t="shared" si="7"/>
        <v>0</v>
      </c>
      <c r="AB51" s="50"/>
      <c r="AC51" s="11">
        <f t="shared" si="11"/>
        <v>0</v>
      </c>
      <c r="AD51" s="52" t="str">
        <f t="shared" si="8"/>
        <v xml:space="preserve"> </v>
      </c>
      <c r="AE51" s="52"/>
      <c r="AF51" s="236" t="str">
        <f t="shared" si="12"/>
        <v xml:space="preserve"> </v>
      </c>
      <c r="AG51" s="220">
        <f>IF(OR(O51=0,K52=0)," ",MOD(K52-O51,24))</f>
        <v>23.697916666666668</v>
      </c>
    </row>
    <row r="52" spans="1:33" ht="19.2">
      <c r="A52" s="16" t="s">
        <v>22</v>
      </c>
      <c r="B52" s="17">
        <v>29</v>
      </c>
      <c r="C52" s="14">
        <f>+'Calendrier annuel PREVISION'!J66</f>
        <v>0.375</v>
      </c>
      <c r="D52" s="14">
        <f>+'Calendrier annuel PREVISION'!K66</f>
        <v>0.52083333333333337</v>
      </c>
      <c r="E52" s="8">
        <f t="shared" si="0"/>
        <v>3.5000000000000009</v>
      </c>
      <c r="F52" s="14">
        <f>+'Calendrier annuel PREVISION'!L66</f>
        <v>0.54166666666666663</v>
      </c>
      <c r="G52" s="14">
        <f>+'Calendrier annuel PREVISION'!M66</f>
        <v>0.6875</v>
      </c>
      <c r="H52" s="8">
        <f t="shared" si="1"/>
        <v>3.5000000000000009</v>
      </c>
      <c r="I52" s="8">
        <f t="shared" si="9"/>
        <v>7.0000000000000018</v>
      </c>
      <c r="J52" s="196"/>
      <c r="K52" s="198">
        <f t="shared" si="21"/>
        <v>0.375</v>
      </c>
      <c r="L52" s="198">
        <f t="shared" si="21"/>
        <v>0.52083333333333337</v>
      </c>
      <c r="M52" s="178">
        <f t="shared" si="16"/>
        <v>3.5000000000000009</v>
      </c>
      <c r="N52" s="198">
        <f t="shared" si="22"/>
        <v>0.54166666666666663</v>
      </c>
      <c r="O52" s="198">
        <f t="shared" si="22"/>
        <v>0.6875</v>
      </c>
      <c r="P52" s="178">
        <f t="shared" si="5"/>
        <v>3.5000000000000009</v>
      </c>
      <c r="Q52" s="278"/>
      <c r="R52" s="58"/>
      <c r="S52" s="8">
        <f t="shared" si="24"/>
        <v>7.0000000000000018</v>
      </c>
      <c r="T52" s="250" t="str">
        <f t="shared" si="15"/>
        <v xml:space="preserve"> </v>
      </c>
      <c r="U52" s="58"/>
      <c r="V52" s="58"/>
      <c r="W52" s="58"/>
      <c r="X52" s="58"/>
      <c r="Y52" s="58"/>
      <c r="Z52" s="9"/>
      <c r="AA52" s="10">
        <f t="shared" si="7"/>
        <v>0</v>
      </c>
      <c r="AB52" s="50"/>
      <c r="AC52" s="11">
        <f t="shared" si="11"/>
        <v>0</v>
      </c>
      <c r="AD52" s="52" t="str">
        <f t="shared" si="8"/>
        <v xml:space="preserve"> </v>
      </c>
      <c r="AE52" s="52"/>
      <c r="AF52" s="236" t="str">
        <f>IF(AG52&gt;11," ",$AF$17-AG52)</f>
        <v xml:space="preserve"> </v>
      </c>
      <c r="AG52" s="220">
        <f>IF(OR(O52=0,K53=0)," ",MOD(K53-O52,24))</f>
        <v>23.6875</v>
      </c>
    </row>
    <row r="53" spans="1:33" ht="19.2">
      <c r="A53" s="16" t="s">
        <v>23</v>
      </c>
      <c r="B53" s="17">
        <v>30</v>
      </c>
      <c r="C53" s="14">
        <f>+'Calendrier annuel PREVISION'!J67</f>
        <v>0.375</v>
      </c>
      <c r="D53" s="14">
        <f>+'Calendrier annuel PREVISION'!K67</f>
        <v>0.52083333333333337</v>
      </c>
      <c r="E53" s="8">
        <f t="shared" ref="E53:E54" si="27">(D53-C53)*24</f>
        <v>3.5000000000000009</v>
      </c>
      <c r="F53" s="14">
        <f>+'Calendrier annuel PREVISION'!L67</f>
        <v>0.54166666666666663</v>
      </c>
      <c r="G53" s="14">
        <f>+'Calendrier annuel PREVISION'!M67</f>
        <v>0.67708333333333337</v>
      </c>
      <c r="H53" s="8">
        <f t="shared" ref="H53:H54" si="28">(G53-F53)*24</f>
        <v>3.2500000000000018</v>
      </c>
      <c r="I53" s="8">
        <f t="shared" ref="I53:I54" si="29">E53+H53</f>
        <v>6.7500000000000027</v>
      </c>
      <c r="J53" s="196"/>
      <c r="K53" s="198">
        <f t="shared" ref="K53:K54" si="30">C53</f>
        <v>0.375</v>
      </c>
      <c r="L53" s="198">
        <f t="shared" ref="L53:L54" si="31">D53</f>
        <v>0.52083333333333337</v>
      </c>
      <c r="M53" s="178">
        <f t="shared" ref="M53:M54" si="32">(L53-K53)*24</f>
        <v>3.5000000000000009</v>
      </c>
      <c r="N53" s="198">
        <f t="shared" ref="N53:N54" si="33">F53</f>
        <v>0.54166666666666663</v>
      </c>
      <c r="O53" s="198">
        <f t="shared" ref="O53:O54" si="34">G53</f>
        <v>0.67708333333333337</v>
      </c>
      <c r="P53" s="178">
        <f t="shared" ref="P53:P54" si="35">(O53-N53)*24</f>
        <v>3.2500000000000018</v>
      </c>
      <c r="Q53" s="278"/>
      <c r="R53" s="58"/>
      <c r="S53" s="8">
        <f t="shared" ref="S53:S54" si="36">M53+P53</f>
        <v>6.7500000000000027</v>
      </c>
      <c r="T53" s="250" t="str">
        <f t="shared" ref="T53:T54" si="37">IF(AB53="AT/AM",I53," ")</f>
        <v xml:space="preserve"> </v>
      </c>
      <c r="U53" s="58"/>
      <c r="V53" s="58"/>
      <c r="W53" s="58"/>
      <c r="X53" s="58"/>
      <c r="Y53" s="58"/>
      <c r="Z53" s="9"/>
      <c r="AA53" s="10">
        <f t="shared" ref="AA53:AA54" si="38">S53-I53</f>
        <v>0</v>
      </c>
      <c r="AB53" s="50"/>
      <c r="AC53" s="11">
        <f t="shared" ref="AC53:AC54" si="39">IF(AB53="",AA53,0)</f>
        <v>0</v>
      </c>
      <c r="AD53" s="52" t="str">
        <f t="shared" ref="AD53:AD54" si="40">IF(AB53="Férié",S53," ")</f>
        <v xml:space="preserve"> </v>
      </c>
      <c r="AE53" s="52"/>
      <c r="AF53" s="236" t="str">
        <f t="shared" ref="AF53:AF54" si="41">IF(AG53&gt;11," ",$AF$17-AG53)</f>
        <v xml:space="preserve"> </v>
      </c>
      <c r="AG53" s="220" t="str">
        <f>IF(OR(O53=0,K54=0)," ",MOD(K54-O53,24))</f>
        <v xml:space="preserve"> </v>
      </c>
    </row>
    <row r="54" spans="1:33" ht="19.2">
      <c r="A54" s="47" t="s">
        <v>24</v>
      </c>
      <c r="B54" s="21">
        <v>31</v>
      </c>
      <c r="C54" s="14">
        <f>+'Calendrier annuel PREVISION'!J68</f>
        <v>0</v>
      </c>
      <c r="D54" s="14">
        <f>+'Calendrier annuel PREVISION'!K68</f>
        <v>0</v>
      </c>
      <c r="E54" s="8">
        <f t="shared" si="27"/>
        <v>0</v>
      </c>
      <c r="F54" s="14">
        <f>+'Calendrier annuel PREVISION'!L68</f>
        <v>0</v>
      </c>
      <c r="G54" s="14">
        <f>+'Calendrier annuel PREVISION'!M68</f>
        <v>0</v>
      </c>
      <c r="H54" s="8">
        <f t="shared" si="28"/>
        <v>0</v>
      </c>
      <c r="I54" s="8">
        <f t="shared" si="29"/>
        <v>0</v>
      </c>
      <c r="J54" s="196"/>
      <c r="K54" s="198">
        <f t="shared" si="30"/>
        <v>0</v>
      </c>
      <c r="L54" s="198">
        <f t="shared" si="31"/>
        <v>0</v>
      </c>
      <c r="M54" s="178">
        <f t="shared" si="32"/>
        <v>0</v>
      </c>
      <c r="N54" s="198">
        <f t="shared" si="33"/>
        <v>0</v>
      </c>
      <c r="O54" s="198">
        <f t="shared" si="34"/>
        <v>0</v>
      </c>
      <c r="P54" s="178">
        <f t="shared" si="35"/>
        <v>0</v>
      </c>
      <c r="Q54" s="278"/>
      <c r="R54" s="58"/>
      <c r="S54" s="8">
        <f t="shared" si="36"/>
        <v>0</v>
      </c>
      <c r="T54" s="250" t="str">
        <f t="shared" si="37"/>
        <v xml:space="preserve"> </v>
      </c>
      <c r="U54" s="58"/>
      <c r="V54" s="58"/>
      <c r="W54" s="58"/>
      <c r="X54" s="58"/>
      <c r="Y54" s="58"/>
      <c r="Z54" s="9"/>
      <c r="AA54" s="10">
        <f t="shared" si="38"/>
        <v>0</v>
      </c>
      <c r="AB54" s="50"/>
      <c r="AC54" s="11">
        <f t="shared" si="39"/>
        <v>0</v>
      </c>
      <c r="AD54" s="52" t="str">
        <f t="shared" si="40"/>
        <v xml:space="preserve"> </v>
      </c>
      <c r="AE54" s="52"/>
      <c r="AF54" s="236" t="str">
        <f t="shared" si="41"/>
        <v xml:space="preserve"> </v>
      </c>
      <c r="AG54" s="220" t="str">
        <f>IF(OR(O54=0,'SEPT 24'!K20=0)," ",MOD('SEPT 24'!K20-O54,24))</f>
        <v xml:space="preserve"> </v>
      </c>
    </row>
    <row r="55" spans="1:33">
      <c r="B55" s="40"/>
      <c r="R55" s="4"/>
      <c r="AF55" s="255"/>
    </row>
    <row r="56" spans="1:33">
      <c r="G56" s="42" t="s">
        <v>162</v>
      </c>
      <c r="H56" s="42"/>
      <c r="I56" s="42">
        <f>SUM(I20:I23)+SUM(I25:I31)+SUM(I33:I39)+SUM(I41:I47)+SUM(I49:I54)</f>
        <v>146.75000000000003</v>
      </c>
      <c r="P56" s="42" t="s">
        <v>163</v>
      </c>
      <c r="R56" s="42"/>
      <c r="S56" s="251">
        <f>SUM(S20:S23)+SUM(S25:S31)+SUM(S33:S39)+SUM(S41:S47)+SUM(S49:S54)</f>
        <v>146.75000000000003</v>
      </c>
      <c r="T56" s="251">
        <f t="shared" ref="T56:Y56" si="42">SUM(T20:T23)+SUM(T25:T31)+SUM(T33:T39)+SUM(T41:T47)+SUM(T49:T52)</f>
        <v>0</v>
      </c>
      <c r="U56" s="251">
        <f t="shared" si="42"/>
        <v>0</v>
      </c>
      <c r="V56" s="251">
        <f t="shared" si="42"/>
        <v>0</v>
      </c>
      <c r="W56" s="251">
        <f t="shared" si="42"/>
        <v>0</v>
      </c>
      <c r="X56" s="251">
        <f t="shared" si="42"/>
        <v>0</v>
      </c>
      <c r="Y56" s="251">
        <f t="shared" si="42"/>
        <v>0</v>
      </c>
      <c r="Z56" s="42"/>
      <c r="AA56" s="491" t="s">
        <v>33</v>
      </c>
      <c r="AB56" s="492"/>
      <c r="AC56" s="259">
        <f>SUM(AC20:AC23)+SUM(AC25:AC31)+SUM(AC33:AC39)+SUM(AC41:AC47)+SUM(AC49:AC52)</f>
        <v>0</v>
      </c>
      <c r="AD56" s="51">
        <f>SUM(AD20:AD23)+SUM(AD25:AD31)+SUM(AD33:AD39)+SUM(AD41:AD47)+SUM(AD49:AD52)</f>
        <v>0</v>
      </c>
      <c r="AE56" s="51">
        <f t="shared" ref="AE56:AF56" si="43">SUM(AE20:AE23)+SUM(AE25:AE31)+SUM(AE33:AE39)+SUM(AE41:AE47)+SUM(AE49:AE52)</f>
        <v>0</v>
      </c>
      <c r="AF56" s="51">
        <f t="shared" si="43"/>
        <v>0</v>
      </c>
    </row>
    <row r="57" spans="1:33">
      <c r="R57" s="4"/>
    </row>
    <row r="58" spans="1:33" ht="18.75" customHeight="1">
      <c r="R58" s="4"/>
    </row>
    <row r="61" spans="1:33">
      <c r="P61" s="480"/>
      <c r="Q61" s="480"/>
      <c r="R61" s="5"/>
      <c r="S61" s="42"/>
      <c r="T61" s="5"/>
      <c r="U61" s="5"/>
      <c r="V61" s="5"/>
      <c r="W61" s="5"/>
      <c r="X61" s="5"/>
      <c r="Y61" s="5"/>
      <c r="Z61" s="6"/>
      <c r="AA61" s="6"/>
      <c r="AB61" s="6"/>
    </row>
  </sheetData>
  <protectedRanges>
    <protectedRange sqref="K20:L23 N20:O23 Q20:Q23 K25:L31 N25:O31 Q25:Q31 K33:L39 N33:O39 Q33:Q39 K41:L47 N41:O47 Q41:Q47 K49:L54 N49:O54 Q49:Q54" name="horaires_1_1"/>
    <protectedRange sqref="Q32 K32:L32 N32:O32 Q40 K40:L40 N40:O40 Q48 K48:L48 N48:O48" name="horaires_1_1_1"/>
  </protectedRanges>
  <mergeCells count="32">
    <mergeCell ref="H4:I5"/>
    <mergeCell ref="P61:Q61"/>
    <mergeCell ref="AD15:AG15"/>
    <mergeCell ref="AD16:AG16"/>
    <mergeCell ref="AD18:AD19"/>
    <mergeCell ref="AE18:AE19"/>
    <mergeCell ref="AF18:AF19"/>
    <mergeCell ref="AG18:AG19"/>
    <mergeCell ref="AB18:AB19"/>
    <mergeCell ref="AC18:AC19"/>
    <mergeCell ref="G8:H8"/>
    <mergeCell ref="C18:I18"/>
    <mergeCell ref="K18:Y18"/>
    <mergeCell ref="AA18:AA19"/>
    <mergeCell ref="G7:H7"/>
    <mergeCell ref="G9:H9"/>
    <mergeCell ref="G10:H10"/>
    <mergeCell ref="A24:B24"/>
    <mergeCell ref="A32:B32"/>
    <mergeCell ref="A40:B40"/>
    <mergeCell ref="A48:B48"/>
    <mergeCell ref="AA56:AB56"/>
    <mergeCell ref="N14:O16"/>
    <mergeCell ref="P14:S16"/>
    <mergeCell ref="N1:S2"/>
    <mergeCell ref="N3:O5"/>
    <mergeCell ref="P3:S5"/>
    <mergeCell ref="N6:O8"/>
    <mergeCell ref="P6:S8"/>
    <mergeCell ref="N9:S10"/>
    <mergeCell ref="N11:O13"/>
    <mergeCell ref="P11:S13"/>
  </mergeCells>
  <phoneticPr fontId="19" type="noConversion"/>
  <conditionalFormatting sqref="K20:P23 K25:P54">
    <cfRule type="cellIs" dxfId="11" priority="6" operator="notEqual">
      <formula>C20</formula>
    </cfRule>
  </conditionalFormatting>
  <conditionalFormatting sqref="R32:Y32">
    <cfRule type="cellIs" dxfId="10" priority="5" operator="notEqual">
      <formula>H32</formula>
    </cfRule>
  </conditionalFormatting>
  <conditionalFormatting sqref="R40:Y40">
    <cfRule type="cellIs" dxfId="9" priority="4" operator="notEqual">
      <formula>H40</formula>
    </cfRule>
  </conditionalFormatting>
  <conditionalFormatting sqref="R48:Y48">
    <cfRule type="cellIs" dxfId="8" priority="2" operator="notEqual">
      <formula>H48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F6D921CB-3E5D-4303-9B04-55E7A36B1001}">
          <x14:formula1>
            <xm:f>'Ne pas toucher'!$B$4:$B$13</xm:f>
          </x14:formula1>
          <xm:sqref>AB20:AB54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A1:AG59"/>
  <sheetViews>
    <sheetView topLeftCell="H21" zoomScale="70" zoomScaleNormal="70" workbookViewId="0">
      <selection activeCell="N1" sqref="N1:S16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181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45536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02">
        <f>'AOUT 24'!I7+'SEPT 24'!AC56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S56</f>
        <v>147.25000000000003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6">
        <f ca="1">+'AOUT 24'!I10-'SEPT 24'!I9</f>
        <v>126.2691780821917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79.5" customHeight="1">
      <c r="A19" s="201" t="s">
        <v>9</v>
      </c>
      <c r="B19" s="202" t="s">
        <v>10</v>
      </c>
      <c r="C19" s="203" t="s">
        <v>11</v>
      </c>
      <c r="D19" s="203" t="s">
        <v>12</v>
      </c>
      <c r="E19" s="204" t="s">
        <v>13</v>
      </c>
      <c r="F19" s="203" t="s">
        <v>11</v>
      </c>
      <c r="G19" s="203" t="s">
        <v>14</v>
      </c>
      <c r="H19" s="204" t="s">
        <v>15</v>
      </c>
      <c r="I19" s="204" t="s">
        <v>16</v>
      </c>
      <c r="J19" s="205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47" t="s">
        <v>18</v>
      </c>
      <c r="B20" s="44">
        <v>1</v>
      </c>
      <c r="C20" s="206">
        <f>+'Calendrier annuel PREVISION'!Q38</f>
        <v>0</v>
      </c>
      <c r="D20" s="206">
        <f>+'Calendrier annuel PREVISION'!R38</f>
        <v>0</v>
      </c>
      <c r="E20" s="178">
        <f t="shared" ref="E20:E54" si="0">(D20-C20)*24</f>
        <v>0</v>
      </c>
      <c r="F20" s="206">
        <f>+'Calendrier annuel PREVISION'!S38</f>
        <v>0</v>
      </c>
      <c r="G20" s="206">
        <f>+'Calendrier annuel PREVISION'!T38</f>
        <v>0</v>
      </c>
      <c r="H20" s="178">
        <f t="shared" ref="H20" si="1">(G20-F20)*24</f>
        <v>0</v>
      </c>
      <c r="I20" s="178">
        <f t="shared" ref="I20" si="2">E20+H20</f>
        <v>0</v>
      </c>
      <c r="J20" s="207"/>
      <c r="K20" s="2">
        <f t="shared" ref="K20:L27" si="3">C20</f>
        <v>0</v>
      </c>
      <c r="L20" s="2">
        <f t="shared" si="3"/>
        <v>0</v>
      </c>
      <c r="M20" s="8">
        <f t="shared" ref="M20:M54" si="4">(L20-K20)*24</f>
        <v>0</v>
      </c>
      <c r="N20" s="2">
        <f t="shared" ref="N20:O27" si="5">F20</f>
        <v>0</v>
      </c>
      <c r="O20" s="2">
        <f t="shared" si="5"/>
        <v>0</v>
      </c>
      <c r="P20" s="8">
        <f t="shared" ref="P20:P54" si="6">(O20-N20)*24</f>
        <v>0</v>
      </c>
      <c r="Q20" s="3"/>
      <c r="R20" s="58"/>
      <c r="S20" s="8">
        <f t="shared" ref="S20:S28" si="7">M20+P20</f>
        <v>0</v>
      </c>
      <c r="T20" s="250" t="str">
        <f>IF(AB20="AT",I20," ")</f>
        <v xml:space="preserve"> </v>
      </c>
      <c r="U20" s="58"/>
      <c r="V20" s="58"/>
      <c r="W20" s="58"/>
      <c r="X20" s="58"/>
      <c r="Y20" s="58"/>
      <c r="Z20" s="9"/>
      <c r="AA20" s="10">
        <f t="shared" ref="AA20:AA27" si="8">S20-I20</f>
        <v>0</v>
      </c>
      <c r="AB20" s="50"/>
      <c r="AC20" s="11">
        <f>IF(AB20="",AA20,0)</f>
        <v>0</v>
      </c>
      <c r="AD20" s="52" t="str">
        <f t="shared" ref="AD20:AD54" si="9">IF(AB20="Férié",S20," ")</f>
        <v xml:space="preserve"> </v>
      </c>
      <c r="AE20" s="52"/>
      <c r="AF20" s="236" t="str">
        <f>IF(AG20&gt;11," ",$AF$17-AG20)</f>
        <v xml:space="preserve"> </v>
      </c>
      <c r="AG20" s="220" t="str">
        <f>IF(OR(O20=0,K22=0)," ",MOD(K22-O20,24))</f>
        <v xml:space="preserve"> </v>
      </c>
    </row>
    <row r="21" spans="1:33" ht="18" customHeight="1">
      <c r="A21" s="525" t="s">
        <v>191</v>
      </c>
      <c r="B21" s="478"/>
      <c r="C21" s="238"/>
      <c r="D21" s="238"/>
      <c r="E21" s="239"/>
      <c r="F21" s="238"/>
      <c r="G21" s="238"/>
      <c r="H21" s="239"/>
      <c r="I21" s="239">
        <f>SUM(I20)</f>
        <v>0</v>
      </c>
      <c r="J21" s="196"/>
      <c r="K21" s="239"/>
      <c r="L21" s="239"/>
      <c r="M21" s="239">
        <f t="shared" ref="M21:P21" si="10">SUM(M17:M20)</f>
        <v>0</v>
      </c>
      <c r="N21" s="239"/>
      <c r="O21" s="239"/>
      <c r="P21" s="239">
        <f t="shared" si="10"/>
        <v>0</v>
      </c>
      <c r="Q21" s="239"/>
      <c r="R21" s="239">
        <f>SUM(R20)</f>
        <v>0</v>
      </c>
      <c r="S21" s="239">
        <f>SUM(S20)</f>
        <v>0</v>
      </c>
      <c r="T21" s="276">
        <f>SUM(T20)+SUM('AOUT 24'!T49:T54)</f>
        <v>0</v>
      </c>
      <c r="U21" s="239">
        <f>SUM(U20)</f>
        <v>0</v>
      </c>
      <c r="V21" s="239">
        <f t="shared" ref="V21:Y21" si="11">SUM(V20)</f>
        <v>0</v>
      </c>
      <c r="W21" s="239">
        <f t="shared" si="11"/>
        <v>0</v>
      </c>
      <c r="X21" s="239">
        <f t="shared" si="11"/>
        <v>0</v>
      </c>
      <c r="Y21" s="239">
        <f t="shared" si="11"/>
        <v>0</v>
      </c>
      <c r="Z21" s="9"/>
      <c r="AA21" s="243">
        <f>S21-I21</f>
        <v>0</v>
      </c>
      <c r="AB21" s="244"/>
      <c r="AC21" s="245">
        <f t="shared" ref="AC21" si="12">IF(AB21="",AA21,0)</f>
        <v>0</v>
      </c>
      <c r="AD21" s="246" t="str">
        <f t="shared" ref="AD21" si="13">IF(AB21="Férié",S21," ")</f>
        <v xml:space="preserve"> </v>
      </c>
      <c r="AE21" s="246"/>
      <c r="AF21" s="247"/>
      <c r="AG21" s="248"/>
    </row>
    <row r="22" spans="1:33" ht="18" customHeight="1">
      <c r="A22" s="16" t="s">
        <v>19</v>
      </c>
      <c r="B22" s="43">
        <v>2</v>
      </c>
      <c r="C22" s="206">
        <f>+'Calendrier annuel PREVISION'!Q39</f>
        <v>0.375</v>
      </c>
      <c r="D22" s="206">
        <f>+'Calendrier annuel PREVISION'!R39</f>
        <v>0.52083333333333337</v>
      </c>
      <c r="E22" s="178">
        <f t="shared" si="0"/>
        <v>3.5000000000000009</v>
      </c>
      <c r="F22" s="206">
        <f>+'Calendrier annuel PREVISION'!S39</f>
        <v>0.54166666666666663</v>
      </c>
      <c r="G22" s="206">
        <f>+'Calendrier annuel PREVISION'!T39</f>
        <v>0.69791666666666663</v>
      </c>
      <c r="H22" s="178">
        <f t="shared" ref="H22:H54" si="14">(G22-F22)*24</f>
        <v>3.75</v>
      </c>
      <c r="I22" s="178">
        <f t="shared" ref="I22:I54" si="15">E22+H22</f>
        <v>7.2500000000000009</v>
      </c>
      <c r="J22" s="207"/>
      <c r="K22" s="2">
        <f t="shared" si="3"/>
        <v>0.375</v>
      </c>
      <c r="L22" s="2">
        <f t="shared" si="3"/>
        <v>0.52083333333333337</v>
      </c>
      <c r="M22" s="8">
        <f t="shared" si="4"/>
        <v>3.5000000000000009</v>
      </c>
      <c r="N22" s="2">
        <f t="shared" si="5"/>
        <v>0.54166666666666663</v>
      </c>
      <c r="O22" s="2">
        <f t="shared" si="5"/>
        <v>0.69791666666666663</v>
      </c>
      <c r="P22" s="8">
        <f t="shared" si="6"/>
        <v>3.75</v>
      </c>
      <c r="Q22" s="3"/>
      <c r="R22" s="58"/>
      <c r="S22" s="8">
        <f t="shared" si="7"/>
        <v>7.2500000000000009</v>
      </c>
      <c r="T22" s="250" t="str">
        <f t="shared" ref="T22:T27" si="16">IF(AB22="AT",I22," ")</f>
        <v xml:space="preserve"> </v>
      </c>
      <c r="U22" s="58"/>
      <c r="V22" s="58"/>
      <c r="W22" s="58"/>
      <c r="X22" s="58"/>
      <c r="Y22" s="58"/>
      <c r="Z22" s="9"/>
      <c r="AA22" s="10">
        <f t="shared" si="8"/>
        <v>0</v>
      </c>
      <c r="AB22" s="50"/>
      <c r="AC22" s="11">
        <f t="shared" ref="AC22:AC54" si="17">IF(AB22="",AA22,0)</f>
        <v>0</v>
      </c>
      <c r="AD22" s="52" t="str">
        <f t="shared" si="9"/>
        <v xml:space="preserve"> </v>
      </c>
      <c r="AE22" s="52"/>
      <c r="AF22" s="236" t="str">
        <f t="shared" ref="AF22:AF54" si="18">IF(AG22&gt;11," ",$AF$17-AG22)</f>
        <v xml:space="preserve"> </v>
      </c>
      <c r="AG22" s="220">
        <f>IF(OR(O22=0,K23=0)," ",MOD(K23-O22,24))</f>
        <v>23.677083333333332</v>
      </c>
    </row>
    <row r="23" spans="1:33" ht="18" customHeight="1">
      <c r="A23" s="16" t="s">
        <v>20</v>
      </c>
      <c r="B23" s="43">
        <v>3</v>
      </c>
      <c r="C23" s="206">
        <f>+'Calendrier annuel PREVISION'!Q40</f>
        <v>0.375</v>
      </c>
      <c r="D23" s="206">
        <f>+'Calendrier annuel PREVISION'!R40</f>
        <v>0.52083333333333337</v>
      </c>
      <c r="E23" s="178">
        <f t="shared" si="0"/>
        <v>3.5000000000000009</v>
      </c>
      <c r="F23" s="206">
        <f>+'Calendrier annuel PREVISION'!S40</f>
        <v>0.54166666666666663</v>
      </c>
      <c r="G23" s="206">
        <f>+'Calendrier annuel PREVISION'!T40</f>
        <v>0.67708333333333337</v>
      </c>
      <c r="H23" s="178">
        <f t="shared" si="14"/>
        <v>3.2500000000000018</v>
      </c>
      <c r="I23" s="178">
        <f t="shared" si="15"/>
        <v>6.7500000000000027</v>
      </c>
      <c r="J23" s="207"/>
      <c r="K23" s="2">
        <f t="shared" si="3"/>
        <v>0.375</v>
      </c>
      <c r="L23" s="2">
        <f t="shared" si="3"/>
        <v>0.52083333333333337</v>
      </c>
      <c r="M23" s="8">
        <f t="shared" si="4"/>
        <v>3.5000000000000009</v>
      </c>
      <c r="N23" s="2">
        <f t="shared" si="5"/>
        <v>0.54166666666666663</v>
      </c>
      <c r="O23" s="2">
        <f t="shared" si="5"/>
        <v>0.67708333333333337</v>
      </c>
      <c r="P23" s="8">
        <f t="shared" si="6"/>
        <v>3.2500000000000018</v>
      </c>
      <c r="Q23" s="3"/>
      <c r="R23" s="58"/>
      <c r="S23" s="8">
        <f t="shared" si="7"/>
        <v>6.7500000000000027</v>
      </c>
      <c r="T23" s="250" t="str">
        <f t="shared" si="16"/>
        <v xml:space="preserve"> </v>
      </c>
      <c r="U23" s="58"/>
      <c r="V23" s="58"/>
      <c r="W23" s="58"/>
      <c r="X23" s="58"/>
      <c r="Y23" s="58"/>
      <c r="Z23" s="9"/>
      <c r="AA23" s="10">
        <f t="shared" si="8"/>
        <v>0</v>
      </c>
      <c r="AB23" s="50"/>
      <c r="AC23" s="11">
        <f t="shared" si="17"/>
        <v>0</v>
      </c>
      <c r="AD23" s="52" t="str">
        <f t="shared" si="9"/>
        <v xml:space="preserve"> </v>
      </c>
      <c r="AE23" s="52"/>
      <c r="AF23" s="236" t="str">
        <f t="shared" si="18"/>
        <v xml:space="preserve"> </v>
      </c>
      <c r="AG23" s="220">
        <f t="shared" ref="AG23:AG25" si="19">IF(OR(O23=0,K24=0)," ",MOD(K24-O23,24))</f>
        <v>23.677083333333332</v>
      </c>
    </row>
    <row r="24" spans="1:33" ht="18" customHeight="1">
      <c r="A24" s="16" t="s">
        <v>21</v>
      </c>
      <c r="B24" s="43">
        <v>4</v>
      </c>
      <c r="C24" s="206">
        <f>+'Calendrier annuel PREVISION'!Q41</f>
        <v>0.35416666666666669</v>
      </c>
      <c r="D24" s="206">
        <f>+'Calendrier annuel PREVISION'!R41</f>
        <v>0.52083333333333337</v>
      </c>
      <c r="E24" s="178">
        <f t="shared" si="0"/>
        <v>4</v>
      </c>
      <c r="F24" s="206">
        <f>+'Calendrier annuel PREVISION'!S41</f>
        <v>0.54166666666666663</v>
      </c>
      <c r="G24" s="206">
        <f>+'Calendrier annuel PREVISION'!T41</f>
        <v>0.67708333333333337</v>
      </c>
      <c r="H24" s="178">
        <f t="shared" si="14"/>
        <v>3.2500000000000018</v>
      </c>
      <c r="I24" s="178">
        <f t="shared" si="15"/>
        <v>7.2500000000000018</v>
      </c>
      <c r="J24" s="207"/>
      <c r="K24" s="2">
        <f t="shared" si="3"/>
        <v>0.35416666666666669</v>
      </c>
      <c r="L24" s="2">
        <f t="shared" si="3"/>
        <v>0.52083333333333337</v>
      </c>
      <c r="M24" s="8">
        <f t="shared" si="4"/>
        <v>4</v>
      </c>
      <c r="N24" s="2">
        <f t="shared" si="5"/>
        <v>0.54166666666666663</v>
      </c>
      <c r="O24" s="2">
        <f t="shared" si="5"/>
        <v>0.67708333333333337</v>
      </c>
      <c r="P24" s="8">
        <f t="shared" si="6"/>
        <v>3.2500000000000018</v>
      </c>
      <c r="Q24" s="3"/>
      <c r="R24" s="58"/>
      <c r="S24" s="8">
        <f t="shared" si="7"/>
        <v>7.2500000000000018</v>
      </c>
      <c r="T24" s="250" t="str">
        <f t="shared" si="16"/>
        <v xml:space="preserve"> </v>
      </c>
      <c r="U24" s="58"/>
      <c r="V24" s="58"/>
      <c r="W24" s="58"/>
      <c r="X24" s="58"/>
      <c r="Y24" s="58"/>
      <c r="Z24" s="9"/>
      <c r="AA24" s="10">
        <f t="shared" si="8"/>
        <v>0</v>
      </c>
      <c r="AB24" s="50"/>
      <c r="AC24" s="11">
        <f t="shared" si="17"/>
        <v>0</v>
      </c>
      <c r="AD24" s="52" t="str">
        <f t="shared" si="9"/>
        <v xml:space="preserve"> </v>
      </c>
      <c r="AE24" s="52"/>
      <c r="AF24" s="236" t="str">
        <f t="shared" si="18"/>
        <v xml:space="preserve"> </v>
      </c>
      <c r="AG24" s="220">
        <f t="shared" si="19"/>
        <v>23.697916666666668</v>
      </c>
    </row>
    <row r="25" spans="1:33" ht="18" customHeight="1">
      <c r="A25" s="16" t="s">
        <v>22</v>
      </c>
      <c r="B25" s="43">
        <v>5</v>
      </c>
      <c r="C25" s="206">
        <f>+'Calendrier annuel PREVISION'!Q42</f>
        <v>0.375</v>
      </c>
      <c r="D25" s="206">
        <f>+'Calendrier annuel PREVISION'!R42</f>
        <v>0.52083333333333337</v>
      </c>
      <c r="E25" s="178">
        <f t="shared" si="0"/>
        <v>3.5000000000000009</v>
      </c>
      <c r="F25" s="206">
        <f>+'Calendrier annuel PREVISION'!S42</f>
        <v>0.54166666666666663</v>
      </c>
      <c r="G25" s="206">
        <f>+'Calendrier annuel PREVISION'!T42</f>
        <v>0.6875</v>
      </c>
      <c r="H25" s="178">
        <f t="shared" si="14"/>
        <v>3.5000000000000009</v>
      </c>
      <c r="I25" s="178">
        <f t="shared" si="15"/>
        <v>7.0000000000000018</v>
      </c>
      <c r="J25" s="207"/>
      <c r="K25" s="2">
        <f t="shared" si="3"/>
        <v>0.375</v>
      </c>
      <c r="L25" s="2">
        <f t="shared" si="3"/>
        <v>0.52083333333333337</v>
      </c>
      <c r="M25" s="8">
        <f t="shared" si="4"/>
        <v>3.5000000000000009</v>
      </c>
      <c r="N25" s="2">
        <f t="shared" si="5"/>
        <v>0.54166666666666663</v>
      </c>
      <c r="O25" s="2">
        <f t="shared" si="5"/>
        <v>0.6875</v>
      </c>
      <c r="P25" s="8">
        <f t="shared" si="6"/>
        <v>3.5000000000000009</v>
      </c>
      <c r="Q25" s="3"/>
      <c r="R25" s="58"/>
      <c r="S25" s="8">
        <f t="shared" si="7"/>
        <v>7.0000000000000018</v>
      </c>
      <c r="T25" s="250" t="str">
        <f t="shared" si="16"/>
        <v xml:space="preserve"> </v>
      </c>
      <c r="U25" s="58"/>
      <c r="V25" s="58"/>
      <c r="W25" s="58"/>
      <c r="X25" s="58"/>
      <c r="Y25" s="58"/>
      <c r="Z25" s="9"/>
      <c r="AA25" s="10">
        <f t="shared" si="8"/>
        <v>0</v>
      </c>
      <c r="AB25" s="50"/>
      <c r="AC25" s="11">
        <f t="shared" si="17"/>
        <v>0</v>
      </c>
      <c r="AD25" s="52" t="str">
        <f t="shared" si="9"/>
        <v xml:space="preserve"> </v>
      </c>
      <c r="AE25" s="52"/>
      <c r="AF25" s="236" t="str">
        <f t="shared" si="18"/>
        <v xml:space="preserve"> </v>
      </c>
      <c r="AG25" s="220">
        <f t="shared" si="19"/>
        <v>23.6875</v>
      </c>
    </row>
    <row r="26" spans="1:33" ht="18" customHeight="1">
      <c r="A26" s="16" t="s">
        <v>23</v>
      </c>
      <c r="B26" s="43">
        <v>6</v>
      </c>
      <c r="C26" s="206">
        <f>+'Calendrier annuel PREVISION'!Q43</f>
        <v>0.375</v>
      </c>
      <c r="D26" s="206">
        <f>+'Calendrier annuel PREVISION'!R43</f>
        <v>0.52083333333333337</v>
      </c>
      <c r="E26" s="178">
        <f t="shared" si="0"/>
        <v>3.5000000000000009</v>
      </c>
      <c r="F26" s="206">
        <f>+'Calendrier annuel PREVISION'!S43</f>
        <v>0.54166666666666663</v>
      </c>
      <c r="G26" s="206">
        <f>+'Calendrier annuel PREVISION'!T43</f>
        <v>0.67708333333333337</v>
      </c>
      <c r="H26" s="178">
        <f t="shared" si="14"/>
        <v>3.2500000000000018</v>
      </c>
      <c r="I26" s="178">
        <f t="shared" si="15"/>
        <v>6.7500000000000027</v>
      </c>
      <c r="J26" s="207"/>
      <c r="K26" s="2">
        <f t="shared" si="3"/>
        <v>0.375</v>
      </c>
      <c r="L26" s="2">
        <f t="shared" si="3"/>
        <v>0.52083333333333337</v>
      </c>
      <c r="M26" s="8">
        <f t="shared" si="4"/>
        <v>3.5000000000000009</v>
      </c>
      <c r="N26" s="2">
        <f t="shared" si="5"/>
        <v>0.54166666666666663</v>
      </c>
      <c r="O26" s="2">
        <f t="shared" si="5"/>
        <v>0.67708333333333337</v>
      </c>
      <c r="P26" s="8">
        <f t="shared" si="6"/>
        <v>3.2500000000000018</v>
      </c>
      <c r="Q26" s="3"/>
      <c r="R26" s="58"/>
      <c r="S26" s="8">
        <f t="shared" si="7"/>
        <v>6.7500000000000027</v>
      </c>
      <c r="T26" s="250" t="str">
        <f t="shared" si="16"/>
        <v xml:space="preserve"> </v>
      </c>
      <c r="U26" s="58"/>
      <c r="V26" s="58"/>
      <c r="W26" s="58"/>
      <c r="X26" s="58"/>
      <c r="Y26" s="58"/>
      <c r="Z26" s="9"/>
      <c r="AA26" s="10">
        <f t="shared" si="8"/>
        <v>0</v>
      </c>
      <c r="AB26" s="50"/>
      <c r="AC26" s="11">
        <f t="shared" si="17"/>
        <v>0</v>
      </c>
      <c r="AD26" s="52" t="str">
        <f t="shared" si="9"/>
        <v xml:space="preserve"> </v>
      </c>
      <c r="AE26" s="52"/>
      <c r="AF26" s="236" t="str">
        <f t="shared" si="18"/>
        <v xml:space="preserve"> </v>
      </c>
      <c r="AG26" s="220" t="str">
        <f>IF(OR(O26=0,K27=0)," ",MOD(K27-O26,24))</f>
        <v xml:space="preserve"> </v>
      </c>
    </row>
    <row r="27" spans="1:33" ht="18" customHeight="1">
      <c r="A27" s="47" t="s">
        <v>24</v>
      </c>
      <c r="B27" s="44">
        <v>7</v>
      </c>
      <c r="C27" s="206">
        <f>+'Calendrier annuel PREVISION'!Q44</f>
        <v>0</v>
      </c>
      <c r="D27" s="206">
        <f>+'Calendrier annuel PREVISION'!R44</f>
        <v>0</v>
      </c>
      <c r="E27" s="178">
        <f t="shared" si="0"/>
        <v>0</v>
      </c>
      <c r="F27" s="206">
        <f>+'Calendrier annuel PREVISION'!S44</f>
        <v>0</v>
      </c>
      <c r="G27" s="206">
        <f>+'Calendrier annuel PREVISION'!T44</f>
        <v>0</v>
      </c>
      <c r="H27" s="178">
        <f t="shared" si="14"/>
        <v>0</v>
      </c>
      <c r="I27" s="178">
        <f t="shared" si="15"/>
        <v>0</v>
      </c>
      <c r="J27" s="207"/>
      <c r="K27" s="189">
        <f t="shared" si="3"/>
        <v>0</v>
      </c>
      <c r="L27" s="189">
        <f t="shared" si="3"/>
        <v>0</v>
      </c>
      <c r="M27" s="190">
        <f>(L27-K27)*24</f>
        <v>0</v>
      </c>
      <c r="N27" s="189">
        <f t="shared" si="5"/>
        <v>0</v>
      </c>
      <c r="O27" s="189">
        <f t="shared" si="5"/>
        <v>0</v>
      </c>
      <c r="P27" s="190">
        <f t="shared" si="6"/>
        <v>0</v>
      </c>
      <c r="Q27" s="175"/>
      <c r="R27" s="176"/>
      <c r="S27" s="190">
        <f t="shared" si="7"/>
        <v>0</v>
      </c>
      <c r="T27" s="250" t="str">
        <f t="shared" si="16"/>
        <v xml:space="preserve"> </v>
      </c>
      <c r="U27" s="176"/>
      <c r="V27" s="176"/>
      <c r="W27" s="176"/>
      <c r="X27" s="176"/>
      <c r="Y27" s="176"/>
      <c r="Z27" s="191"/>
      <c r="AA27" s="179">
        <f t="shared" si="8"/>
        <v>0</v>
      </c>
      <c r="AB27" s="192"/>
      <c r="AC27" s="193">
        <f t="shared" si="17"/>
        <v>0</v>
      </c>
      <c r="AD27" s="53" t="str">
        <f t="shared" si="9"/>
        <v xml:space="preserve"> </v>
      </c>
      <c r="AE27" s="53"/>
      <c r="AF27" s="236" t="str">
        <f t="shared" si="18"/>
        <v xml:space="preserve"> </v>
      </c>
      <c r="AG27" s="220" t="str">
        <f>IF(OR(O27=0,K28=0)," ",MOD(K28-O27,24))</f>
        <v xml:space="preserve"> </v>
      </c>
    </row>
    <row r="28" spans="1:33" ht="18" customHeight="1">
      <c r="A28" s="47" t="s">
        <v>18</v>
      </c>
      <c r="B28" s="44">
        <v>8</v>
      </c>
      <c r="C28" s="206">
        <f>+'Calendrier annuel PREVISION'!Q45</f>
        <v>0</v>
      </c>
      <c r="D28" s="206">
        <f>+'Calendrier annuel PREVISION'!R45</f>
        <v>0</v>
      </c>
      <c r="E28" s="178">
        <f t="shared" si="0"/>
        <v>0</v>
      </c>
      <c r="F28" s="206">
        <f>+'Calendrier annuel PREVISION'!S45</f>
        <v>0</v>
      </c>
      <c r="G28" s="206">
        <f>+'Calendrier annuel PREVISION'!T45</f>
        <v>0</v>
      </c>
      <c r="H28" s="178">
        <f t="shared" si="14"/>
        <v>0</v>
      </c>
      <c r="I28" s="178">
        <f t="shared" si="15"/>
        <v>0</v>
      </c>
      <c r="J28" s="207"/>
      <c r="K28" s="2">
        <f t="shared" ref="K28" si="20">C28</f>
        <v>0</v>
      </c>
      <c r="L28" s="2">
        <f t="shared" ref="L28" si="21">D28</f>
        <v>0</v>
      </c>
      <c r="M28" s="190">
        <f>(L28-K28)*24</f>
        <v>0</v>
      </c>
      <c r="N28" s="189">
        <f t="shared" ref="N28" si="22">F28</f>
        <v>0</v>
      </c>
      <c r="O28" s="189">
        <f t="shared" ref="O28" si="23">G28</f>
        <v>0</v>
      </c>
      <c r="P28" s="190">
        <f t="shared" si="6"/>
        <v>0</v>
      </c>
      <c r="Q28" s="177"/>
      <c r="R28" s="178"/>
      <c r="S28" s="190">
        <f t="shared" si="7"/>
        <v>0</v>
      </c>
      <c r="T28" s="178"/>
      <c r="U28" s="178"/>
      <c r="V28" s="178"/>
      <c r="W28" s="178"/>
      <c r="X28" s="178"/>
      <c r="Y28" s="178"/>
      <c r="Z28" s="191"/>
      <c r="AA28" s="10"/>
      <c r="AB28" s="50"/>
      <c r="AC28" s="11"/>
      <c r="AD28" s="52"/>
      <c r="AE28" s="52"/>
      <c r="AF28" s="236"/>
      <c r="AG28" s="220" t="str">
        <f>IF(OR(O28=0,K30=0)," ",MOD(K30-O28,24))</f>
        <v xml:space="preserve"> </v>
      </c>
    </row>
    <row r="29" spans="1:33" ht="18" customHeight="1">
      <c r="A29" s="525" t="s">
        <v>191</v>
      </c>
      <c r="B29" s="478"/>
      <c r="C29" s="238"/>
      <c r="D29" s="238"/>
      <c r="E29" s="239"/>
      <c r="F29" s="238"/>
      <c r="G29" s="238"/>
      <c r="H29" s="239"/>
      <c r="I29" s="239">
        <f>SUM(I22:I28)</f>
        <v>35.000000000000007</v>
      </c>
      <c r="J29" s="196"/>
      <c r="K29" s="239"/>
      <c r="L29" s="239"/>
      <c r="M29" s="239"/>
      <c r="N29" s="239"/>
      <c r="O29" s="239"/>
      <c r="P29" s="239"/>
      <c r="Q29" s="239"/>
      <c r="R29" s="239">
        <f>SUM(R22:R28)</f>
        <v>0</v>
      </c>
      <c r="S29" s="239">
        <f>SUM(S22:S28)</f>
        <v>35.000000000000007</v>
      </c>
      <c r="T29" s="276">
        <f>SUM(T22:T28)</f>
        <v>0</v>
      </c>
      <c r="U29" s="239">
        <f>SUM(U22:U28)</f>
        <v>0</v>
      </c>
      <c r="V29" s="239">
        <f t="shared" ref="V29:Y29" si="24">SUM(V22:V28)</f>
        <v>0</v>
      </c>
      <c r="W29" s="239">
        <f t="shared" si="24"/>
        <v>0</v>
      </c>
      <c r="X29" s="239">
        <f t="shared" si="24"/>
        <v>0</v>
      </c>
      <c r="Y29" s="239">
        <f t="shared" si="24"/>
        <v>0</v>
      </c>
      <c r="Z29" s="9"/>
      <c r="AA29" s="243">
        <f t="shared" ref="AA29:AA54" si="25">S29-I29</f>
        <v>0</v>
      </c>
      <c r="AB29" s="244"/>
      <c r="AC29" s="245">
        <f t="shared" si="17"/>
        <v>0</v>
      </c>
      <c r="AD29" s="246" t="str">
        <f t="shared" si="9"/>
        <v xml:space="preserve"> </v>
      </c>
      <c r="AE29" s="246"/>
      <c r="AF29" s="247"/>
      <c r="AG29" s="248"/>
    </row>
    <row r="30" spans="1:33" ht="18" customHeight="1">
      <c r="A30" s="16" t="s">
        <v>19</v>
      </c>
      <c r="B30" s="43">
        <v>9</v>
      </c>
      <c r="C30" s="206">
        <f>+'Calendrier annuel PREVISION'!Q46</f>
        <v>0.375</v>
      </c>
      <c r="D30" s="206">
        <f>+'Calendrier annuel PREVISION'!R46</f>
        <v>0.52083333333333337</v>
      </c>
      <c r="E30" s="178">
        <f t="shared" si="0"/>
        <v>3.5000000000000009</v>
      </c>
      <c r="F30" s="206">
        <f>+'Calendrier annuel PREVISION'!S46</f>
        <v>0.54166666666666663</v>
      </c>
      <c r="G30" s="206">
        <f>+'Calendrier annuel PREVISION'!T46</f>
        <v>0.69791666666666663</v>
      </c>
      <c r="H30" s="178">
        <f t="shared" si="14"/>
        <v>3.75</v>
      </c>
      <c r="I30" s="178">
        <f t="shared" si="15"/>
        <v>7.2500000000000009</v>
      </c>
      <c r="J30" s="207"/>
      <c r="K30" s="2">
        <f t="shared" ref="K30:L36" si="26">C30</f>
        <v>0.375</v>
      </c>
      <c r="L30" s="228">
        <f t="shared" si="26"/>
        <v>0.52083333333333337</v>
      </c>
      <c r="M30" s="226">
        <f t="shared" si="4"/>
        <v>3.5000000000000009</v>
      </c>
      <c r="N30" s="228">
        <f t="shared" ref="N30:O36" si="27">F30</f>
        <v>0.54166666666666663</v>
      </c>
      <c r="O30" s="228">
        <f t="shared" si="27"/>
        <v>0.69791666666666663</v>
      </c>
      <c r="P30" s="226">
        <f t="shared" si="6"/>
        <v>3.75</v>
      </c>
      <c r="Q30" s="229"/>
      <c r="R30" s="230"/>
      <c r="S30" s="226">
        <f t="shared" ref="S30:S36" si="28">M30+P30</f>
        <v>7.2500000000000009</v>
      </c>
      <c r="T30" s="250" t="str">
        <f t="shared" ref="T30:T36" si="29">IF(AB30="AT",I30," ")</f>
        <v xml:space="preserve"> </v>
      </c>
      <c r="U30" s="230"/>
      <c r="V30" s="230"/>
      <c r="W30" s="230"/>
      <c r="X30" s="230"/>
      <c r="Y30" s="230"/>
      <c r="Z30" s="231"/>
      <c r="AA30" s="232">
        <f t="shared" si="25"/>
        <v>0</v>
      </c>
      <c r="AB30" s="233"/>
      <c r="AC30" s="234">
        <f t="shared" si="17"/>
        <v>0</v>
      </c>
      <c r="AD30" s="235" t="str">
        <f t="shared" si="9"/>
        <v xml:space="preserve"> </v>
      </c>
      <c r="AE30" s="235"/>
      <c r="AF30" s="236" t="str">
        <f t="shared" si="18"/>
        <v xml:space="preserve"> </v>
      </c>
      <c r="AG30" s="220">
        <f t="shared" ref="AG30:AG35" si="30">IF(OR(O30=0,K31=0)," ",MOD(K31-O30,24))</f>
        <v>23.677083333333332</v>
      </c>
    </row>
    <row r="31" spans="1:33" ht="18" customHeight="1">
      <c r="A31" s="16" t="s">
        <v>20</v>
      </c>
      <c r="B31" s="43">
        <v>10</v>
      </c>
      <c r="C31" s="206">
        <f>+'Calendrier annuel PREVISION'!Q47</f>
        <v>0.375</v>
      </c>
      <c r="D31" s="206">
        <f>+'Calendrier annuel PREVISION'!R47</f>
        <v>0.52083333333333337</v>
      </c>
      <c r="E31" s="178">
        <f t="shared" si="0"/>
        <v>3.5000000000000009</v>
      </c>
      <c r="F31" s="206">
        <f>+'Calendrier annuel PREVISION'!S47</f>
        <v>0.54166666666666663</v>
      </c>
      <c r="G31" s="206">
        <f>+'Calendrier annuel PREVISION'!T47</f>
        <v>0.67708333333333337</v>
      </c>
      <c r="H31" s="178">
        <f t="shared" si="14"/>
        <v>3.2500000000000018</v>
      </c>
      <c r="I31" s="178">
        <f t="shared" si="15"/>
        <v>6.7500000000000027</v>
      </c>
      <c r="J31" s="207"/>
      <c r="K31" s="2">
        <f t="shared" si="26"/>
        <v>0.375</v>
      </c>
      <c r="L31" s="2">
        <f t="shared" si="26"/>
        <v>0.52083333333333337</v>
      </c>
      <c r="M31" s="8">
        <f t="shared" si="4"/>
        <v>3.5000000000000009</v>
      </c>
      <c r="N31" s="2">
        <f t="shared" si="27"/>
        <v>0.54166666666666663</v>
      </c>
      <c r="O31" s="2">
        <f t="shared" si="27"/>
        <v>0.67708333333333337</v>
      </c>
      <c r="P31" s="8">
        <f t="shared" si="6"/>
        <v>3.2500000000000018</v>
      </c>
      <c r="Q31" s="3"/>
      <c r="R31" s="58"/>
      <c r="S31" s="8">
        <f t="shared" si="28"/>
        <v>6.7500000000000027</v>
      </c>
      <c r="T31" s="250" t="str">
        <f t="shared" si="29"/>
        <v xml:space="preserve"> </v>
      </c>
      <c r="U31" s="58"/>
      <c r="V31" s="58"/>
      <c r="W31" s="58"/>
      <c r="X31" s="58"/>
      <c r="Y31" s="58"/>
      <c r="Z31" s="9"/>
      <c r="AA31" s="10">
        <f t="shared" si="25"/>
        <v>0</v>
      </c>
      <c r="AB31" s="50"/>
      <c r="AC31" s="11">
        <f t="shared" si="17"/>
        <v>0</v>
      </c>
      <c r="AD31" s="52" t="str">
        <f t="shared" si="9"/>
        <v xml:space="preserve"> </v>
      </c>
      <c r="AE31" s="52"/>
      <c r="AF31" s="236" t="str">
        <f t="shared" si="18"/>
        <v xml:space="preserve"> </v>
      </c>
      <c r="AG31" s="220">
        <f t="shared" si="30"/>
        <v>23.677083333333332</v>
      </c>
    </row>
    <row r="32" spans="1:33" ht="18" customHeight="1">
      <c r="A32" s="16" t="s">
        <v>21</v>
      </c>
      <c r="B32" s="43">
        <v>11</v>
      </c>
      <c r="C32" s="206">
        <f>+'Calendrier annuel PREVISION'!Q48</f>
        <v>0.35416666666666669</v>
      </c>
      <c r="D32" s="206">
        <f>+'Calendrier annuel PREVISION'!R48</f>
        <v>0.52083333333333337</v>
      </c>
      <c r="E32" s="178">
        <f t="shared" si="0"/>
        <v>4</v>
      </c>
      <c r="F32" s="206">
        <f>+'Calendrier annuel PREVISION'!S48</f>
        <v>0.54166666666666663</v>
      </c>
      <c r="G32" s="206">
        <f>+'Calendrier annuel PREVISION'!T48</f>
        <v>0.67708333333333337</v>
      </c>
      <c r="H32" s="178">
        <f t="shared" si="14"/>
        <v>3.2500000000000018</v>
      </c>
      <c r="I32" s="178">
        <f t="shared" si="15"/>
        <v>7.2500000000000018</v>
      </c>
      <c r="J32" s="207"/>
      <c r="K32" s="2">
        <f t="shared" si="26"/>
        <v>0.35416666666666669</v>
      </c>
      <c r="L32" s="2">
        <f t="shared" si="26"/>
        <v>0.52083333333333337</v>
      </c>
      <c r="M32" s="8">
        <f t="shared" si="4"/>
        <v>4</v>
      </c>
      <c r="N32" s="2">
        <f t="shared" si="27"/>
        <v>0.54166666666666663</v>
      </c>
      <c r="O32" s="2">
        <f t="shared" si="27"/>
        <v>0.67708333333333337</v>
      </c>
      <c r="P32" s="8">
        <f t="shared" si="6"/>
        <v>3.2500000000000018</v>
      </c>
      <c r="Q32" s="3"/>
      <c r="R32" s="58"/>
      <c r="S32" s="8">
        <f t="shared" si="28"/>
        <v>7.2500000000000018</v>
      </c>
      <c r="T32" s="250" t="str">
        <f t="shared" si="29"/>
        <v xml:space="preserve"> </v>
      </c>
      <c r="U32" s="58"/>
      <c r="V32" s="58"/>
      <c r="W32" s="58"/>
      <c r="X32" s="58"/>
      <c r="Y32" s="58"/>
      <c r="Z32" s="9"/>
      <c r="AA32" s="10">
        <f t="shared" si="25"/>
        <v>0</v>
      </c>
      <c r="AB32" s="50"/>
      <c r="AC32" s="11">
        <f t="shared" si="17"/>
        <v>0</v>
      </c>
      <c r="AD32" s="52" t="str">
        <f t="shared" si="9"/>
        <v xml:space="preserve"> </v>
      </c>
      <c r="AE32" s="52"/>
      <c r="AF32" s="236" t="str">
        <f t="shared" si="18"/>
        <v xml:space="preserve"> </v>
      </c>
      <c r="AG32" s="220">
        <f t="shared" si="30"/>
        <v>23.697916666666668</v>
      </c>
    </row>
    <row r="33" spans="1:33" ht="18" customHeight="1">
      <c r="A33" s="16" t="s">
        <v>22</v>
      </c>
      <c r="B33" s="43">
        <v>12</v>
      </c>
      <c r="C33" s="206">
        <f>+'Calendrier annuel PREVISION'!Q49</f>
        <v>0.375</v>
      </c>
      <c r="D33" s="206">
        <f>+'Calendrier annuel PREVISION'!R49</f>
        <v>0.52083333333333337</v>
      </c>
      <c r="E33" s="178">
        <f t="shared" si="0"/>
        <v>3.5000000000000009</v>
      </c>
      <c r="F33" s="206">
        <f>+'Calendrier annuel PREVISION'!S49</f>
        <v>0.54166666666666663</v>
      </c>
      <c r="G33" s="206">
        <f>+'Calendrier annuel PREVISION'!T49</f>
        <v>0.6875</v>
      </c>
      <c r="H33" s="178">
        <f t="shared" si="14"/>
        <v>3.5000000000000009</v>
      </c>
      <c r="I33" s="178">
        <f t="shared" si="15"/>
        <v>7.0000000000000018</v>
      </c>
      <c r="J33" s="207"/>
      <c r="K33" s="2">
        <f t="shared" si="26"/>
        <v>0.375</v>
      </c>
      <c r="L33" s="2">
        <f t="shared" si="26"/>
        <v>0.52083333333333337</v>
      </c>
      <c r="M33" s="8">
        <f t="shared" si="4"/>
        <v>3.5000000000000009</v>
      </c>
      <c r="N33" s="2">
        <f t="shared" si="27"/>
        <v>0.54166666666666663</v>
      </c>
      <c r="O33" s="2">
        <f t="shared" si="27"/>
        <v>0.6875</v>
      </c>
      <c r="P33" s="8">
        <f t="shared" si="6"/>
        <v>3.5000000000000009</v>
      </c>
      <c r="Q33" s="3"/>
      <c r="R33" s="58"/>
      <c r="S33" s="8">
        <f t="shared" si="28"/>
        <v>7.0000000000000018</v>
      </c>
      <c r="T33" s="250" t="str">
        <f t="shared" si="29"/>
        <v xml:space="preserve"> </v>
      </c>
      <c r="U33" s="58"/>
      <c r="V33" s="58"/>
      <c r="W33" s="58"/>
      <c r="X33" s="58"/>
      <c r="Y33" s="58"/>
      <c r="Z33" s="9"/>
      <c r="AA33" s="10">
        <f t="shared" si="25"/>
        <v>0</v>
      </c>
      <c r="AB33" s="50"/>
      <c r="AC33" s="11">
        <f t="shared" si="17"/>
        <v>0</v>
      </c>
      <c r="AD33" s="52" t="str">
        <f t="shared" si="9"/>
        <v xml:space="preserve"> </v>
      </c>
      <c r="AE33" s="52"/>
      <c r="AF33" s="236" t="str">
        <f t="shared" si="18"/>
        <v xml:space="preserve"> </v>
      </c>
      <c r="AG33" s="220">
        <f t="shared" si="30"/>
        <v>23.6875</v>
      </c>
    </row>
    <row r="34" spans="1:33" ht="18" customHeight="1">
      <c r="A34" s="16" t="s">
        <v>23</v>
      </c>
      <c r="B34" s="43">
        <v>13</v>
      </c>
      <c r="C34" s="206">
        <f>+'Calendrier annuel PREVISION'!Q50</f>
        <v>0.375</v>
      </c>
      <c r="D34" s="206">
        <f>+'Calendrier annuel PREVISION'!R50</f>
        <v>0.52083333333333337</v>
      </c>
      <c r="E34" s="178">
        <f t="shared" si="0"/>
        <v>3.5000000000000009</v>
      </c>
      <c r="F34" s="206">
        <f>+'Calendrier annuel PREVISION'!S50</f>
        <v>0.54166666666666663</v>
      </c>
      <c r="G34" s="206">
        <f>+'Calendrier annuel PREVISION'!T50</f>
        <v>0.67708333333333337</v>
      </c>
      <c r="H34" s="178">
        <f t="shared" si="14"/>
        <v>3.2500000000000018</v>
      </c>
      <c r="I34" s="178">
        <f t="shared" si="15"/>
        <v>6.7500000000000027</v>
      </c>
      <c r="J34" s="207"/>
      <c r="K34" s="2">
        <f t="shared" si="26"/>
        <v>0.375</v>
      </c>
      <c r="L34" s="2">
        <f t="shared" si="26"/>
        <v>0.52083333333333337</v>
      </c>
      <c r="M34" s="8">
        <f t="shared" si="4"/>
        <v>3.5000000000000009</v>
      </c>
      <c r="N34" s="2">
        <f t="shared" si="27"/>
        <v>0.54166666666666663</v>
      </c>
      <c r="O34" s="2">
        <f t="shared" si="27"/>
        <v>0.67708333333333337</v>
      </c>
      <c r="P34" s="8">
        <f t="shared" si="6"/>
        <v>3.2500000000000018</v>
      </c>
      <c r="Q34" s="3"/>
      <c r="R34" s="58"/>
      <c r="S34" s="8">
        <f t="shared" si="28"/>
        <v>6.7500000000000027</v>
      </c>
      <c r="T34" s="250" t="str">
        <f t="shared" si="29"/>
        <v xml:space="preserve"> </v>
      </c>
      <c r="U34" s="58"/>
      <c r="V34" s="58"/>
      <c r="W34" s="58"/>
      <c r="X34" s="58"/>
      <c r="Y34" s="58"/>
      <c r="Z34" s="9"/>
      <c r="AA34" s="10">
        <f t="shared" si="25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8"/>
        <v xml:space="preserve"> </v>
      </c>
      <c r="AG34" s="220" t="str">
        <f t="shared" si="30"/>
        <v xml:space="preserve"> </v>
      </c>
    </row>
    <row r="35" spans="1:33" ht="18" customHeight="1">
      <c r="A35" s="47" t="s">
        <v>24</v>
      </c>
      <c r="B35" s="44">
        <v>14</v>
      </c>
      <c r="C35" s="206">
        <f>+'Calendrier annuel PREVISION'!Q51</f>
        <v>0</v>
      </c>
      <c r="D35" s="206">
        <f>+'Calendrier annuel PREVISION'!R51</f>
        <v>0</v>
      </c>
      <c r="E35" s="178">
        <f t="shared" si="0"/>
        <v>0</v>
      </c>
      <c r="F35" s="206">
        <f>+'Calendrier annuel PREVISION'!S51</f>
        <v>0</v>
      </c>
      <c r="G35" s="206">
        <f>+'Calendrier annuel PREVISION'!T51</f>
        <v>0</v>
      </c>
      <c r="H35" s="178">
        <f t="shared" si="14"/>
        <v>0</v>
      </c>
      <c r="I35" s="178">
        <f t="shared" si="15"/>
        <v>0</v>
      </c>
      <c r="J35" s="207"/>
      <c r="K35" s="2">
        <f t="shared" si="26"/>
        <v>0</v>
      </c>
      <c r="L35" s="2">
        <f t="shared" si="26"/>
        <v>0</v>
      </c>
      <c r="M35" s="8">
        <f t="shared" si="4"/>
        <v>0</v>
      </c>
      <c r="N35" s="2">
        <f t="shared" si="27"/>
        <v>0</v>
      </c>
      <c r="O35" s="2">
        <f t="shared" si="27"/>
        <v>0</v>
      </c>
      <c r="P35" s="8">
        <f t="shared" si="6"/>
        <v>0</v>
      </c>
      <c r="Q35" s="3"/>
      <c r="R35" s="58"/>
      <c r="S35" s="8">
        <f t="shared" si="28"/>
        <v>0</v>
      </c>
      <c r="T35" s="250" t="str">
        <f t="shared" si="29"/>
        <v xml:space="preserve"> </v>
      </c>
      <c r="U35" s="58"/>
      <c r="V35" s="58"/>
      <c r="W35" s="58"/>
      <c r="X35" s="58"/>
      <c r="Y35" s="58"/>
      <c r="Z35" s="9"/>
      <c r="AA35" s="10">
        <f t="shared" si="25"/>
        <v>0</v>
      </c>
      <c r="AB35" s="50"/>
      <c r="AC35" s="11">
        <f>IF(AB35="",AA35,0)</f>
        <v>0</v>
      </c>
      <c r="AD35" s="52" t="str">
        <f>IF(AB35="Férié",S35," ")</f>
        <v xml:space="preserve"> </v>
      </c>
      <c r="AE35" s="52"/>
      <c r="AF35" s="236" t="str">
        <f t="shared" si="18"/>
        <v xml:space="preserve"> </v>
      </c>
      <c r="AG35" s="220" t="str">
        <f t="shared" si="30"/>
        <v xml:space="preserve"> </v>
      </c>
    </row>
    <row r="36" spans="1:33" ht="18" customHeight="1">
      <c r="A36" s="47" t="s">
        <v>18</v>
      </c>
      <c r="B36" s="44">
        <v>15</v>
      </c>
      <c r="C36" s="206">
        <f>+'Calendrier annuel PREVISION'!Q52</f>
        <v>0</v>
      </c>
      <c r="D36" s="206">
        <f>+'Calendrier annuel PREVISION'!R52</f>
        <v>0</v>
      </c>
      <c r="E36" s="178">
        <f t="shared" si="0"/>
        <v>0</v>
      </c>
      <c r="F36" s="206">
        <f>+'Calendrier annuel PREVISION'!S52</f>
        <v>0</v>
      </c>
      <c r="G36" s="206">
        <f>+'Calendrier annuel PREVISION'!T52</f>
        <v>0</v>
      </c>
      <c r="H36" s="178">
        <f t="shared" si="14"/>
        <v>0</v>
      </c>
      <c r="I36" s="178">
        <f t="shared" si="15"/>
        <v>0</v>
      </c>
      <c r="J36" s="207"/>
      <c r="K36" s="189">
        <f t="shared" si="26"/>
        <v>0</v>
      </c>
      <c r="L36" s="189">
        <f t="shared" si="26"/>
        <v>0</v>
      </c>
      <c r="M36" s="190">
        <f t="shared" si="4"/>
        <v>0</v>
      </c>
      <c r="N36" s="189">
        <f t="shared" si="27"/>
        <v>0</v>
      </c>
      <c r="O36" s="189">
        <f t="shared" si="27"/>
        <v>0</v>
      </c>
      <c r="P36" s="190">
        <f t="shared" si="6"/>
        <v>0</v>
      </c>
      <c r="Q36" s="175"/>
      <c r="R36" s="176"/>
      <c r="S36" s="190">
        <f t="shared" si="28"/>
        <v>0</v>
      </c>
      <c r="T36" s="250" t="str">
        <f t="shared" si="29"/>
        <v xml:space="preserve"> </v>
      </c>
      <c r="U36" s="176"/>
      <c r="V36" s="176"/>
      <c r="W36" s="176"/>
      <c r="X36" s="176"/>
      <c r="Y36" s="176"/>
      <c r="Z36" s="191"/>
      <c r="AA36" s="179">
        <f t="shared" si="25"/>
        <v>0</v>
      </c>
      <c r="AB36" s="192"/>
      <c r="AC36" s="193">
        <f t="shared" si="17"/>
        <v>0</v>
      </c>
      <c r="AD36" s="53" t="str">
        <f t="shared" si="9"/>
        <v xml:space="preserve"> </v>
      </c>
      <c r="AE36" s="53"/>
      <c r="AF36" s="236" t="str">
        <f t="shared" si="18"/>
        <v xml:space="preserve"> </v>
      </c>
      <c r="AG36" s="220" t="str">
        <f>IF(OR(O36=0,K38=0)," ",MOD(K38-O36,24))</f>
        <v xml:space="preserve"> </v>
      </c>
    </row>
    <row r="37" spans="1:33" ht="18" customHeight="1">
      <c r="A37" s="525" t="s">
        <v>191</v>
      </c>
      <c r="B37" s="478"/>
      <c r="C37" s="238"/>
      <c r="D37" s="238"/>
      <c r="E37" s="239"/>
      <c r="F37" s="238"/>
      <c r="G37" s="238"/>
      <c r="H37" s="239"/>
      <c r="I37" s="239">
        <f>SUM(I30:I36)</f>
        <v>35.000000000000007</v>
      </c>
      <c r="J37" s="196"/>
      <c r="K37" s="239"/>
      <c r="L37" s="239"/>
      <c r="M37" s="239">
        <f t="shared" ref="M37:P37" si="31">SUM(M33:M36)</f>
        <v>7.0000000000000018</v>
      </c>
      <c r="N37" s="239"/>
      <c r="O37" s="239"/>
      <c r="P37" s="239">
        <f t="shared" si="31"/>
        <v>6.7500000000000027</v>
      </c>
      <c r="Q37" s="239"/>
      <c r="R37" s="239">
        <f>SUM(R30:R36)</f>
        <v>0</v>
      </c>
      <c r="S37" s="239">
        <f>SUM(S30:S36)</f>
        <v>35.000000000000007</v>
      </c>
      <c r="T37" s="276">
        <f>SUM(T30:T36)</f>
        <v>0</v>
      </c>
      <c r="U37" s="239">
        <f>SUM(U30:U36)</f>
        <v>0</v>
      </c>
      <c r="V37" s="239">
        <f t="shared" ref="V37:Y37" si="32">SUM(V30:V36)</f>
        <v>0</v>
      </c>
      <c r="W37" s="239">
        <f t="shared" si="32"/>
        <v>0</v>
      </c>
      <c r="X37" s="239">
        <f t="shared" si="32"/>
        <v>0</v>
      </c>
      <c r="Y37" s="239">
        <f t="shared" si="32"/>
        <v>0</v>
      </c>
      <c r="Z37" s="9"/>
      <c r="AA37" s="243">
        <f t="shared" si="25"/>
        <v>0</v>
      </c>
      <c r="AB37" s="244"/>
      <c r="AC37" s="245">
        <f t="shared" ref="AC37" si="33">IF(AB37="",AA37,0)</f>
        <v>0</v>
      </c>
      <c r="AD37" s="246" t="str">
        <f t="shared" ref="AD37" si="34">IF(AB37="Férié",S37," ")</f>
        <v xml:space="preserve"> </v>
      </c>
      <c r="AE37" s="246"/>
      <c r="AF37" s="247"/>
      <c r="AG37" s="248"/>
    </row>
    <row r="38" spans="1:33" ht="18" customHeight="1">
      <c r="A38" s="16" t="s">
        <v>19</v>
      </c>
      <c r="B38" s="43">
        <v>16</v>
      </c>
      <c r="C38" s="206">
        <f>+'Calendrier annuel PREVISION'!Q53</f>
        <v>0.375</v>
      </c>
      <c r="D38" s="206">
        <f>+'Calendrier annuel PREVISION'!R53</f>
        <v>0.52083333333333337</v>
      </c>
      <c r="E38" s="178">
        <f t="shared" si="0"/>
        <v>3.5000000000000009</v>
      </c>
      <c r="F38" s="206">
        <f>+'Calendrier annuel PREVISION'!S53</f>
        <v>0.54166666666666663</v>
      </c>
      <c r="G38" s="206">
        <f>+'Calendrier annuel PREVISION'!T53</f>
        <v>0.69791666666666663</v>
      </c>
      <c r="H38" s="178">
        <f t="shared" si="14"/>
        <v>3.75</v>
      </c>
      <c r="I38" s="178">
        <f t="shared" si="15"/>
        <v>7.2500000000000009</v>
      </c>
      <c r="J38" s="207"/>
      <c r="K38" s="228">
        <f t="shared" ref="K38:L44" si="35">C38</f>
        <v>0.375</v>
      </c>
      <c r="L38" s="228">
        <f t="shared" si="35"/>
        <v>0.52083333333333337</v>
      </c>
      <c r="M38" s="226">
        <f t="shared" si="4"/>
        <v>3.5000000000000009</v>
      </c>
      <c r="N38" s="228">
        <f t="shared" ref="N38:O44" si="36">F38</f>
        <v>0.54166666666666663</v>
      </c>
      <c r="O38" s="228">
        <f t="shared" si="36"/>
        <v>0.69791666666666663</v>
      </c>
      <c r="P38" s="8">
        <f t="shared" si="6"/>
        <v>3.75</v>
      </c>
      <c r="Q38" s="177"/>
      <c r="R38" s="178"/>
      <c r="S38" s="226">
        <f t="shared" ref="S38:S52" si="37">M38+P38</f>
        <v>7.2500000000000009</v>
      </c>
      <c r="T38" s="178"/>
      <c r="U38" s="178"/>
      <c r="V38" s="178"/>
      <c r="W38" s="178"/>
      <c r="X38" s="178"/>
      <c r="Y38" s="178"/>
      <c r="Z38" s="274"/>
      <c r="AA38" s="10">
        <f t="shared" si="25"/>
        <v>0</v>
      </c>
      <c r="AB38" s="50"/>
      <c r="AC38" s="11">
        <f t="shared" si="17"/>
        <v>0</v>
      </c>
      <c r="AD38" s="52" t="str">
        <f t="shared" si="9"/>
        <v xml:space="preserve"> </v>
      </c>
      <c r="AE38" s="52"/>
      <c r="AF38" s="236"/>
      <c r="AG38" s="220">
        <f t="shared" ref="AG38:AG43" si="38">IF(OR(O38=0,K39=0)," ",MOD(K39-O38,24))</f>
        <v>23.677083333333332</v>
      </c>
    </row>
    <row r="39" spans="1:33" ht="18.600000000000001" customHeight="1">
      <c r="A39" s="16" t="s">
        <v>20</v>
      </c>
      <c r="B39" s="43">
        <v>17</v>
      </c>
      <c r="C39" s="206">
        <f>+'Calendrier annuel PREVISION'!Q54</f>
        <v>0.375</v>
      </c>
      <c r="D39" s="206">
        <f>+'Calendrier annuel PREVISION'!R54</f>
        <v>0.52083333333333337</v>
      </c>
      <c r="E39" s="178">
        <f t="shared" si="0"/>
        <v>3.5000000000000009</v>
      </c>
      <c r="F39" s="206">
        <f>+'Calendrier annuel PREVISION'!S54</f>
        <v>0.54166666666666663</v>
      </c>
      <c r="G39" s="206">
        <f>+'Calendrier annuel PREVISION'!T54</f>
        <v>0.67708333333333337</v>
      </c>
      <c r="H39" s="178">
        <f t="shared" si="14"/>
        <v>3.2500000000000018</v>
      </c>
      <c r="I39" s="178">
        <f t="shared" si="15"/>
        <v>6.7500000000000027</v>
      </c>
      <c r="J39" s="207"/>
      <c r="K39" s="228">
        <f t="shared" si="35"/>
        <v>0.375</v>
      </c>
      <c r="L39" s="228">
        <f t="shared" si="35"/>
        <v>0.52083333333333337</v>
      </c>
      <c r="M39" s="226">
        <f t="shared" si="4"/>
        <v>3.5000000000000009</v>
      </c>
      <c r="N39" s="228">
        <f t="shared" si="36"/>
        <v>0.54166666666666663</v>
      </c>
      <c r="O39" s="228">
        <f t="shared" si="36"/>
        <v>0.67708333333333337</v>
      </c>
      <c r="P39" s="8">
        <f t="shared" si="6"/>
        <v>3.2500000000000018</v>
      </c>
      <c r="Q39" s="229"/>
      <c r="R39" s="230"/>
      <c r="S39" s="226">
        <f t="shared" si="37"/>
        <v>6.7500000000000027</v>
      </c>
      <c r="T39" s="250"/>
      <c r="U39" s="230"/>
      <c r="V39" s="230"/>
      <c r="W39" s="230"/>
      <c r="X39" s="230"/>
      <c r="Y39" s="230"/>
      <c r="Z39" s="231"/>
      <c r="AA39" s="232">
        <f t="shared" si="25"/>
        <v>0</v>
      </c>
      <c r="AB39" s="233"/>
      <c r="AC39" s="234">
        <f t="shared" si="17"/>
        <v>0</v>
      </c>
      <c r="AD39" s="235" t="str">
        <f t="shared" si="9"/>
        <v xml:space="preserve"> </v>
      </c>
      <c r="AE39" s="235"/>
      <c r="AF39" s="236" t="str">
        <f t="shared" si="18"/>
        <v xml:space="preserve"> </v>
      </c>
      <c r="AG39" s="220">
        <f t="shared" si="38"/>
        <v>23.677083333333332</v>
      </c>
    </row>
    <row r="40" spans="1:33" ht="18.600000000000001" customHeight="1">
      <c r="A40" s="16" t="s">
        <v>21</v>
      </c>
      <c r="B40" s="43">
        <v>18</v>
      </c>
      <c r="C40" s="206">
        <f>+'Calendrier annuel PREVISION'!Q55</f>
        <v>0.35416666666666669</v>
      </c>
      <c r="D40" s="206">
        <f>+'Calendrier annuel PREVISION'!R55</f>
        <v>0.52083333333333337</v>
      </c>
      <c r="E40" s="178">
        <f t="shared" si="0"/>
        <v>4</v>
      </c>
      <c r="F40" s="206">
        <f>+'Calendrier annuel PREVISION'!S55</f>
        <v>0.54166666666666663</v>
      </c>
      <c r="G40" s="206">
        <f>+'Calendrier annuel PREVISION'!T55</f>
        <v>0.67708333333333337</v>
      </c>
      <c r="H40" s="178">
        <f t="shared" si="14"/>
        <v>3.2500000000000018</v>
      </c>
      <c r="I40" s="178">
        <f t="shared" si="15"/>
        <v>7.2500000000000018</v>
      </c>
      <c r="J40" s="207"/>
      <c r="K40" s="2">
        <f t="shared" si="35"/>
        <v>0.35416666666666669</v>
      </c>
      <c r="L40" s="2">
        <f t="shared" si="35"/>
        <v>0.52083333333333337</v>
      </c>
      <c r="M40" s="8">
        <f t="shared" si="4"/>
        <v>4</v>
      </c>
      <c r="N40" s="2">
        <f t="shared" si="36"/>
        <v>0.54166666666666663</v>
      </c>
      <c r="O40" s="2">
        <f t="shared" si="36"/>
        <v>0.67708333333333337</v>
      </c>
      <c r="P40" s="8">
        <f t="shared" si="6"/>
        <v>3.2500000000000018</v>
      </c>
      <c r="Q40" s="3"/>
      <c r="R40" s="58"/>
      <c r="S40" s="8">
        <f t="shared" si="37"/>
        <v>7.2500000000000018</v>
      </c>
      <c r="T40" s="250" t="str">
        <f>IF(AB40="AT",I40," ")</f>
        <v xml:space="preserve"> </v>
      </c>
      <c r="U40" s="58"/>
      <c r="V40" s="58"/>
      <c r="W40" s="58"/>
      <c r="X40" s="58"/>
      <c r="Y40" s="58"/>
      <c r="Z40" s="9"/>
      <c r="AA40" s="10">
        <f t="shared" si="25"/>
        <v>0</v>
      </c>
      <c r="AB40" s="50"/>
      <c r="AC40" s="11">
        <f t="shared" si="17"/>
        <v>0</v>
      </c>
      <c r="AD40" s="52" t="str">
        <f t="shared" si="9"/>
        <v xml:space="preserve"> </v>
      </c>
      <c r="AE40" s="52"/>
      <c r="AF40" s="236" t="str">
        <f t="shared" si="18"/>
        <v xml:space="preserve"> </v>
      </c>
      <c r="AG40" s="220">
        <f t="shared" si="38"/>
        <v>23.697916666666668</v>
      </c>
    </row>
    <row r="41" spans="1:33" ht="18.600000000000001" customHeight="1">
      <c r="A41" s="16" t="s">
        <v>22</v>
      </c>
      <c r="B41" s="43">
        <v>19</v>
      </c>
      <c r="C41" s="206">
        <f>+'Calendrier annuel PREVISION'!Q56</f>
        <v>0.375</v>
      </c>
      <c r="D41" s="206">
        <f>+'Calendrier annuel PREVISION'!R56</f>
        <v>0.52083333333333337</v>
      </c>
      <c r="E41" s="178">
        <f t="shared" si="0"/>
        <v>3.5000000000000009</v>
      </c>
      <c r="F41" s="206">
        <f>+'Calendrier annuel PREVISION'!S56</f>
        <v>0.54166666666666663</v>
      </c>
      <c r="G41" s="206">
        <f>+'Calendrier annuel PREVISION'!T56</f>
        <v>0.6875</v>
      </c>
      <c r="H41" s="178">
        <f t="shared" si="14"/>
        <v>3.5000000000000009</v>
      </c>
      <c r="I41" s="178">
        <f t="shared" si="15"/>
        <v>7.0000000000000018</v>
      </c>
      <c r="J41" s="207"/>
      <c r="K41" s="2">
        <f t="shared" si="35"/>
        <v>0.375</v>
      </c>
      <c r="L41" s="2">
        <f t="shared" si="35"/>
        <v>0.52083333333333337</v>
      </c>
      <c r="M41" s="8">
        <f t="shared" si="4"/>
        <v>3.5000000000000009</v>
      </c>
      <c r="N41" s="2">
        <f t="shared" si="36"/>
        <v>0.54166666666666663</v>
      </c>
      <c r="O41" s="2">
        <f t="shared" si="36"/>
        <v>0.6875</v>
      </c>
      <c r="P41" s="8">
        <f t="shared" si="6"/>
        <v>3.5000000000000009</v>
      </c>
      <c r="Q41" s="3"/>
      <c r="R41" s="58"/>
      <c r="S41" s="8">
        <f t="shared" si="37"/>
        <v>7.0000000000000018</v>
      </c>
      <c r="T41" s="250" t="str">
        <f>IF(AB41="AT",I41," ")</f>
        <v xml:space="preserve"> </v>
      </c>
      <c r="U41" s="58"/>
      <c r="V41" s="58"/>
      <c r="W41" s="58"/>
      <c r="X41" s="58"/>
      <c r="Y41" s="58"/>
      <c r="Z41" s="9"/>
      <c r="AA41" s="10">
        <f t="shared" si="25"/>
        <v>0</v>
      </c>
      <c r="AB41" s="50"/>
      <c r="AC41" s="11">
        <f t="shared" si="17"/>
        <v>0</v>
      </c>
      <c r="AD41" s="52" t="str">
        <f t="shared" si="9"/>
        <v xml:space="preserve"> </v>
      </c>
      <c r="AE41" s="52"/>
      <c r="AF41" s="236" t="str">
        <f t="shared" si="18"/>
        <v xml:space="preserve"> </v>
      </c>
      <c r="AG41" s="220">
        <f t="shared" si="38"/>
        <v>23.6875</v>
      </c>
    </row>
    <row r="42" spans="1:33" ht="18.600000000000001" customHeight="1">
      <c r="A42" s="16" t="s">
        <v>23</v>
      </c>
      <c r="B42" s="43">
        <v>20</v>
      </c>
      <c r="C42" s="206">
        <f>+'Calendrier annuel PREVISION'!Q57</f>
        <v>0.375</v>
      </c>
      <c r="D42" s="206">
        <f>+'Calendrier annuel PREVISION'!R57</f>
        <v>0.52083333333333337</v>
      </c>
      <c r="E42" s="178">
        <f t="shared" si="0"/>
        <v>3.5000000000000009</v>
      </c>
      <c r="F42" s="206">
        <f>+'Calendrier annuel PREVISION'!S57</f>
        <v>0.54166666666666663</v>
      </c>
      <c r="G42" s="206">
        <f>+'Calendrier annuel PREVISION'!T57</f>
        <v>0.67708333333333337</v>
      </c>
      <c r="H42" s="178">
        <f t="shared" si="14"/>
        <v>3.2500000000000018</v>
      </c>
      <c r="I42" s="178">
        <f t="shared" si="15"/>
        <v>6.7500000000000027</v>
      </c>
      <c r="J42" s="207"/>
      <c r="K42" s="2">
        <f t="shared" si="35"/>
        <v>0.375</v>
      </c>
      <c r="L42" s="2">
        <f t="shared" si="35"/>
        <v>0.52083333333333337</v>
      </c>
      <c r="M42" s="8">
        <f t="shared" si="4"/>
        <v>3.5000000000000009</v>
      </c>
      <c r="N42" s="2">
        <f t="shared" si="36"/>
        <v>0.54166666666666663</v>
      </c>
      <c r="O42" s="2">
        <f t="shared" si="36"/>
        <v>0.67708333333333337</v>
      </c>
      <c r="P42" s="8">
        <f t="shared" si="6"/>
        <v>3.2500000000000018</v>
      </c>
      <c r="Q42" s="3"/>
      <c r="R42" s="58"/>
      <c r="S42" s="8">
        <f t="shared" si="37"/>
        <v>6.7500000000000027</v>
      </c>
      <c r="T42" s="250" t="str">
        <f>IF(AB42="AT",I42," ")</f>
        <v xml:space="preserve"> </v>
      </c>
      <c r="U42" s="58"/>
      <c r="V42" s="58"/>
      <c r="W42" s="58"/>
      <c r="X42" s="58"/>
      <c r="Y42" s="58"/>
      <c r="Z42" s="9"/>
      <c r="AA42" s="10">
        <f t="shared" si="25"/>
        <v>0</v>
      </c>
      <c r="AB42" s="50"/>
      <c r="AC42" s="11">
        <f t="shared" si="17"/>
        <v>0</v>
      </c>
      <c r="AD42" s="52" t="str">
        <f t="shared" si="9"/>
        <v xml:space="preserve"> </v>
      </c>
      <c r="AE42" s="52"/>
      <c r="AF42" s="236" t="str">
        <f t="shared" si="18"/>
        <v xml:space="preserve"> </v>
      </c>
      <c r="AG42" s="220" t="str">
        <f t="shared" si="38"/>
        <v xml:space="preserve"> </v>
      </c>
    </row>
    <row r="43" spans="1:33" ht="18.600000000000001" customHeight="1">
      <c r="A43" s="47" t="s">
        <v>24</v>
      </c>
      <c r="B43" s="44">
        <v>21</v>
      </c>
      <c r="C43" s="206">
        <f>+'Calendrier annuel PREVISION'!Q58</f>
        <v>0</v>
      </c>
      <c r="D43" s="206">
        <f>+'Calendrier annuel PREVISION'!R58</f>
        <v>0</v>
      </c>
      <c r="E43" s="178">
        <f t="shared" si="0"/>
        <v>0</v>
      </c>
      <c r="F43" s="206">
        <f>+'Calendrier annuel PREVISION'!S58</f>
        <v>0</v>
      </c>
      <c r="G43" s="206">
        <f>+'Calendrier annuel PREVISION'!T58</f>
        <v>0</v>
      </c>
      <c r="H43" s="178">
        <f t="shared" si="14"/>
        <v>0</v>
      </c>
      <c r="I43" s="178">
        <f t="shared" si="15"/>
        <v>0</v>
      </c>
      <c r="J43" s="207"/>
      <c r="K43" s="2">
        <f t="shared" si="35"/>
        <v>0</v>
      </c>
      <c r="L43" s="2">
        <f t="shared" si="35"/>
        <v>0</v>
      </c>
      <c r="M43" s="8">
        <f t="shared" si="4"/>
        <v>0</v>
      </c>
      <c r="N43" s="2">
        <f t="shared" si="36"/>
        <v>0</v>
      </c>
      <c r="O43" s="2">
        <f t="shared" si="36"/>
        <v>0</v>
      </c>
      <c r="P43" s="8">
        <f t="shared" si="6"/>
        <v>0</v>
      </c>
      <c r="Q43" s="3"/>
      <c r="R43" s="58"/>
      <c r="S43" s="8">
        <f t="shared" si="37"/>
        <v>0</v>
      </c>
      <c r="T43" s="250" t="str">
        <f>IF(AB43="AT",I43," ")</f>
        <v xml:space="preserve"> </v>
      </c>
      <c r="U43" s="58"/>
      <c r="V43" s="58"/>
      <c r="W43" s="58"/>
      <c r="X43" s="58"/>
      <c r="Y43" s="58"/>
      <c r="Z43" s="9"/>
      <c r="AA43" s="10">
        <f t="shared" si="25"/>
        <v>0</v>
      </c>
      <c r="AB43" s="50"/>
      <c r="AC43" s="11">
        <f>IF(AB43="",AA43,0)</f>
        <v>0</v>
      </c>
      <c r="AD43" s="52" t="str">
        <f t="shared" si="9"/>
        <v xml:space="preserve"> </v>
      </c>
      <c r="AE43" s="52"/>
      <c r="AF43" s="236" t="str">
        <f t="shared" si="18"/>
        <v xml:space="preserve"> </v>
      </c>
      <c r="AG43" s="220" t="str">
        <f t="shared" si="38"/>
        <v xml:space="preserve"> </v>
      </c>
    </row>
    <row r="44" spans="1:33" ht="18.600000000000001" customHeight="1">
      <c r="A44" s="47" t="s">
        <v>18</v>
      </c>
      <c r="B44" s="44">
        <v>22</v>
      </c>
      <c r="C44" s="206">
        <f>+'Calendrier annuel PREVISION'!Q59</f>
        <v>0</v>
      </c>
      <c r="D44" s="206">
        <f>+'Calendrier annuel PREVISION'!R59</f>
        <v>0</v>
      </c>
      <c r="E44" s="178">
        <f t="shared" si="0"/>
        <v>0</v>
      </c>
      <c r="F44" s="206">
        <f>+'Calendrier annuel PREVISION'!S59</f>
        <v>0</v>
      </c>
      <c r="G44" s="206">
        <f>+'Calendrier annuel PREVISION'!T59</f>
        <v>0</v>
      </c>
      <c r="H44" s="178">
        <f t="shared" si="14"/>
        <v>0</v>
      </c>
      <c r="I44" s="178">
        <f t="shared" si="15"/>
        <v>0</v>
      </c>
      <c r="J44" s="207"/>
      <c r="K44" s="2">
        <f t="shared" si="35"/>
        <v>0</v>
      </c>
      <c r="L44" s="2">
        <f t="shared" si="35"/>
        <v>0</v>
      </c>
      <c r="M44" s="8">
        <f t="shared" si="4"/>
        <v>0</v>
      </c>
      <c r="N44" s="2">
        <f t="shared" si="36"/>
        <v>0</v>
      </c>
      <c r="O44" s="2">
        <f t="shared" si="36"/>
        <v>0</v>
      </c>
      <c r="P44" s="8">
        <f t="shared" si="6"/>
        <v>0</v>
      </c>
      <c r="Q44" s="3"/>
      <c r="R44" s="58"/>
      <c r="S44" s="8">
        <f t="shared" si="37"/>
        <v>0</v>
      </c>
      <c r="T44" s="250" t="str">
        <f>IF(AB44="AT",I44," ")</f>
        <v xml:space="preserve"> </v>
      </c>
      <c r="U44" s="58"/>
      <c r="V44" s="58"/>
      <c r="W44" s="58"/>
      <c r="X44" s="58"/>
      <c r="Y44" s="58"/>
      <c r="Z44" s="9"/>
      <c r="AA44" s="10">
        <f t="shared" si="25"/>
        <v>0</v>
      </c>
      <c r="AB44" s="50"/>
      <c r="AC44" s="11">
        <f t="shared" si="17"/>
        <v>0</v>
      </c>
      <c r="AD44" s="52" t="str">
        <f t="shared" si="9"/>
        <v xml:space="preserve"> </v>
      </c>
      <c r="AE44" s="52"/>
      <c r="AF44" s="236" t="str">
        <f t="shared" si="18"/>
        <v xml:space="preserve"> </v>
      </c>
      <c r="AG44" s="220" t="str">
        <f>IF(OR(O44=0,K46=0)," ",MOD(K46-O44,24))</f>
        <v xml:space="preserve"> </v>
      </c>
    </row>
    <row r="45" spans="1:33" ht="18" customHeight="1">
      <c r="A45" s="525" t="s">
        <v>191</v>
      </c>
      <c r="B45" s="478"/>
      <c r="C45" s="238"/>
      <c r="D45" s="238"/>
      <c r="E45" s="239"/>
      <c r="F45" s="238"/>
      <c r="G45" s="238"/>
      <c r="H45" s="239"/>
      <c r="I45" s="239">
        <f>SUM(I38:I44)</f>
        <v>35.000000000000007</v>
      </c>
      <c r="J45" s="196"/>
      <c r="K45" s="239"/>
      <c r="L45" s="239"/>
      <c r="M45" s="239">
        <f t="shared" ref="M45:P45" si="39">SUM(M41:M44)</f>
        <v>7.0000000000000018</v>
      </c>
      <c r="N45" s="239"/>
      <c r="O45" s="239"/>
      <c r="P45" s="239">
        <f t="shared" si="39"/>
        <v>6.7500000000000027</v>
      </c>
      <c r="Q45" s="239"/>
      <c r="R45" s="239">
        <f>SUM(R38:R44)</f>
        <v>0</v>
      </c>
      <c r="S45" s="239">
        <f>SUM(S38:S44)</f>
        <v>35.000000000000007</v>
      </c>
      <c r="T45" s="276">
        <f>SUM(T38:T44)</f>
        <v>0</v>
      </c>
      <c r="U45" s="239">
        <f>SUM(U38:U44)</f>
        <v>0</v>
      </c>
      <c r="V45" s="239">
        <f t="shared" ref="V45:Y45" si="40">SUM(V38:V44)</f>
        <v>0</v>
      </c>
      <c r="W45" s="239">
        <f t="shared" si="40"/>
        <v>0</v>
      </c>
      <c r="X45" s="239">
        <f t="shared" si="40"/>
        <v>0</v>
      </c>
      <c r="Y45" s="239">
        <f t="shared" si="40"/>
        <v>0</v>
      </c>
      <c r="Z45" s="9"/>
      <c r="AA45" s="243">
        <f t="shared" si="25"/>
        <v>0</v>
      </c>
      <c r="AB45" s="244"/>
      <c r="AC45" s="245">
        <f t="shared" si="17"/>
        <v>0</v>
      </c>
      <c r="AD45" s="246" t="str">
        <f t="shared" si="9"/>
        <v xml:space="preserve"> </v>
      </c>
      <c r="AE45" s="246"/>
      <c r="AF45" s="247"/>
      <c r="AG45" s="248"/>
    </row>
    <row r="46" spans="1:33" ht="18.600000000000001" customHeight="1">
      <c r="A46" s="16" t="s">
        <v>19</v>
      </c>
      <c r="B46" s="43">
        <v>23</v>
      </c>
      <c r="C46" s="206">
        <f>+'Calendrier annuel PREVISION'!Q60</f>
        <v>0.375</v>
      </c>
      <c r="D46" s="206">
        <f>+'Calendrier annuel PREVISION'!R60</f>
        <v>0.52083333333333337</v>
      </c>
      <c r="E46" s="178">
        <f t="shared" si="0"/>
        <v>3.5000000000000009</v>
      </c>
      <c r="F46" s="206">
        <f>+'Calendrier annuel PREVISION'!S60</f>
        <v>0.54166666666666663</v>
      </c>
      <c r="G46" s="206">
        <f>+'Calendrier annuel PREVISION'!T60</f>
        <v>0.69791666666666663</v>
      </c>
      <c r="H46" s="178">
        <f t="shared" si="14"/>
        <v>3.75</v>
      </c>
      <c r="I46" s="178">
        <f t="shared" si="15"/>
        <v>7.2500000000000009</v>
      </c>
      <c r="J46" s="207"/>
      <c r="K46" s="189">
        <f>C46</f>
        <v>0.375</v>
      </c>
      <c r="L46" s="189">
        <f>D46</f>
        <v>0.52083333333333337</v>
      </c>
      <c r="M46" s="190">
        <f t="shared" si="4"/>
        <v>3.5000000000000009</v>
      </c>
      <c r="N46" s="189">
        <f>F46</f>
        <v>0.54166666666666663</v>
      </c>
      <c r="O46" s="189">
        <f>G46</f>
        <v>0.69791666666666663</v>
      </c>
      <c r="P46" s="190">
        <f t="shared" si="6"/>
        <v>3.75</v>
      </c>
      <c r="Q46" s="175"/>
      <c r="R46" s="176"/>
      <c r="S46" s="190">
        <f t="shared" si="37"/>
        <v>7.2500000000000009</v>
      </c>
      <c r="T46" s="250" t="str">
        <f>IF(AB46="AT",I46," ")</f>
        <v xml:space="preserve"> </v>
      </c>
      <c r="U46" s="176"/>
      <c r="V46" s="176"/>
      <c r="W46" s="176"/>
      <c r="X46" s="176"/>
      <c r="Y46" s="176"/>
      <c r="Z46" s="191"/>
      <c r="AA46" s="179">
        <f t="shared" si="25"/>
        <v>0</v>
      </c>
      <c r="AB46" s="192"/>
      <c r="AC46" s="193">
        <f t="shared" si="17"/>
        <v>0</v>
      </c>
      <c r="AD46" s="53" t="str">
        <f t="shared" si="9"/>
        <v xml:space="preserve"> </v>
      </c>
      <c r="AE46" s="53"/>
      <c r="AF46" s="236" t="str">
        <f t="shared" si="18"/>
        <v xml:space="preserve"> </v>
      </c>
      <c r="AG46" s="220">
        <f>IF(OR(O46=0,K47=0)," ",MOD(K47-O46,24))</f>
        <v>23.677083333333332</v>
      </c>
    </row>
    <row r="47" spans="1:33" ht="18.600000000000001" customHeight="1">
      <c r="A47" s="16" t="s">
        <v>20</v>
      </c>
      <c r="B47" s="43">
        <v>24</v>
      </c>
      <c r="C47" s="206">
        <f>+'Calendrier annuel PREVISION'!Q61</f>
        <v>0.375</v>
      </c>
      <c r="D47" s="206">
        <f>+'Calendrier annuel PREVISION'!R61</f>
        <v>0.52083333333333337</v>
      </c>
      <c r="E47" s="178">
        <f t="shared" si="0"/>
        <v>3.5000000000000009</v>
      </c>
      <c r="F47" s="206">
        <f>+'Calendrier annuel PREVISION'!S61</f>
        <v>0.54166666666666663</v>
      </c>
      <c r="G47" s="206">
        <f>+'Calendrier annuel PREVISION'!T61</f>
        <v>0.67708333333333337</v>
      </c>
      <c r="H47" s="178">
        <f t="shared" si="14"/>
        <v>3.2500000000000018</v>
      </c>
      <c r="I47" s="178">
        <f t="shared" si="15"/>
        <v>6.7500000000000027</v>
      </c>
      <c r="J47" s="207"/>
      <c r="K47" s="189">
        <f t="shared" ref="K47:K52" si="41">C47</f>
        <v>0.375</v>
      </c>
      <c r="L47" s="189">
        <f t="shared" ref="L47:L52" si="42">D47</f>
        <v>0.52083333333333337</v>
      </c>
      <c r="M47" s="190">
        <f t="shared" si="4"/>
        <v>3.5000000000000009</v>
      </c>
      <c r="N47" s="189">
        <f t="shared" ref="N47:N52" si="43">F47</f>
        <v>0.54166666666666663</v>
      </c>
      <c r="O47" s="189">
        <f t="shared" ref="O47:O52" si="44">G47</f>
        <v>0.67708333333333337</v>
      </c>
      <c r="P47" s="190">
        <f t="shared" si="6"/>
        <v>3.2500000000000018</v>
      </c>
      <c r="Q47" s="177"/>
      <c r="R47" s="178"/>
      <c r="S47" s="190">
        <f t="shared" si="37"/>
        <v>6.7500000000000027</v>
      </c>
      <c r="T47" s="178"/>
      <c r="U47" s="178"/>
      <c r="V47" s="178"/>
      <c r="W47" s="178"/>
      <c r="X47" s="178"/>
      <c r="Y47" s="178"/>
      <c r="Z47" s="274"/>
      <c r="AA47" s="10">
        <f t="shared" si="25"/>
        <v>0</v>
      </c>
      <c r="AB47" s="50"/>
      <c r="AC47" s="11">
        <f t="shared" si="17"/>
        <v>0</v>
      </c>
      <c r="AD47" s="52" t="str">
        <f t="shared" si="9"/>
        <v xml:space="preserve"> </v>
      </c>
      <c r="AE47" s="52"/>
      <c r="AF47" s="236"/>
      <c r="AG47" s="220">
        <f t="shared" ref="AG47:AG50" si="45">IF(OR(O47=0,K48=0)," ",MOD(K48-O47,24))</f>
        <v>23.677083333333332</v>
      </c>
    </row>
    <row r="48" spans="1:33" ht="18.600000000000001" customHeight="1">
      <c r="A48" s="16" t="s">
        <v>21</v>
      </c>
      <c r="B48" s="43">
        <v>25</v>
      </c>
      <c r="C48" s="206">
        <f>+'Calendrier annuel PREVISION'!Q62</f>
        <v>0.35416666666666669</v>
      </c>
      <c r="D48" s="206">
        <f>+'Calendrier annuel PREVISION'!R62</f>
        <v>0.52083333333333337</v>
      </c>
      <c r="E48" s="178">
        <f t="shared" si="0"/>
        <v>4</v>
      </c>
      <c r="F48" s="206">
        <f>+'Calendrier annuel PREVISION'!S62</f>
        <v>0.54166666666666663</v>
      </c>
      <c r="G48" s="206">
        <f>+'Calendrier annuel PREVISION'!T62</f>
        <v>0.67708333333333337</v>
      </c>
      <c r="H48" s="178">
        <f t="shared" si="14"/>
        <v>3.2500000000000018</v>
      </c>
      <c r="I48" s="178">
        <f t="shared" si="15"/>
        <v>7.2500000000000018</v>
      </c>
      <c r="J48" s="207"/>
      <c r="K48" s="189">
        <f t="shared" si="41"/>
        <v>0.35416666666666669</v>
      </c>
      <c r="L48" s="189">
        <f t="shared" si="42"/>
        <v>0.52083333333333337</v>
      </c>
      <c r="M48" s="226">
        <f t="shared" si="4"/>
        <v>4</v>
      </c>
      <c r="N48" s="189">
        <f t="shared" si="43"/>
        <v>0.54166666666666663</v>
      </c>
      <c r="O48" s="189">
        <f t="shared" si="44"/>
        <v>0.67708333333333337</v>
      </c>
      <c r="P48" s="190">
        <f t="shared" si="6"/>
        <v>3.2500000000000018</v>
      </c>
      <c r="Q48" s="229"/>
      <c r="R48" s="230"/>
      <c r="S48" s="190">
        <f t="shared" si="37"/>
        <v>7.2500000000000018</v>
      </c>
      <c r="T48" s="250" t="str">
        <f>IF(AB48="AT",I48," ")</f>
        <v xml:space="preserve"> </v>
      </c>
      <c r="U48" s="230"/>
      <c r="V48" s="230"/>
      <c r="W48" s="230"/>
      <c r="X48" s="230"/>
      <c r="Y48" s="230"/>
      <c r="Z48" s="231"/>
      <c r="AA48" s="232">
        <f t="shared" si="25"/>
        <v>0</v>
      </c>
      <c r="AB48" s="233"/>
      <c r="AC48" s="234">
        <f t="shared" si="17"/>
        <v>0</v>
      </c>
      <c r="AD48" s="235" t="str">
        <f t="shared" si="9"/>
        <v xml:space="preserve"> </v>
      </c>
      <c r="AE48" s="235"/>
      <c r="AF48" s="236" t="str">
        <f t="shared" si="18"/>
        <v xml:space="preserve"> </v>
      </c>
      <c r="AG48" s="220">
        <f t="shared" si="45"/>
        <v>23.697916666666668</v>
      </c>
    </row>
    <row r="49" spans="1:33" ht="18.600000000000001" customHeight="1">
      <c r="A49" s="16" t="s">
        <v>22</v>
      </c>
      <c r="B49" s="43">
        <v>26</v>
      </c>
      <c r="C49" s="206">
        <f>+'Calendrier annuel PREVISION'!Q63</f>
        <v>0.375</v>
      </c>
      <c r="D49" s="206">
        <f>+'Calendrier annuel PREVISION'!R63</f>
        <v>0.52083333333333337</v>
      </c>
      <c r="E49" s="178">
        <f t="shared" si="0"/>
        <v>3.5000000000000009</v>
      </c>
      <c r="F49" s="206">
        <f>+'Calendrier annuel PREVISION'!S63</f>
        <v>0.54166666666666663</v>
      </c>
      <c r="G49" s="206">
        <f>+'Calendrier annuel PREVISION'!T63</f>
        <v>0.6875</v>
      </c>
      <c r="H49" s="178">
        <f t="shared" si="14"/>
        <v>3.5000000000000009</v>
      </c>
      <c r="I49" s="178">
        <f t="shared" si="15"/>
        <v>7.0000000000000018</v>
      </c>
      <c r="J49" s="207"/>
      <c r="K49" s="189">
        <f t="shared" si="41"/>
        <v>0.375</v>
      </c>
      <c r="L49" s="189">
        <f t="shared" si="42"/>
        <v>0.52083333333333337</v>
      </c>
      <c r="M49" s="8">
        <f t="shared" si="4"/>
        <v>3.5000000000000009</v>
      </c>
      <c r="N49" s="189">
        <f t="shared" si="43"/>
        <v>0.54166666666666663</v>
      </c>
      <c r="O49" s="189">
        <f t="shared" si="44"/>
        <v>0.6875</v>
      </c>
      <c r="P49" s="190">
        <f t="shared" si="6"/>
        <v>3.5000000000000009</v>
      </c>
      <c r="Q49" s="3"/>
      <c r="R49" s="58"/>
      <c r="S49" s="190">
        <f t="shared" si="37"/>
        <v>7.0000000000000018</v>
      </c>
      <c r="T49" s="250" t="str">
        <f>IF(AB49="AT",I49," ")</f>
        <v xml:space="preserve"> </v>
      </c>
      <c r="U49" s="58"/>
      <c r="V49" s="58"/>
      <c r="W49" s="58"/>
      <c r="X49" s="58"/>
      <c r="Y49" s="58"/>
      <c r="Z49" s="9"/>
      <c r="AA49" s="10">
        <f t="shared" si="25"/>
        <v>0</v>
      </c>
      <c r="AB49" s="50"/>
      <c r="AC49" s="11">
        <f t="shared" si="17"/>
        <v>0</v>
      </c>
      <c r="AD49" s="52" t="str">
        <f t="shared" si="9"/>
        <v xml:space="preserve"> </v>
      </c>
      <c r="AE49" s="52"/>
      <c r="AF49" s="236" t="str">
        <f t="shared" si="18"/>
        <v xml:space="preserve"> </v>
      </c>
      <c r="AG49" s="220">
        <f t="shared" si="45"/>
        <v>23.6875</v>
      </c>
    </row>
    <row r="50" spans="1:33" ht="18.600000000000001" customHeight="1">
      <c r="A50" s="16" t="s">
        <v>23</v>
      </c>
      <c r="B50" s="43">
        <v>27</v>
      </c>
      <c r="C50" s="206">
        <f>+'Calendrier annuel PREVISION'!Q64</f>
        <v>0.375</v>
      </c>
      <c r="D50" s="206">
        <f>+'Calendrier annuel PREVISION'!R64</f>
        <v>0.52083333333333337</v>
      </c>
      <c r="E50" s="178">
        <f t="shared" si="0"/>
        <v>3.5000000000000009</v>
      </c>
      <c r="F50" s="206">
        <f>+'Calendrier annuel PREVISION'!S64</f>
        <v>0.54166666666666663</v>
      </c>
      <c r="G50" s="206">
        <f>+'Calendrier annuel PREVISION'!T64</f>
        <v>0.67708333333333337</v>
      </c>
      <c r="H50" s="178">
        <f t="shared" si="14"/>
        <v>3.2500000000000018</v>
      </c>
      <c r="I50" s="178">
        <f t="shared" si="15"/>
        <v>6.7500000000000027</v>
      </c>
      <c r="J50" s="207"/>
      <c r="K50" s="189">
        <f t="shared" si="41"/>
        <v>0.375</v>
      </c>
      <c r="L50" s="189">
        <f t="shared" si="42"/>
        <v>0.52083333333333337</v>
      </c>
      <c r="M50" s="8">
        <f t="shared" si="4"/>
        <v>3.5000000000000009</v>
      </c>
      <c r="N50" s="189">
        <f t="shared" si="43"/>
        <v>0.54166666666666663</v>
      </c>
      <c r="O50" s="189">
        <f t="shared" si="44"/>
        <v>0.67708333333333337</v>
      </c>
      <c r="P50" s="190">
        <f t="shared" si="6"/>
        <v>3.2500000000000018</v>
      </c>
      <c r="Q50" s="3"/>
      <c r="R50" s="58"/>
      <c r="S50" s="190">
        <f t="shared" si="37"/>
        <v>6.7500000000000027</v>
      </c>
      <c r="T50" s="250" t="str">
        <f>IF(AB50="AT",I50," ")</f>
        <v xml:space="preserve"> </v>
      </c>
      <c r="U50" s="58"/>
      <c r="V50" s="58"/>
      <c r="W50" s="58"/>
      <c r="X50" s="58"/>
      <c r="Y50" s="58"/>
      <c r="Z50" s="9"/>
      <c r="AA50" s="10">
        <f t="shared" si="25"/>
        <v>0</v>
      </c>
      <c r="AB50" s="50"/>
      <c r="AC50" s="11">
        <f t="shared" si="17"/>
        <v>0</v>
      </c>
      <c r="AD50" s="52" t="str">
        <f t="shared" si="9"/>
        <v xml:space="preserve"> </v>
      </c>
      <c r="AE50" s="52"/>
      <c r="AF50" s="236" t="str">
        <f t="shared" si="18"/>
        <v xml:space="preserve"> </v>
      </c>
      <c r="AG50" s="220" t="str">
        <f t="shared" si="45"/>
        <v xml:space="preserve"> </v>
      </c>
    </row>
    <row r="51" spans="1:33" ht="18.600000000000001" customHeight="1">
      <c r="A51" s="47" t="s">
        <v>24</v>
      </c>
      <c r="B51" s="44">
        <v>28</v>
      </c>
      <c r="C51" s="206">
        <f>+'Calendrier annuel PREVISION'!Q65</f>
        <v>0</v>
      </c>
      <c r="D51" s="206">
        <f>+'Calendrier annuel PREVISION'!R65</f>
        <v>0</v>
      </c>
      <c r="E51" s="178">
        <f t="shared" si="0"/>
        <v>0</v>
      </c>
      <c r="F51" s="206">
        <f>+'Calendrier annuel PREVISION'!S65</f>
        <v>0</v>
      </c>
      <c r="G51" s="206">
        <f>+'Calendrier annuel PREVISION'!T65</f>
        <v>0</v>
      </c>
      <c r="H51" s="178">
        <f t="shared" si="14"/>
        <v>0</v>
      </c>
      <c r="I51" s="178">
        <f t="shared" si="15"/>
        <v>0</v>
      </c>
      <c r="J51" s="207"/>
      <c r="K51" s="189">
        <f t="shared" si="41"/>
        <v>0</v>
      </c>
      <c r="L51" s="189">
        <f t="shared" si="42"/>
        <v>0</v>
      </c>
      <c r="M51" s="8">
        <f t="shared" si="4"/>
        <v>0</v>
      </c>
      <c r="N51" s="189">
        <f t="shared" si="43"/>
        <v>0</v>
      </c>
      <c r="O51" s="189">
        <f t="shared" si="44"/>
        <v>0</v>
      </c>
      <c r="P51" s="190">
        <f t="shared" si="6"/>
        <v>0</v>
      </c>
      <c r="Q51" s="3"/>
      <c r="R51" s="58"/>
      <c r="S51" s="190">
        <f t="shared" si="37"/>
        <v>0</v>
      </c>
      <c r="T51" s="250" t="str">
        <f>IF(AB51="AT",I51," ")</f>
        <v xml:space="preserve"> </v>
      </c>
      <c r="U51" s="58"/>
      <c r="V51" s="58"/>
      <c r="W51" s="58"/>
      <c r="X51" s="58"/>
      <c r="Y51" s="58"/>
      <c r="Z51" s="9"/>
      <c r="AA51" s="10">
        <f t="shared" si="25"/>
        <v>0</v>
      </c>
      <c r="AB51" s="50"/>
      <c r="AC51" s="11">
        <f t="shared" si="17"/>
        <v>0</v>
      </c>
      <c r="AD51" s="52" t="str">
        <f t="shared" si="9"/>
        <v xml:space="preserve"> </v>
      </c>
      <c r="AE51" s="52"/>
      <c r="AF51" s="236" t="str">
        <f t="shared" si="18"/>
        <v xml:space="preserve"> </v>
      </c>
      <c r="AG51" s="220" t="str">
        <f>IF(OR(O51=0,K52=0)," ",MOD(K52-O51,24))</f>
        <v xml:space="preserve"> </v>
      </c>
    </row>
    <row r="52" spans="1:33" ht="18.600000000000001" customHeight="1">
      <c r="A52" s="47" t="s">
        <v>18</v>
      </c>
      <c r="B52" s="44">
        <v>29</v>
      </c>
      <c r="C52" s="206">
        <f>+'Calendrier annuel PREVISION'!Q66</f>
        <v>0</v>
      </c>
      <c r="D52" s="206">
        <f>+'Calendrier annuel PREVISION'!R66</f>
        <v>0</v>
      </c>
      <c r="E52" s="178">
        <f t="shared" si="0"/>
        <v>0</v>
      </c>
      <c r="F52" s="206">
        <f>+'Calendrier annuel PREVISION'!S66</f>
        <v>0</v>
      </c>
      <c r="G52" s="206">
        <f>+'Calendrier annuel PREVISION'!T66</f>
        <v>0</v>
      </c>
      <c r="H52" s="178">
        <f t="shared" si="14"/>
        <v>0</v>
      </c>
      <c r="I52" s="178">
        <f t="shared" si="15"/>
        <v>0</v>
      </c>
      <c r="J52" s="207"/>
      <c r="K52" s="189">
        <f t="shared" si="41"/>
        <v>0</v>
      </c>
      <c r="L52" s="189">
        <f t="shared" si="42"/>
        <v>0</v>
      </c>
      <c r="M52" s="8">
        <f t="shared" si="4"/>
        <v>0</v>
      </c>
      <c r="N52" s="189">
        <f t="shared" si="43"/>
        <v>0</v>
      </c>
      <c r="O52" s="189">
        <f t="shared" si="44"/>
        <v>0</v>
      </c>
      <c r="P52" s="190">
        <f t="shared" si="6"/>
        <v>0</v>
      </c>
      <c r="Q52" s="3"/>
      <c r="R52" s="58"/>
      <c r="S52" s="190">
        <f t="shared" si="37"/>
        <v>0</v>
      </c>
      <c r="T52" s="250" t="str">
        <f>IF(AB52="AT",I52," ")</f>
        <v xml:space="preserve"> </v>
      </c>
      <c r="U52" s="58"/>
      <c r="V52" s="58"/>
      <c r="W52" s="58"/>
      <c r="X52" s="58"/>
      <c r="Y52" s="58"/>
      <c r="Z52" s="9"/>
      <c r="AA52" s="10">
        <f t="shared" si="25"/>
        <v>0</v>
      </c>
      <c r="AB52" s="50"/>
      <c r="AC52" s="11">
        <f t="shared" si="17"/>
        <v>0</v>
      </c>
      <c r="AD52" s="52" t="str">
        <f t="shared" si="9"/>
        <v xml:space="preserve"> </v>
      </c>
      <c r="AE52" s="52"/>
      <c r="AF52" s="236" t="str">
        <f t="shared" si="18"/>
        <v xml:space="preserve"> </v>
      </c>
      <c r="AG52" s="220" t="str">
        <f>IF(OR(O52=0,K54=0)," ",MOD(K54-O52,24))</f>
        <v xml:space="preserve"> </v>
      </c>
    </row>
    <row r="53" spans="1:33" ht="18" customHeight="1">
      <c r="A53" s="525" t="s">
        <v>191</v>
      </c>
      <c r="B53" s="478"/>
      <c r="C53" s="238"/>
      <c r="D53" s="238"/>
      <c r="E53" s="239"/>
      <c r="F53" s="238"/>
      <c r="G53" s="238"/>
      <c r="H53" s="239"/>
      <c r="I53" s="239">
        <f>SUM(I46:I52)</f>
        <v>35.000000000000007</v>
      </c>
      <c r="J53" s="196"/>
      <c r="K53" s="239"/>
      <c r="L53" s="239"/>
      <c r="M53" s="239">
        <f t="shared" ref="M53:P53" si="46">SUM(M49:M52)</f>
        <v>7.0000000000000018</v>
      </c>
      <c r="N53" s="239"/>
      <c r="O53" s="239"/>
      <c r="P53" s="239">
        <f t="shared" si="46"/>
        <v>6.7500000000000027</v>
      </c>
      <c r="Q53" s="239"/>
      <c r="R53" s="239">
        <f>SUM(R46:R52)</f>
        <v>0</v>
      </c>
      <c r="S53" s="239">
        <f>SUM(S46:S52)</f>
        <v>35.000000000000007</v>
      </c>
      <c r="T53" s="276">
        <f>SUM(T46:T52)</f>
        <v>0</v>
      </c>
      <c r="U53" s="239">
        <f>SUM(U46:U52)</f>
        <v>0</v>
      </c>
      <c r="V53" s="239">
        <f t="shared" ref="V53:Y53" si="47">SUM(V46:V52)</f>
        <v>0</v>
      </c>
      <c r="W53" s="239">
        <f t="shared" si="47"/>
        <v>0</v>
      </c>
      <c r="X53" s="239">
        <f t="shared" si="47"/>
        <v>0</v>
      </c>
      <c r="Y53" s="239">
        <f t="shared" si="47"/>
        <v>0</v>
      </c>
      <c r="Z53" s="9"/>
      <c r="AA53" s="243">
        <f t="shared" si="25"/>
        <v>0</v>
      </c>
      <c r="AB53" s="244"/>
      <c r="AC53" s="245">
        <f t="shared" ref="AC53" si="48">IF(AB53="",AA53,0)</f>
        <v>0</v>
      </c>
      <c r="AD53" s="246" t="str">
        <f t="shared" ref="AD53" si="49">IF(AB53="Férié",S53," ")</f>
        <v xml:space="preserve"> </v>
      </c>
      <c r="AE53" s="246"/>
      <c r="AF53" s="247"/>
      <c r="AG53" s="248"/>
    </row>
    <row r="54" spans="1:33" ht="18.600000000000001" customHeight="1">
      <c r="A54" s="16" t="s">
        <v>19</v>
      </c>
      <c r="B54" s="43">
        <v>30</v>
      </c>
      <c r="C54" s="206">
        <f>+'Calendrier annuel PREVISION'!Q67</f>
        <v>0.375</v>
      </c>
      <c r="D54" s="206">
        <f>+'Calendrier annuel PREVISION'!R67</f>
        <v>0.52083333333333337</v>
      </c>
      <c r="E54" s="178">
        <f t="shared" si="0"/>
        <v>3.5000000000000009</v>
      </c>
      <c r="F54" s="206">
        <f>+'Calendrier annuel PREVISION'!S67</f>
        <v>0.54166666666666663</v>
      </c>
      <c r="G54" s="206">
        <f>+'Calendrier annuel PREVISION'!T67</f>
        <v>0.69791666666666663</v>
      </c>
      <c r="H54" s="178">
        <f t="shared" si="14"/>
        <v>3.75</v>
      </c>
      <c r="I54" s="178">
        <f t="shared" si="15"/>
        <v>7.2500000000000009</v>
      </c>
      <c r="J54" s="207"/>
      <c r="K54" s="2">
        <f>C54</f>
        <v>0.375</v>
      </c>
      <c r="L54" s="2">
        <f>D54</f>
        <v>0.52083333333333337</v>
      </c>
      <c r="M54" s="8">
        <f t="shared" si="4"/>
        <v>3.5000000000000009</v>
      </c>
      <c r="N54" s="2">
        <f>F54</f>
        <v>0.54166666666666663</v>
      </c>
      <c r="O54" s="2">
        <f>G54</f>
        <v>0.69791666666666663</v>
      </c>
      <c r="P54" s="8">
        <f t="shared" si="6"/>
        <v>3.75</v>
      </c>
      <c r="Q54" s="3"/>
      <c r="R54" s="58"/>
      <c r="S54" s="8">
        <f t="shared" ref="S54" si="50">M54+P54</f>
        <v>7.2500000000000009</v>
      </c>
      <c r="T54" s="250" t="str">
        <f>IF(AB54="AT",I54," ")</f>
        <v xml:space="preserve"> </v>
      </c>
      <c r="U54" s="58"/>
      <c r="V54" s="58"/>
      <c r="W54" s="58"/>
      <c r="X54" s="58"/>
      <c r="Y54" s="58"/>
      <c r="Z54" s="9"/>
      <c r="AA54" s="10">
        <f t="shared" si="25"/>
        <v>0</v>
      </c>
      <c r="AB54" s="50"/>
      <c r="AC54" s="11">
        <f t="shared" si="17"/>
        <v>0</v>
      </c>
      <c r="AD54" s="52" t="str">
        <f t="shared" si="9"/>
        <v xml:space="preserve"> </v>
      </c>
      <c r="AE54" s="52"/>
      <c r="AF54" s="236" t="str">
        <f t="shared" si="18"/>
        <v xml:space="preserve"> </v>
      </c>
      <c r="AG54" s="220">
        <f>IF(OR(O54=0,'OCT 24'!K20=0)," ",MOD('OCT 24'!K20-O54,24))</f>
        <v>23.677083333333332</v>
      </c>
    </row>
    <row r="55" spans="1:33" ht="18.600000000000001" customHeight="1">
      <c r="A55" s="39"/>
      <c r="B55" s="40"/>
      <c r="C55" s="41"/>
      <c r="D55" s="41"/>
      <c r="E55" s="42"/>
      <c r="F55" s="41"/>
      <c r="G55" s="41"/>
      <c r="H55" s="42"/>
      <c r="I55" s="42"/>
      <c r="J55" s="42"/>
      <c r="AF55" s="255"/>
    </row>
    <row r="56" spans="1:33">
      <c r="G56" s="42" t="s">
        <v>162</v>
      </c>
      <c r="H56" s="42"/>
      <c r="I56" s="251">
        <f>SUM(I20)+SUM(I22:I28)+SUM(I30:I36)+SUM(I38:I44)+SUM(I46:I52)+SUM(I54)</f>
        <v>147.25000000000003</v>
      </c>
      <c r="P56" s="42" t="s">
        <v>163</v>
      </c>
      <c r="R56" s="42"/>
      <c r="S56" s="251">
        <f>SUM(S20)+SUM(S22:S28)+SUM(S30:S36)+SUM(S38:S44)+SUM(S46:S52)+SUM(S54)</f>
        <v>147.25000000000003</v>
      </c>
      <c r="T56" s="251">
        <f t="shared" ref="T56:Y56" si="51">SUM(T20)+SUM(T22:T28)+SUM(T30:T36)+SUM(T38:T44)+SUM(T46:T52)+SUM(T54)</f>
        <v>0</v>
      </c>
      <c r="U56" s="251">
        <f t="shared" si="51"/>
        <v>0</v>
      </c>
      <c r="V56" s="251">
        <f t="shared" si="51"/>
        <v>0</v>
      </c>
      <c r="W56" s="251">
        <f t="shared" si="51"/>
        <v>0</v>
      </c>
      <c r="X56" s="251">
        <f t="shared" si="51"/>
        <v>0</v>
      </c>
      <c r="Y56" s="251">
        <f t="shared" si="51"/>
        <v>0</v>
      </c>
      <c r="Z56" s="42"/>
      <c r="AA56" s="532" t="s">
        <v>33</v>
      </c>
      <c r="AB56" s="532"/>
      <c r="AC56" s="300">
        <f>SUM(AC20)+SUM(AC22:AC28)+SUM(AC30:AC36)+SUM(AC38:AC44)+SUM(AC46:AC52)+SUM(AC54)</f>
        <v>0</v>
      </c>
      <c r="AD56" s="51">
        <f>SUM(AD20)+SUM(AD22:AD28)+SUM(AD30:AD36)+SUM(AD38:AD44)+SUM(AD46:AD52)+SUM(AD54)</f>
        <v>0</v>
      </c>
      <c r="AE56" s="51">
        <f t="shared" ref="AE56:AF56" si="52">SUM(AE20)+SUM(AE22:AE28)+SUM(AE30:AE36)+SUM(AE38:AE44)+SUM(AE46:AE52)+SUM(AE54)</f>
        <v>0</v>
      </c>
      <c r="AF56" s="51">
        <f t="shared" si="52"/>
        <v>0</v>
      </c>
    </row>
    <row r="59" spans="1:33">
      <c r="P59" s="480"/>
      <c r="Q59" s="480"/>
      <c r="R59" s="5"/>
      <c r="S59" s="42"/>
      <c r="T59" s="5"/>
      <c r="U59" s="5"/>
      <c r="V59" s="5"/>
      <c r="W59" s="5"/>
      <c r="X59" s="5"/>
      <c r="Y59" s="5"/>
      <c r="Z59" s="6"/>
      <c r="AA59" s="6"/>
      <c r="AB59" s="6"/>
    </row>
  </sheetData>
  <protectedRanges>
    <protectedRange sqref="Q20 K20:L20 N20:O20 Q30:Q36 K30:L36 N30:O36 Q38:Q44 Q46:Q52 K54:L54 N54:O54 N22:O28 Q22:Q28 K22:L28 Q54 K38:L44 N38:O44 K46:L52 N46:O52" name="horaires_1"/>
  </protectedRanges>
  <mergeCells count="33">
    <mergeCell ref="AA56:AB56"/>
    <mergeCell ref="P59:Q59"/>
    <mergeCell ref="AD15:AG15"/>
    <mergeCell ref="AD16:AG16"/>
    <mergeCell ref="AD18:AD19"/>
    <mergeCell ref="AE18:AE19"/>
    <mergeCell ref="AF18:AF19"/>
    <mergeCell ref="AG18:AG19"/>
    <mergeCell ref="AB18:AB19"/>
    <mergeCell ref="AC18:AC19"/>
    <mergeCell ref="K18:Y18"/>
    <mergeCell ref="AA18:AA19"/>
    <mergeCell ref="N14:O16"/>
    <mergeCell ref="P14:S16"/>
    <mergeCell ref="H4:I5"/>
    <mergeCell ref="G7:H7"/>
    <mergeCell ref="G9:H9"/>
    <mergeCell ref="G10:H10"/>
    <mergeCell ref="G8:H8"/>
    <mergeCell ref="A37:B37"/>
    <mergeCell ref="A45:B45"/>
    <mergeCell ref="A53:B53"/>
    <mergeCell ref="A21:B21"/>
    <mergeCell ref="C18:I18"/>
    <mergeCell ref="A29:B29"/>
    <mergeCell ref="N9:S10"/>
    <mergeCell ref="N11:O13"/>
    <mergeCell ref="P11:S13"/>
    <mergeCell ref="N1:S2"/>
    <mergeCell ref="N3:O5"/>
    <mergeCell ref="P3:S5"/>
    <mergeCell ref="N6:O8"/>
    <mergeCell ref="P6:S8"/>
  </mergeCells>
  <phoneticPr fontId="19" type="noConversion"/>
  <conditionalFormatting sqref="K20:P20 K22:P28 K30:P36 K38:P44 K46:P52 K54:P54">
    <cfRule type="cellIs" dxfId="7" priority="2" operator="notEqual">
      <formula>C20</formula>
    </cfRule>
  </conditionalFormatting>
  <conditionalFormatting sqref="S20 S22:S28 R28 T28:Y28 S30:S36 R38 T38:Y38 S38:S44 S46:S52 R47 T47:Y47 S54">
    <cfRule type="cellIs" dxfId="6" priority="1" operator="notEqual">
      <formula>H20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98B03C96-9B22-4838-BAEC-612D367FE76A}">
          <x14:formula1>
            <xm:f>'Ne pas toucher'!$B$4:$B$13</xm:f>
          </x14:formula1>
          <xm:sqref>AB20:AB54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AG59"/>
  <sheetViews>
    <sheetView topLeftCell="G22" zoomScale="70" zoomScaleNormal="70" workbookViewId="0">
      <selection activeCell="N1" sqref="N1:S16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45566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02">
        <f>'SEPT 24'!I7+'SEPT 24'!AC56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S56</f>
        <v>161.00000000000003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6">
        <f ca="1">+'SEPT 24'!I10-'OCT 24'!I9</f>
        <v>-34.730821917808328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72.75" customHeight="1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49" t="s">
        <v>184</v>
      </c>
      <c r="U19" s="57" t="s">
        <v>36</v>
      </c>
      <c r="V19" s="57" t="s">
        <v>37</v>
      </c>
      <c r="W19" s="57" t="s">
        <v>188</v>
      </c>
      <c r="X19" s="57" t="s">
        <v>189</v>
      </c>
      <c r="Y19" s="57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6" t="s">
        <v>20</v>
      </c>
      <c r="B20" s="13">
        <v>1</v>
      </c>
      <c r="C20" s="14">
        <f>+'Calendrier annuel PREVISION'!X38</f>
        <v>0.375</v>
      </c>
      <c r="D20" s="14">
        <f>+'Calendrier annuel PREVISION'!Y38</f>
        <v>0.52083333333333337</v>
      </c>
      <c r="E20" s="8">
        <f>(D20-C20)*24</f>
        <v>3.5000000000000009</v>
      </c>
      <c r="F20" s="14">
        <f>+'Calendrier annuel PREVISION'!Z38</f>
        <v>0.54166666666666663</v>
      </c>
      <c r="G20" s="14">
        <f>+'Calendrier annuel PREVISION'!AA38</f>
        <v>0.67708333333333337</v>
      </c>
      <c r="H20" s="8">
        <f t="shared" ref="H20" si="0">(G20-F20)*24</f>
        <v>3.2500000000000018</v>
      </c>
      <c r="I20" s="8">
        <f t="shared" ref="I20" si="1">E20+H20</f>
        <v>6.7500000000000027</v>
      </c>
      <c r="J20" s="15"/>
      <c r="K20" s="2">
        <f>C20</f>
        <v>0.375</v>
      </c>
      <c r="L20" s="2">
        <f>D20</f>
        <v>0.52083333333333337</v>
      </c>
      <c r="M20" s="8">
        <f t="shared" ref="M20:M54" si="2">(L20-K20)*24</f>
        <v>3.5000000000000009</v>
      </c>
      <c r="N20" s="2">
        <f t="shared" ref="N20:O20" si="3">F20</f>
        <v>0.54166666666666663</v>
      </c>
      <c r="O20" s="2">
        <f t="shared" si="3"/>
        <v>0.67708333333333337</v>
      </c>
      <c r="P20" s="8">
        <f t="shared" ref="P20:P54" si="4">(O20-N20)*24</f>
        <v>3.2500000000000018</v>
      </c>
      <c r="Q20" s="3"/>
      <c r="R20" s="58"/>
      <c r="S20" s="8">
        <f>M20+P20</f>
        <v>6.7500000000000027</v>
      </c>
      <c r="T20" s="250" t="str">
        <f>IF(AB20="AT",I20," ")</f>
        <v xml:space="preserve"> </v>
      </c>
      <c r="U20" s="58"/>
      <c r="V20" s="58"/>
      <c r="W20" s="58"/>
      <c r="X20" s="58"/>
      <c r="Y20" s="58"/>
      <c r="Z20" s="9"/>
      <c r="AA20" s="10">
        <f>S20-I20</f>
        <v>0</v>
      </c>
      <c r="AB20" s="50"/>
      <c r="AC20" s="11">
        <f>IF(AB20="",AA20,0)</f>
        <v>0</v>
      </c>
      <c r="AD20" s="52" t="str">
        <f t="shared" ref="AD20:AD54" si="5">IF(AB20="Férié",S20," ")</f>
        <v xml:space="preserve"> </v>
      </c>
      <c r="AE20" s="52"/>
      <c r="AF20" s="236" t="str">
        <f>IF(AG20&gt;11," ",$AF$17-AG20)</f>
        <v xml:space="preserve"> </v>
      </c>
      <c r="AG20" s="220">
        <f>IF(OR(O20=0,K21=0)," ",MOD(K21-O20,24))</f>
        <v>23.677083333333332</v>
      </c>
    </row>
    <row r="21" spans="1:33" ht="18" customHeight="1">
      <c r="A21" s="16" t="s">
        <v>21</v>
      </c>
      <c r="B21" s="17">
        <v>2</v>
      </c>
      <c r="C21" s="14">
        <f>+'Calendrier annuel PREVISION'!X39</f>
        <v>0.35416666666666669</v>
      </c>
      <c r="D21" s="14">
        <f>+'Calendrier annuel PREVISION'!Y39</f>
        <v>0.52083333333333337</v>
      </c>
      <c r="E21" s="8">
        <f t="shared" ref="E21:E54" si="6">(D21-C21)*24</f>
        <v>4</v>
      </c>
      <c r="F21" s="14">
        <f>+'Calendrier annuel PREVISION'!Z39</f>
        <v>0.54166666666666663</v>
      </c>
      <c r="G21" s="14">
        <f>+'Calendrier annuel PREVISION'!AA39</f>
        <v>0.67708333333333337</v>
      </c>
      <c r="H21" s="8">
        <f t="shared" ref="H21:H54" si="7">(G21-F21)*24</f>
        <v>3.2500000000000018</v>
      </c>
      <c r="I21" s="8">
        <f t="shared" ref="I21:I54" si="8">E21+H21</f>
        <v>7.2500000000000018</v>
      </c>
      <c r="J21" s="15"/>
      <c r="K21" s="2">
        <f t="shared" ref="K21:K54" si="9">C21</f>
        <v>0.35416666666666669</v>
      </c>
      <c r="L21" s="2">
        <f t="shared" ref="L21:L54" si="10">D21</f>
        <v>0.52083333333333337</v>
      </c>
      <c r="M21" s="8">
        <f t="shared" si="2"/>
        <v>4</v>
      </c>
      <c r="N21" s="2">
        <f t="shared" ref="N21:N54" si="11">F21</f>
        <v>0.54166666666666663</v>
      </c>
      <c r="O21" s="2">
        <f t="shared" ref="O21:O54" si="12">G21</f>
        <v>0.67708333333333337</v>
      </c>
      <c r="P21" s="8">
        <f t="shared" si="4"/>
        <v>3.2500000000000018</v>
      </c>
      <c r="Q21" s="3"/>
      <c r="R21" s="58"/>
      <c r="S21" s="8">
        <f t="shared" ref="S21:S54" si="13">M21+P21</f>
        <v>7.2500000000000018</v>
      </c>
      <c r="T21" s="250" t="str">
        <f t="shared" ref="T21:T27" si="14">IF(AB21="AT",I21," ")</f>
        <v xml:space="preserve"> </v>
      </c>
      <c r="U21" s="58"/>
      <c r="V21" s="58"/>
      <c r="W21" s="58"/>
      <c r="X21" s="58"/>
      <c r="Y21" s="58"/>
      <c r="Z21" s="9"/>
      <c r="AA21" s="10">
        <f t="shared" ref="AA21:AA54" si="15">S21-I21</f>
        <v>0</v>
      </c>
      <c r="AB21" s="50"/>
      <c r="AC21" s="11">
        <f t="shared" ref="AC21:AC54" si="16">IF(AB21="",AA21,0)</f>
        <v>0</v>
      </c>
      <c r="AD21" s="52" t="str">
        <f t="shared" si="5"/>
        <v xml:space="preserve"> </v>
      </c>
      <c r="AE21" s="52"/>
      <c r="AF21" s="236" t="str">
        <f t="shared" ref="AF21:AF54" si="17">IF(AG21&gt;11," ",$AF$17-AG21)</f>
        <v xml:space="preserve"> </v>
      </c>
      <c r="AG21" s="220">
        <f>IF(OR(O21=0,K22=0)," ",MOD(K22-O21,24))</f>
        <v>23.697916666666668</v>
      </c>
    </row>
    <row r="22" spans="1:33" ht="18" customHeight="1">
      <c r="A22" s="16" t="s">
        <v>22</v>
      </c>
      <c r="B22" s="13">
        <v>3</v>
      </c>
      <c r="C22" s="14">
        <f>+'Calendrier annuel PREVISION'!X40</f>
        <v>0.375</v>
      </c>
      <c r="D22" s="14">
        <f>+'Calendrier annuel PREVISION'!Y40</f>
        <v>0.52083333333333337</v>
      </c>
      <c r="E22" s="8">
        <f t="shared" si="6"/>
        <v>3.5000000000000009</v>
      </c>
      <c r="F22" s="14">
        <f>+'Calendrier annuel PREVISION'!Z40</f>
        <v>0.54166666666666663</v>
      </c>
      <c r="G22" s="14">
        <f>+'Calendrier annuel PREVISION'!AA40</f>
        <v>0.6875</v>
      </c>
      <c r="H22" s="8">
        <f t="shared" si="7"/>
        <v>3.5000000000000009</v>
      </c>
      <c r="I22" s="8">
        <f t="shared" si="8"/>
        <v>7.0000000000000018</v>
      </c>
      <c r="J22" s="15"/>
      <c r="K22" s="2">
        <f t="shared" si="9"/>
        <v>0.375</v>
      </c>
      <c r="L22" s="2">
        <f t="shared" si="10"/>
        <v>0.52083333333333337</v>
      </c>
      <c r="M22" s="8">
        <f t="shared" si="2"/>
        <v>3.5000000000000009</v>
      </c>
      <c r="N22" s="2">
        <f t="shared" si="11"/>
        <v>0.54166666666666663</v>
      </c>
      <c r="O22" s="2">
        <f t="shared" si="12"/>
        <v>0.6875</v>
      </c>
      <c r="P22" s="8">
        <f t="shared" si="4"/>
        <v>3.5000000000000009</v>
      </c>
      <c r="Q22" s="3"/>
      <c r="R22" s="58"/>
      <c r="S22" s="8">
        <f t="shared" si="13"/>
        <v>7.0000000000000018</v>
      </c>
      <c r="T22" s="250" t="str">
        <f t="shared" si="14"/>
        <v xml:space="preserve"> </v>
      </c>
      <c r="U22" s="58"/>
      <c r="V22" s="58"/>
      <c r="W22" s="58"/>
      <c r="X22" s="58"/>
      <c r="Y22" s="58"/>
      <c r="Z22" s="9"/>
      <c r="AA22" s="10">
        <f t="shared" si="15"/>
        <v>0</v>
      </c>
      <c r="AB22" s="50"/>
      <c r="AC22" s="11">
        <f t="shared" si="16"/>
        <v>0</v>
      </c>
      <c r="AD22" s="52" t="str">
        <f t="shared" si="5"/>
        <v xml:space="preserve"> </v>
      </c>
      <c r="AE22" s="52"/>
      <c r="AF22" s="236" t="str">
        <f t="shared" si="17"/>
        <v xml:space="preserve"> </v>
      </c>
      <c r="AG22" s="220">
        <f>IF(OR(O22=0,K23=0)," ",MOD(K23-O22,24))</f>
        <v>23.6875</v>
      </c>
    </row>
    <row r="23" spans="1:33" ht="18" customHeight="1">
      <c r="A23" s="18" t="s">
        <v>23</v>
      </c>
      <c r="B23" s="17">
        <v>4</v>
      </c>
      <c r="C23" s="14">
        <f>+'Calendrier annuel PREVISION'!X41</f>
        <v>0.375</v>
      </c>
      <c r="D23" s="14">
        <f>+'Calendrier annuel PREVISION'!Y41</f>
        <v>0.52083333333333337</v>
      </c>
      <c r="E23" s="8">
        <f t="shared" si="6"/>
        <v>3.5000000000000009</v>
      </c>
      <c r="F23" s="14">
        <f>+'Calendrier annuel PREVISION'!Z41</f>
        <v>0.54166666666666663</v>
      </c>
      <c r="G23" s="14">
        <f>+'Calendrier annuel PREVISION'!AA41</f>
        <v>0.67708333333333337</v>
      </c>
      <c r="H23" s="8">
        <f t="shared" si="7"/>
        <v>3.2500000000000018</v>
      </c>
      <c r="I23" s="8">
        <f t="shared" si="8"/>
        <v>6.7500000000000027</v>
      </c>
      <c r="J23" s="15"/>
      <c r="K23" s="2">
        <f t="shared" si="9"/>
        <v>0.375</v>
      </c>
      <c r="L23" s="2">
        <f t="shared" si="10"/>
        <v>0.52083333333333337</v>
      </c>
      <c r="M23" s="8">
        <f t="shared" si="2"/>
        <v>3.5000000000000009</v>
      </c>
      <c r="N23" s="2">
        <f t="shared" si="11"/>
        <v>0.54166666666666663</v>
      </c>
      <c r="O23" s="2">
        <f t="shared" si="12"/>
        <v>0.67708333333333337</v>
      </c>
      <c r="P23" s="8">
        <f t="shared" si="4"/>
        <v>3.2500000000000018</v>
      </c>
      <c r="Q23" s="3"/>
      <c r="R23" s="58"/>
      <c r="S23" s="8">
        <f t="shared" si="13"/>
        <v>6.7500000000000027</v>
      </c>
      <c r="T23" s="250" t="str">
        <f t="shared" si="14"/>
        <v xml:space="preserve"> </v>
      </c>
      <c r="U23" s="58"/>
      <c r="V23" s="58"/>
      <c r="W23" s="58"/>
      <c r="X23" s="58"/>
      <c r="Y23" s="58"/>
      <c r="Z23" s="9"/>
      <c r="AA23" s="10">
        <f t="shared" si="15"/>
        <v>0</v>
      </c>
      <c r="AB23" s="50"/>
      <c r="AC23" s="11">
        <f t="shared" si="16"/>
        <v>0</v>
      </c>
      <c r="AD23" s="52" t="str">
        <f t="shared" si="5"/>
        <v xml:space="preserve"> </v>
      </c>
      <c r="AE23" s="52"/>
      <c r="AF23" s="236" t="str">
        <f t="shared" si="17"/>
        <v xml:space="preserve"> </v>
      </c>
      <c r="AG23" s="220" t="str">
        <f>IF(OR(O23=0,K24=0)," ",MOD(K24-O23,24))</f>
        <v xml:space="preserve"> </v>
      </c>
    </row>
    <row r="24" spans="1:33" ht="18" customHeight="1">
      <c r="A24" s="19" t="s">
        <v>24</v>
      </c>
      <c r="B24" s="21">
        <v>5</v>
      </c>
      <c r="C24" s="14">
        <f>+'Calendrier annuel PREVISION'!X42</f>
        <v>0</v>
      </c>
      <c r="D24" s="14">
        <f>+'Calendrier annuel PREVISION'!Y42</f>
        <v>0</v>
      </c>
      <c r="E24" s="8">
        <f t="shared" si="6"/>
        <v>0</v>
      </c>
      <c r="F24" s="14">
        <f>+'Calendrier annuel PREVISION'!Z42</f>
        <v>0</v>
      </c>
      <c r="G24" s="14">
        <f>+'Calendrier annuel PREVISION'!AA42</f>
        <v>0</v>
      </c>
      <c r="H24" s="8">
        <f t="shared" si="7"/>
        <v>0</v>
      </c>
      <c r="I24" s="8">
        <f t="shared" si="8"/>
        <v>0</v>
      </c>
      <c r="J24" s="15"/>
      <c r="K24" s="2">
        <f t="shared" si="9"/>
        <v>0</v>
      </c>
      <c r="L24" s="2">
        <f t="shared" si="10"/>
        <v>0</v>
      </c>
      <c r="M24" s="8">
        <f t="shared" si="2"/>
        <v>0</v>
      </c>
      <c r="N24" s="2">
        <f t="shared" si="11"/>
        <v>0</v>
      </c>
      <c r="O24" s="2">
        <f t="shared" si="12"/>
        <v>0</v>
      </c>
      <c r="P24" s="8">
        <f t="shared" si="4"/>
        <v>0</v>
      </c>
      <c r="Q24" s="3"/>
      <c r="R24" s="58"/>
      <c r="S24" s="8">
        <f t="shared" si="13"/>
        <v>0</v>
      </c>
      <c r="T24" s="250" t="str">
        <f t="shared" si="14"/>
        <v xml:space="preserve"> </v>
      </c>
      <c r="U24" s="58"/>
      <c r="V24" s="58"/>
      <c r="W24" s="58"/>
      <c r="X24" s="58"/>
      <c r="Y24" s="58"/>
      <c r="Z24" s="9"/>
      <c r="AA24" s="10">
        <f t="shared" si="15"/>
        <v>0</v>
      </c>
      <c r="AB24" s="50"/>
      <c r="AC24" s="11">
        <f t="shared" si="16"/>
        <v>0</v>
      </c>
      <c r="AD24" s="52" t="str">
        <f t="shared" si="5"/>
        <v xml:space="preserve"> </v>
      </c>
      <c r="AE24" s="52"/>
      <c r="AF24" s="236" t="str">
        <f t="shared" si="17"/>
        <v xml:space="preserve"> </v>
      </c>
      <c r="AG24" s="220" t="str">
        <f>IF(OR(O24=0,K25=0)," ",MOD(K25-O24,24))</f>
        <v xml:space="preserve"> </v>
      </c>
    </row>
    <row r="25" spans="1:33" ht="18" customHeight="1">
      <c r="A25" s="19" t="s">
        <v>18</v>
      </c>
      <c r="B25" s="20">
        <v>6</v>
      </c>
      <c r="C25" s="14">
        <f>+'Calendrier annuel PREVISION'!X43</f>
        <v>0</v>
      </c>
      <c r="D25" s="14">
        <f>+'Calendrier annuel PREVISION'!Y43</f>
        <v>0</v>
      </c>
      <c r="E25" s="8">
        <f t="shared" si="6"/>
        <v>0</v>
      </c>
      <c r="F25" s="14">
        <f>+'Calendrier annuel PREVISION'!Z43</f>
        <v>0</v>
      </c>
      <c r="G25" s="14">
        <f>+'Calendrier annuel PREVISION'!AA43</f>
        <v>0</v>
      </c>
      <c r="H25" s="8">
        <f t="shared" si="7"/>
        <v>0</v>
      </c>
      <c r="I25" s="8">
        <f t="shared" si="8"/>
        <v>0</v>
      </c>
      <c r="J25" s="15"/>
      <c r="K25" s="2">
        <f t="shared" si="9"/>
        <v>0</v>
      </c>
      <c r="L25" s="2">
        <f t="shared" si="10"/>
        <v>0</v>
      </c>
      <c r="M25" s="8">
        <f t="shared" si="2"/>
        <v>0</v>
      </c>
      <c r="N25" s="2">
        <f t="shared" si="11"/>
        <v>0</v>
      </c>
      <c r="O25" s="2">
        <f t="shared" si="12"/>
        <v>0</v>
      </c>
      <c r="P25" s="8">
        <f t="shared" si="4"/>
        <v>0</v>
      </c>
      <c r="Q25" s="175"/>
      <c r="R25" s="176"/>
      <c r="S25" s="8">
        <f t="shared" si="13"/>
        <v>0</v>
      </c>
      <c r="T25" s="256" t="str">
        <f t="shared" si="14"/>
        <v xml:space="preserve"> </v>
      </c>
      <c r="U25" s="176"/>
      <c r="V25" s="176"/>
      <c r="W25" s="176"/>
      <c r="X25" s="176"/>
      <c r="Y25" s="176"/>
      <c r="Z25" s="9"/>
      <c r="AA25" s="10">
        <f t="shared" si="15"/>
        <v>0</v>
      </c>
      <c r="AB25" s="50"/>
      <c r="AC25" s="11">
        <f t="shared" si="16"/>
        <v>0</v>
      </c>
      <c r="AD25" s="52" t="str">
        <f t="shared" si="5"/>
        <v xml:space="preserve"> </v>
      </c>
      <c r="AE25" s="52"/>
      <c r="AF25" s="236" t="str">
        <f t="shared" si="17"/>
        <v xml:space="preserve"> </v>
      </c>
      <c r="AG25" s="220" t="str">
        <f>IF(OR(O25=0,K27=0)," ",MOD(K27-O25,24))</f>
        <v xml:space="preserve"> </v>
      </c>
    </row>
    <row r="26" spans="1:33" ht="18" customHeight="1">
      <c r="A26" s="525" t="s">
        <v>191</v>
      </c>
      <c r="B26" s="478"/>
      <c r="C26" s="238"/>
      <c r="D26" s="238"/>
      <c r="E26" s="239"/>
      <c r="F26" s="238"/>
      <c r="G26" s="238"/>
      <c r="H26" s="239"/>
      <c r="I26" s="239">
        <f>SUM(I20:I25)</f>
        <v>27.750000000000011</v>
      </c>
      <c r="J26" s="239"/>
      <c r="K26" s="239"/>
      <c r="L26" s="239"/>
      <c r="M26" s="239"/>
      <c r="N26" s="239"/>
      <c r="O26" s="239"/>
      <c r="P26" s="239"/>
      <c r="Q26" s="239"/>
      <c r="R26" s="239">
        <f>SUM(R20:R25)</f>
        <v>0</v>
      </c>
      <c r="S26" s="239">
        <f t="shared" ref="S26" si="18">SUM(S20:S25)</f>
        <v>27.750000000000011</v>
      </c>
      <c r="T26" s="276">
        <f>SUM(T20:T25)+SUM('SEPT 24'!T54)</f>
        <v>0</v>
      </c>
      <c r="U26" s="239">
        <f>SUM(U20:U25)</f>
        <v>0</v>
      </c>
      <c r="V26" s="239">
        <f t="shared" ref="V26:Y26" si="19">SUM(V20:V25)</f>
        <v>0</v>
      </c>
      <c r="W26" s="239">
        <f t="shared" si="19"/>
        <v>0</v>
      </c>
      <c r="X26" s="239">
        <f t="shared" si="19"/>
        <v>0</v>
      </c>
      <c r="Y26" s="239">
        <f t="shared" si="19"/>
        <v>0</v>
      </c>
      <c r="Z26" s="9"/>
      <c r="AA26" s="243">
        <f>S26-I26</f>
        <v>0</v>
      </c>
      <c r="AB26" s="244"/>
      <c r="AC26" s="245">
        <f t="shared" si="16"/>
        <v>0</v>
      </c>
      <c r="AD26" s="246" t="str">
        <f t="shared" si="5"/>
        <v xml:space="preserve"> </v>
      </c>
      <c r="AE26" s="246"/>
      <c r="AF26" s="247"/>
      <c r="AG26" s="248"/>
    </row>
    <row r="27" spans="1:33" ht="18" customHeight="1">
      <c r="A27" s="12" t="s">
        <v>19</v>
      </c>
      <c r="B27" s="13">
        <v>7</v>
      </c>
      <c r="C27" s="14">
        <f>+'Calendrier annuel PREVISION'!X44</f>
        <v>0.375</v>
      </c>
      <c r="D27" s="14">
        <f>+'Calendrier annuel PREVISION'!Y44</f>
        <v>0.52083333333333337</v>
      </c>
      <c r="E27" s="8">
        <f t="shared" si="6"/>
        <v>3.5000000000000009</v>
      </c>
      <c r="F27" s="14">
        <f>+'Calendrier annuel PREVISION'!Z44</f>
        <v>0.54166666666666663</v>
      </c>
      <c r="G27" s="14">
        <f>+'Calendrier annuel PREVISION'!AA44</f>
        <v>0.69791666666666663</v>
      </c>
      <c r="H27" s="8">
        <f t="shared" si="7"/>
        <v>3.75</v>
      </c>
      <c r="I27" s="8">
        <f t="shared" si="8"/>
        <v>7.2500000000000009</v>
      </c>
      <c r="J27" s="15"/>
      <c r="K27" s="2">
        <f t="shared" si="9"/>
        <v>0.375</v>
      </c>
      <c r="L27" s="2">
        <f t="shared" si="10"/>
        <v>0.52083333333333337</v>
      </c>
      <c r="M27" s="8">
        <f t="shared" si="2"/>
        <v>3.5000000000000009</v>
      </c>
      <c r="N27" s="2">
        <f t="shared" si="11"/>
        <v>0.54166666666666663</v>
      </c>
      <c r="O27" s="2">
        <f t="shared" si="12"/>
        <v>0.69791666666666663</v>
      </c>
      <c r="P27" s="58">
        <f t="shared" si="4"/>
        <v>3.75</v>
      </c>
      <c r="Q27" s="177"/>
      <c r="R27" s="178"/>
      <c r="S27" s="293">
        <f t="shared" si="13"/>
        <v>7.2500000000000009</v>
      </c>
      <c r="T27" s="257" t="str">
        <f t="shared" si="14"/>
        <v xml:space="preserve"> </v>
      </c>
      <c r="U27" s="178"/>
      <c r="V27" s="178"/>
      <c r="W27" s="178"/>
      <c r="X27" s="178"/>
      <c r="Y27" s="178"/>
      <c r="Z27" s="294"/>
      <c r="AA27" s="10">
        <f t="shared" si="15"/>
        <v>0</v>
      </c>
      <c r="AB27" s="50"/>
      <c r="AC27" s="11">
        <f t="shared" si="16"/>
        <v>0</v>
      </c>
      <c r="AD27" s="53" t="str">
        <f t="shared" si="5"/>
        <v xml:space="preserve"> </v>
      </c>
      <c r="AE27" s="53"/>
      <c r="AF27" s="236" t="str">
        <f t="shared" si="17"/>
        <v xml:space="preserve"> </v>
      </c>
      <c r="AG27" s="220">
        <f t="shared" ref="AG27:AG45" si="20">IF(OR(O27=0,K28=0)," ",MOD(K28-O27,24))</f>
        <v>23.677083333333332</v>
      </c>
    </row>
    <row r="28" spans="1:33" ht="18" customHeight="1">
      <c r="A28" s="16" t="s">
        <v>20</v>
      </c>
      <c r="B28" s="13">
        <v>8</v>
      </c>
      <c r="C28" s="14">
        <f>+'Calendrier annuel PREVISION'!X45</f>
        <v>0.375</v>
      </c>
      <c r="D28" s="14">
        <f>+'Calendrier annuel PREVISION'!Y45</f>
        <v>0.52083333333333337</v>
      </c>
      <c r="E28" s="8">
        <f t="shared" si="6"/>
        <v>3.5000000000000009</v>
      </c>
      <c r="F28" s="14">
        <f>+'Calendrier annuel PREVISION'!Z45</f>
        <v>0.54166666666666663</v>
      </c>
      <c r="G28" s="14">
        <f>+'Calendrier annuel PREVISION'!AA45</f>
        <v>0.67708333333333337</v>
      </c>
      <c r="H28" s="8">
        <f t="shared" si="7"/>
        <v>3.2500000000000018</v>
      </c>
      <c r="I28" s="8">
        <f t="shared" si="8"/>
        <v>6.7500000000000027</v>
      </c>
      <c r="J28" s="15"/>
      <c r="K28" s="2">
        <f t="shared" si="9"/>
        <v>0.375</v>
      </c>
      <c r="L28" s="2">
        <f t="shared" si="10"/>
        <v>0.52083333333333337</v>
      </c>
      <c r="M28" s="8">
        <f t="shared" si="2"/>
        <v>3.5000000000000009</v>
      </c>
      <c r="N28" s="2">
        <f t="shared" si="11"/>
        <v>0.54166666666666663</v>
      </c>
      <c r="O28" s="2">
        <f t="shared" si="12"/>
        <v>0.67708333333333337</v>
      </c>
      <c r="P28" s="58">
        <f t="shared" si="4"/>
        <v>3.2500000000000018</v>
      </c>
      <c r="Q28" s="177"/>
      <c r="R28" s="178"/>
      <c r="S28" s="293">
        <f t="shared" si="13"/>
        <v>6.7500000000000027</v>
      </c>
      <c r="T28" s="257" t="str">
        <f>IF(AB28="AT",I29," ")</f>
        <v xml:space="preserve"> </v>
      </c>
      <c r="U28" s="178"/>
      <c r="V28" s="178"/>
      <c r="W28" s="178"/>
      <c r="X28" s="178"/>
      <c r="Y28" s="178"/>
      <c r="Z28" s="295"/>
      <c r="AA28" s="10">
        <f t="shared" si="15"/>
        <v>0</v>
      </c>
      <c r="AB28" s="50"/>
      <c r="AC28" s="11">
        <f t="shared" si="16"/>
        <v>0</v>
      </c>
      <c r="AD28" s="235" t="str">
        <f t="shared" si="5"/>
        <v xml:space="preserve"> </v>
      </c>
      <c r="AE28" s="235"/>
      <c r="AF28" s="236" t="str">
        <f t="shared" si="17"/>
        <v xml:space="preserve"> </v>
      </c>
      <c r="AG28" s="220">
        <f t="shared" si="20"/>
        <v>23.677083333333332</v>
      </c>
    </row>
    <row r="29" spans="1:33" ht="18" customHeight="1">
      <c r="A29" s="16" t="s">
        <v>21</v>
      </c>
      <c r="B29" s="17">
        <v>9</v>
      </c>
      <c r="C29" s="14">
        <f>+'Calendrier annuel PREVISION'!X46</f>
        <v>0.35416666666666669</v>
      </c>
      <c r="D29" s="14">
        <f>+'Calendrier annuel PREVISION'!Y46</f>
        <v>0.52083333333333337</v>
      </c>
      <c r="E29" s="8">
        <f t="shared" si="6"/>
        <v>4</v>
      </c>
      <c r="F29" s="14">
        <f>+'Calendrier annuel PREVISION'!Z46</f>
        <v>0.54166666666666663</v>
      </c>
      <c r="G29" s="14">
        <f>+'Calendrier annuel PREVISION'!AA46</f>
        <v>0.67708333333333337</v>
      </c>
      <c r="H29" s="8">
        <f t="shared" si="7"/>
        <v>3.2500000000000018</v>
      </c>
      <c r="I29" s="8">
        <f t="shared" si="8"/>
        <v>7.2500000000000018</v>
      </c>
      <c r="J29" s="15"/>
      <c r="K29" s="2">
        <f t="shared" si="9"/>
        <v>0.35416666666666669</v>
      </c>
      <c r="L29" s="2">
        <f t="shared" si="10"/>
        <v>0.52083333333333337</v>
      </c>
      <c r="M29" s="8">
        <f t="shared" si="2"/>
        <v>4</v>
      </c>
      <c r="N29" s="2">
        <f t="shared" si="11"/>
        <v>0.54166666666666663</v>
      </c>
      <c r="O29" s="2">
        <f t="shared" si="12"/>
        <v>0.67708333333333337</v>
      </c>
      <c r="P29" s="8">
        <f t="shared" si="4"/>
        <v>3.2500000000000018</v>
      </c>
      <c r="Q29" s="229"/>
      <c r="R29" s="230"/>
      <c r="S29" s="58">
        <f t="shared" si="13"/>
        <v>7.2500000000000018</v>
      </c>
      <c r="T29" s="257" t="str">
        <f>IF(AB29="AT",I30," ")</f>
        <v xml:space="preserve"> </v>
      </c>
      <c r="U29" s="178"/>
      <c r="V29" s="178"/>
      <c r="W29" s="178"/>
      <c r="X29" s="178"/>
      <c r="Y29" s="178"/>
      <c r="Z29" s="296"/>
      <c r="AA29" s="10">
        <f t="shared" si="15"/>
        <v>0</v>
      </c>
      <c r="AB29" s="50"/>
      <c r="AC29" s="11">
        <f t="shared" si="16"/>
        <v>0</v>
      </c>
      <c r="AD29" s="52" t="str">
        <f t="shared" si="5"/>
        <v xml:space="preserve"> </v>
      </c>
      <c r="AE29" s="52"/>
      <c r="AF29" s="236" t="str">
        <f t="shared" si="17"/>
        <v xml:space="preserve"> </v>
      </c>
      <c r="AG29" s="220">
        <f t="shared" si="20"/>
        <v>23.697916666666668</v>
      </c>
    </row>
    <row r="30" spans="1:33" ht="18" customHeight="1">
      <c r="A30" s="16" t="s">
        <v>22</v>
      </c>
      <c r="B30" s="13">
        <v>10</v>
      </c>
      <c r="C30" s="14">
        <f>+'Calendrier annuel PREVISION'!X47</f>
        <v>0.375</v>
      </c>
      <c r="D30" s="14">
        <f>+'Calendrier annuel PREVISION'!Y47</f>
        <v>0.52083333333333337</v>
      </c>
      <c r="E30" s="8">
        <f t="shared" si="6"/>
        <v>3.5000000000000009</v>
      </c>
      <c r="F30" s="14">
        <f>+'Calendrier annuel PREVISION'!Z47</f>
        <v>0.54166666666666663</v>
      </c>
      <c r="G30" s="14">
        <f>+'Calendrier annuel PREVISION'!AA47</f>
        <v>0.6875</v>
      </c>
      <c r="H30" s="8">
        <f t="shared" si="7"/>
        <v>3.5000000000000009</v>
      </c>
      <c r="I30" s="8">
        <f t="shared" si="8"/>
        <v>7.0000000000000018</v>
      </c>
      <c r="J30" s="15"/>
      <c r="K30" s="2">
        <f t="shared" si="9"/>
        <v>0.375</v>
      </c>
      <c r="L30" s="2">
        <f t="shared" si="10"/>
        <v>0.52083333333333337</v>
      </c>
      <c r="M30" s="8">
        <f t="shared" si="2"/>
        <v>3.5000000000000009</v>
      </c>
      <c r="N30" s="2">
        <f t="shared" si="11"/>
        <v>0.54166666666666663</v>
      </c>
      <c r="O30" s="2">
        <f t="shared" si="12"/>
        <v>0.6875</v>
      </c>
      <c r="P30" s="8">
        <f t="shared" si="4"/>
        <v>3.5000000000000009</v>
      </c>
      <c r="Q30" s="3"/>
      <c r="R30" s="58"/>
      <c r="S30" s="58">
        <f t="shared" si="13"/>
        <v>7.0000000000000018</v>
      </c>
      <c r="T30" s="257" t="str">
        <f>IF(AB30="AT",I31," ")</f>
        <v xml:space="preserve"> </v>
      </c>
      <c r="U30" s="178"/>
      <c r="V30" s="178"/>
      <c r="W30" s="178"/>
      <c r="X30" s="178"/>
      <c r="Y30" s="178"/>
      <c r="Z30" s="296"/>
      <c r="AA30" s="10">
        <f t="shared" si="15"/>
        <v>0</v>
      </c>
      <c r="AB30" s="50"/>
      <c r="AC30" s="11">
        <f t="shared" si="16"/>
        <v>0</v>
      </c>
      <c r="AD30" s="52" t="str">
        <f t="shared" si="5"/>
        <v xml:space="preserve"> </v>
      </c>
      <c r="AE30" s="52"/>
      <c r="AF30" s="236" t="str">
        <f t="shared" si="17"/>
        <v xml:space="preserve"> </v>
      </c>
      <c r="AG30" s="220">
        <f t="shared" si="20"/>
        <v>23.6875</v>
      </c>
    </row>
    <row r="31" spans="1:33" ht="18" customHeight="1">
      <c r="A31" s="18" t="s">
        <v>23</v>
      </c>
      <c r="B31" s="17">
        <v>11</v>
      </c>
      <c r="C31" s="14">
        <f>+'Calendrier annuel PREVISION'!X48</f>
        <v>0.375</v>
      </c>
      <c r="D31" s="14">
        <f>+'Calendrier annuel PREVISION'!Y48</f>
        <v>0.52083333333333337</v>
      </c>
      <c r="E31" s="8">
        <f t="shared" si="6"/>
        <v>3.5000000000000009</v>
      </c>
      <c r="F31" s="14">
        <f>+'Calendrier annuel PREVISION'!Z48</f>
        <v>0.54166666666666663</v>
      </c>
      <c r="G31" s="14">
        <f>+'Calendrier annuel PREVISION'!AA48</f>
        <v>0.67708333333333337</v>
      </c>
      <c r="H31" s="8">
        <f t="shared" si="7"/>
        <v>3.2500000000000018</v>
      </c>
      <c r="I31" s="8">
        <f t="shared" si="8"/>
        <v>6.7500000000000027</v>
      </c>
      <c r="J31" s="15"/>
      <c r="K31" s="2">
        <f t="shared" si="9"/>
        <v>0.375</v>
      </c>
      <c r="L31" s="2">
        <f t="shared" si="10"/>
        <v>0.52083333333333337</v>
      </c>
      <c r="M31" s="8">
        <f t="shared" si="2"/>
        <v>3.5000000000000009</v>
      </c>
      <c r="N31" s="2">
        <f t="shared" si="11"/>
        <v>0.54166666666666663</v>
      </c>
      <c r="O31" s="2">
        <f t="shared" si="12"/>
        <v>0.67708333333333337</v>
      </c>
      <c r="P31" s="8">
        <f t="shared" si="4"/>
        <v>3.2500000000000018</v>
      </c>
      <c r="Q31" s="3"/>
      <c r="R31" s="58"/>
      <c r="S31" s="58">
        <f t="shared" si="13"/>
        <v>6.7500000000000027</v>
      </c>
      <c r="T31" s="257" t="str">
        <f>IF(AB31="AT",I32," ")</f>
        <v xml:space="preserve"> </v>
      </c>
      <c r="U31" s="178"/>
      <c r="V31" s="178"/>
      <c r="W31" s="178"/>
      <c r="X31" s="178"/>
      <c r="Y31" s="178"/>
      <c r="Z31" s="296"/>
      <c r="AA31" s="10">
        <f t="shared" si="15"/>
        <v>0</v>
      </c>
      <c r="AB31" s="50"/>
      <c r="AC31" s="11">
        <f t="shared" si="16"/>
        <v>0</v>
      </c>
      <c r="AD31" s="52" t="str">
        <f t="shared" si="5"/>
        <v xml:space="preserve"> </v>
      </c>
      <c r="AE31" s="52"/>
      <c r="AF31" s="236" t="str">
        <f t="shared" si="17"/>
        <v xml:space="preserve"> </v>
      </c>
      <c r="AG31" s="220" t="str">
        <f t="shared" si="20"/>
        <v xml:space="preserve"> </v>
      </c>
    </row>
    <row r="32" spans="1:33" ht="18" customHeight="1">
      <c r="A32" s="19" t="s">
        <v>24</v>
      </c>
      <c r="B32" s="21">
        <v>12</v>
      </c>
      <c r="C32" s="14">
        <f>+'Calendrier annuel PREVISION'!X49</f>
        <v>0</v>
      </c>
      <c r="D32" s="14">
        <f>+'Calendrier annuel PREVISION'!Y49</f>
        <v>0</v>
      </c>
      <c r="E32" s="8">
        <f t="shared" si="6"/>
        <v>0</v>
      </c>
      <c r="F32" s="14">
        <f>+'Calendrier annuel PREVISION'!Z49</f>
        <v>0</v>
      </c>
      <c r="G32" s="14">
        <f>+'Calendrier annuel PREVISION'!AA49</f>
        <v>0</v>
      </c>
      <c r="H32" s="8">
        <f t="shared" si="7"/>
        <v>0</v>
      </c>
      <c r="I32" s="8">
        <f t="shared" si="8"/>
        <v>0</v>
      </c>
      <c r="J32" s="15"/>
      <c r="K32" s="2">
        <f t="shared" si="9"/>
        <v>0</v>
      </c>
      <c r="L32" s="2">
        <f t="shared" si="10"/>
        <v>0</v>
      </c>
      <c r="M32" s="8">
        <f t="shared" si="2"/>
        <v>0</v>
      </c>
      <c r="N32" s="2">
        <f t="shared" si="11"/>
        <v>0</v>
      </c>
      <c r="O32" s="2">
        <f t="shared" si="12"/>
        <v>0</v>
      </c>
      <c r="P32" s="8">
        <f t="shared" si="4"/>
        <v>0</v>
      </c>
      <c r="Q32" s="3"/>
      <c r="R32" s="58"/>
      <c r="S32" s="58">
        <f t="shared" si="13"/>
        <v>0</v>
      </c>
      <c r="T32" s="257" t="str">
        <f>IF(AB32="AT",I33," ")</f>
        <v xml:space="preserve"> </v>
      </c>
      <c r="U32" s="178"/>
      <c r="V32" s="178"/>
      <c r="W32" s="178"/>
      <c r="X32" s="178"/>
      <c r="Y32" s="178"/>
      <c r="Z32" s="296"/>
      <c r="AA32" s="10">
        <f t="shared" si="15"/>
        <v>0</v>
      </c>
      <c r="AB32" s="50"/>
      <c r="AC32" s="11">
        <f t="shared" si="16"/>
        <v>0</v>
      </c>
      <c r="AD32" s="52" t="str">
        <f>IF(AB32="Férié",S32," ")</f>
        <v xml:space="preserve"> </v>
      </c>
      <c r="AE32" s="52"/>
      <c r="AF32" s="236" t="str">
        <f t="shared" si="17"/>
        <v xml:space="preserve"> </v>
      </c>
      <c r="AG32" s="220" t="str">
        <f t="shared" si="20"/>
        <v xml:space="preserve"> </v>
      </c>
    </row>
    <row r="33" spans="1:33" ht="18" customHeight="1">
      <c r="A33" s="19" t="s">
        <v>18</v>
      </c>
      <c r="B33" s="20">
        <v>13</v>
      </c>
      <c r="C33" s="14">
        <f>+'Calendrier annuel PREVISION'!X50</f>
        <v>0</v>
      </c>
      <c r="D33" s="14">
        <f>+'Calendrier annuel PREVISION'!Y50</f>
        <v>0</v>
      </c>
      <c r="E33" s="8">
        <f t="shared" si="6"/>
        <v>0</v>
      </c>
      <c r="F33" s="14">
        <f>+'Calendrier annuel PREVISION'!Z50</f>
        <v>0</v>
      </c>
      <c r="G33" s="14">
        <f>+'Calendrier annuel PREVISION'!AA50</f>
        <v>0</v>
      </c>
      <c r="H33" s="8">
        <f t="shared" si="7"/>
        <v>0</v>
      </c>
      <c r="I33" s="8">
        <f t="shared" si="8"/>
        <v>0</v>
      </c>
      <c r="J33" s="15"/>
      <c r="K33" s="2">
        <f t="shared" si="9"/>
        <v>0</v>
      </c>
      <c r="L33" s="2">
        <f t="shared" si="10"/>
        <v>0</v>
      </c>
      <c r="M33" s="8">
        <f t="shared" si="2"/>
        <v>0</v>
      </c>
      <c r="N33" s="2">
        <f t="shared" si="11"/>
        <v>0</v>
      </c>
      <c r="O33" s="2">
        <f t="shared" si="12"/>
        <v>0</v>
      </c>
      <c r="P33" s="8">
        <f t="shared" si="4"/>
        <v>0</v>
      </c>
      <c r="Q33" s="175"/>
      <c r="R33" s="176"/>
      <c r="S33" s="58">
        <f t="shared" si="13"/>
        <v>0</v>
      </c>
      <c r="T33" s="257" t="str">
        <f>IF(AB33="AT",I35," ")</f>
        <v xml:space="preserve"> </v>
      </c>
      <c r="U33" s="178"/>
      <c r="V33" s="178"/>
      <c r="W33" s="178"/>
      <c r="X33" s="178"/>
      <c r="Y33" s="178"/>
      <c r="Z33" s="296"/>
      <c r="AA33" s="10">
        <f t="shared" si="15"/>
        <v>0</v>
      </c>
      <c r="AB33" s="50"/>
      <c r="AC33" s="11">
        <f t="shared" si="16"/>
        <v>0</v>
      </c>
      <c r="AD33" s="52" t="str">
        <f>IF(AB33="Férié",S33," ")</f>
        <v xml:space="preserve"> </v>
      </c>
      <c r="AE33" s="52"/>
      <c r="AF33" s="236" t="str">
        <f t="shared" si="17"/>
        <v xml:space="preserve"> </v>
      </c>
      <c r="AG33" s="220" t="str">
        <f>IF(OR(O33=0,K35=0)," ",MOD(K35-O33,24))</f>
        <v xml:space="preserve"> </v>
      </c>
    </row>
    <row r="34" spans="1:33" ht="18" customHeight="1">
      <c r="A34" s="525" t="s">
        <v>191</v>
      </c>
      <c r="B34" s="478"/>
      <c r="C34" s="238"/>
      <c r="D34" s="238"/>
      <c r="E34" s="239"/>
      <c r="F34" s="238"/>
      <c r="G34" s="238"/>
      <c r="H34" s="239"/>
      <c r="I34" s="239">
        <f>SUM(I27:I33)</f>
        <v>35.000000000000007</v>
      </c>
      <c r="J34" s="196"/>
      <c r="K34" s="239"/>
      <c r="L34" s="239"/>
      <c r="M34" s="239"/>
      <c r="N34" s="239"/>
      <c r="O34" s="239"/>
      <c r="P34" s="239"/>
      <c r="Q34" s="239"/>
      <c r="R34" s="239">
        <f>SUM(R27:R33)</f>
        <v>0</v>
      </c>
      <c r="S34" s="239">
        <f>SUM(S27:S33)</f>
        <v>35.000000000000007</v>
      </c>
      <c r="T34" s="276">
        <f>SUM(T27:T33)</f>
        <v>0</v>
      </c>
      <c r="U34" s="239">
        <f>SUM(U27:U33)</f>
        <v>0</v>
      </c>
      <c r="V34" s="239">
        <f t="shared" ref="V34:Y34" si="21">SUM(V27:V33)</f>
        <v>0</v>
      </c>
      <c r="W34" s="239">
        <f t="shared" si="21"/>
        <v>0</v>
      </c>
      <c r="X34" s="239">
        <f t="shared" si="21"/>
        <v>0</v>
      </c>
      <c r="Y34" s="239">
        <f t="shared" si="21"/>
        <v>0</v>
      </c>
      <c r="Z34" s="9"/>
      <c r="AA34" s="243">
        <f>S34-I34</f>
        <v>0</v>
      </c>
      <c r="AB34" s="244"/>
      <c r="AC34" s="245">
        <f t="shared" ref="AC34" si="22">IF(AB34="",AA34,0)</f>
        <v>0</v>
      </c>
      <c r="AD34" s="246" t="str">
        <f t="shared" ref="AD34" si="23">IF(AB34="Férié",S34," ")</f>
        <v xml:space="preserve"> </v>
      </c>
      <c r="AE34" s="246"/>
      <c r="AF34" s="247"/>
      <c r="AG34" s="248"/>
    </row>
    <row r="35" spans="1:33" ht="18" customHeight="1">
      <c r="A35" s="12" t="s">
        <v>19</v>
      </c>
      <c r="B35" s="13">
        <v>14</v>
      </c>
      <c r="C35" s="14">
        <f>+'Calendrier annuel PREVISION'!X51</f>
        <v>0.375</v>
      </c>
      <c r="D35" s="14">
        <f>+'Calendrier annuel PREVISION'!Y51</f>
        <v>0.52083333333333337</v>
      </c>
      <c r="E35" s="8">
        <f t="shared" si="6"/>
        <v>3.5000000000000009</v>
      </c>
      <c r="F35" s="14">
        <f>+'Calendrier annuel PREVISION'!Z51</f>
        <v>0.54166666666666663</v>
      </c>
      <c r="G35" s="14">
        <f>+'Calendrier annuel PREVISION'!AA51</f>
        <v>0.69791666666666663</v>
      </c>
      <c r="H35" s="8">
        <f t="shared" si="7"/>
        <v>3.75</v>
      </c>
      <c r="I35" s="8">
        <f t="shared" si="8"/>
        <v>7.2500000000000009</v>
      </c>
      <c r="J35" s="15"/>
      <c r="K35" s="2">
        <f t="shared" si="9"/>
        <v>0.375</v>
      </c>
      <c r="L35" s="2">
        <f t="shared" si="10"/>
        <v>0.52083333333333337</v>
      </c>
      <c r="M35" s="8">
        <f t="shared" si="2"/>
        <v>3.5000000000000009</v>
      </c>
      <c r="N35" s="2">
        <f t="shared" si="11"/>
        <v>0.54166666666666663</v>
      </c>
      <c r="O35" s="2">
        <f t="shared" si="12"/>
        <v>0.69791666666666663</v>
      </c>
      <c r="P35" s="58">
        <f t="shared" si="4"/>
        <v>3.75</v>
      </c>
      <c r="Q35" s="177"/>
      <c r="R35" s="178"/>
      <c r="S35" s="293">
        <f t="shared" si="13"/>
        <v>7.2500000000000009</v>
      </c>
      <c r="T35" s="257" t="str">
        <f>IF(AB35="AT",I36," ")</f>
        <v xml:space="preserve"> </v>
      </c>
      <c r="U35" s="178"/>
      <c r="V35" s="178"/>
      <c r="W35" s="178"/>
      <c r="X35" s="178"/>
      <c r="Y35" s="178"/>
      <c r="Z35" s="294"/>
      <c r="AA35" s="10">
        <f t="shared" si="15"/>
        <v>0</v>
      </c>
      <c r="AB35" s="50"/>
      <c r="AC35" s="11">
        <f t="shared" si="16"/>
        <v>0</v>
      </c>
      <c r="AD35" s="53" t="str">
        <f t="shared" si="5"/>
        <v xml:space="preserve"> </v>
      </c>
      <c r="AE35" s="53"/>
      <c r="AF35" s="236" t="str">
        <f t="shared" si="17"/>
        <v xml:space="preserve"> </v>
      </c>
      <c r="AG35" s="220">
        <f t="shared" si="20"/>
        <v>23.677083333333332</v>
      </c>
    </row>
    <row r="36" spans="1:33" ht="18" customHeight="1">
      <c r="A36" s="16" t="s">
        <v>20</v>
      </c>
      <c r="B36" s="13">
        <v>15</v>
      </c>
      <c r="C36" s="14">
        <f>+'Calendrier annuel PREVISION'!X52</f>
        <v>0.375</v>
      </c>
      <c r="D36" s="14">
        <f>+'Calendrier annuel PREVISION'!Y52</f>
        <v>0.52083333333333337</v>
      </c>
      <c r="E36" s="8">
        <f t="shared" si="6"/>
        <v>3.5000000000000009</v>
      </c>
      <c r="F36" s="14">
        <f>+'Calendrier annuel PREVISION'!Z52</f>
        <v>0.54166666666666663</v>
      </c>
      <c r="G36" s="14">
        <f>+'Calendrier annuel PREVISION'!AA52</f>
        <v>0.67708333333333337</v>
      </c>
      <c r="H36" s="8">
        <f t="shared" si="7"/>
        <v>3.2500000000000018</v>
      </c>
      <c r="I36" s="8">
        <f t="shared" si="8"/>
        <v>6.7500000000000027</v>
      </c>
      <c r="J36" s="15"/>
      <c r="K36" s="2">
        <f t="shared" si="9"/>
        <v>0.375</v>
      </c>
      <c r="L36" s="2">
        <f t="shared" si="10"/>
        <v>0.52083333333333337</v>
      </c>
      <c r="M36" s="8">
        <f t="shared" si="2"/>
        <v>3.5000000000000009</v>
      </c>
      <c r="N36" s="2">
        <f t="shared" si="11"/>
        <v>0.54166666666666663</v>
      </c>
      <c r="O36" s="2">
        <f t="shared" si="12"/>
        <v>0.67708333333333337</v>
      </c>
      <c r="P36" s="58">
        <f t="shared" si="4"/>
        <v>3.2500000000000018</v>
      </c>
      <c r="Q36" s="177"/>
      <c r="R36" s="178"/>
      <c r="S36" s="293">
        <f t="shared" si="13"/>
        <v>6.7500000000000027</v>
      </c>
      <c r="T36" s="257" t="str">
        <f>IF(AB36="AT",I38," ")</f>
        <v xml:space="preserve"> </v>
      </c>
      <c r="U36" s="178"/>
      <c r="V36" s="178"/>
      <c r="W36" s="178"/>
      <c r="X36" s="178"/>
      <c r="Y36" s="178"/>
      <c r="Z36" s="295"/>
      <c r="AA36" s="10">
        <f t="shared" si="15"/>
        <v>0</v>
      </c>
      <c r="AB36" s="50"/>
      <c r="AC36" s="11">
        <f t="shared" si="16"/>
        <v>0</v>
      </c>
      <c r="AD36" s="235" t="str">
        <f t="shared" si="5"/>
        <v xml:space="preserve"> </v>
      </c>
      <c r="AE36" s="235"/>
      <c r="AF36" s="236" t="str">
        <f t="shared" si="17"/>
        <v xml:space="preserve"> </v>
      </c>
      <c r="AG36" s="220">
        <f t="shared" si="20"/>
        <v>23.677083333333332</v>
      </c>
    </row>
    <row r="37" spans="1:33" ht="18" customHeight="1">
      <c r="A37" s="16" t="s">
        <v>21</v>
      </c>
      <c r="B37" s="17">
        <v>16</v>
      </c>
      <c r="C37" s="14">
        <f>+'Calendrier annuel PREVISION'!X53</f>
        <v>0.35416666666666669</v>
      </c>
      <c r="D37" s="14">
        <f>+'Calendrier annuel PREVISION'!Y53</f>
        <v>0.52083333333333337</v>
      </c>
      <c r="E37" s="8">
        <f t="shared" si="6"/>
        <v>4</v>
      </c>
      <c r="F37" s="14">
        <f>+'Calendrier annuel PREVISION'!Z53</f>
        <v>0.54166666666666663</v>
      </c>
      <c r="G37" s="14">
        <f>+'Calendrier annuel PREVISION'!AA53</f>
        <v>0.67708333333333337</v>
      </c>
      <c r="H37" s="8">
        <f t="shared" si="7"/>
        <v>3.2500000000000018</v>
      </c>
      <c r="I37" s="8">
        <f t="shared" si="8"/>
        <v>7.2500000000000018</v>
      </c>
      <c r="J37" s="15"/>
      <c r="K37" s="2">
        <f t="shared" si="9"/>
        <v>0.35416666666666669</v>
      </c>
      <c r="L37" s="2">
        <f t="shared" si="10"/>
        <v>0.52083333333333337</v>
      </c>
      <c r="M37" s="8">
        <f t="shared" si="2"/>
        <v>4</v>
      </c>
      <c r="N37" s="2">
        <f t="shared" si="11"/>
        <v>0.54166666666666663</v>
      </c>
      <c r="O37" s="2">
        <f t="shared" si="12"/>
        <v>0.67708333333333337</v>
      </c>
      <c r="P37" s="58">
        <f t="shared" si="4"/>
        <v>3.2500000000000018</v>
      </c>
      <c r="Q37" s="177"/>
      <c r="R37" s="178"/>
      <c r="S37" s="293">
        <f t="shared" si="13"/>
        <v>7.2500000000000018</v>
      </c>
      <c r="T37" s="257" t="str">
        <f>IF(AB37="AT",I39," ")</f>
        <v xml:space="preserve"> </v>
      </c>
      <c r="U37" s="178"/>
      <c r="V37" s="178"/>
      <c r="W37" s="178"/>
      <c r="X37" s="178"/>
      <c r="Y37" s="178"/>
      <c r="Z37" s="296"/>
      <c r="AA37" s="10">
        <f t="shared" si="15"/>
        <v>0</v>
      </c>
      <c r="AB37" s="50"/>
      <c r="AC37" s="11">
        <f t="shared" si="16"/>
        <v>0</v>
      </c>
      <c r="AD37" s="52" t="str">
        <f t="shared" si="5"/>
        <v xml:space="preserve"> </v>
      </c>
      <c r="AE37" s="52"/>
      <c r="AF37" s="236" t="str">
        <f t="shared" si="17"/>
        <v xml:space="preserve"> </v>
      </c>
      <c r="AG37" s="220">
        <f t="shared" si="20"/>
        <v>23.697916666666668</v>
      </c>
    </row>
    <row r="38" spans="1:33" ht="18" customHeight="1">
      <c r="A38" s="16" t="s">
        <v>22</v>
      </c>
      <c r="B38" s="13">
        <v>17</v>
      </c>
      <c r="C38" s="14">
        <f>+'Calendrier annuel PREVISION'!X54</f>
        <v>0.375</v>
      </c>
      <c r="D38" s="14">
        <f>+'Calendrier annuel PREVISION'!Y54</f>
        <v>0.52083333333333337</v>
      </c>
      <c r="E38" s="8">
        <f t="shared" si="6"/>
        <v>3.5000000000000009</v>
      </c>
      <c r="F38" s="14">
        <f>+'Calendrier annuel PREVISION'!Z54</f>
        <v>0.54166666666666663</v>
      </c>
      <c r="G38" s="14">
        <f>+'Calendrier annuel PREVISION'!AA54</f>
        <v>0.6875</v>
      </c>
      <c r="H38" s="8">
        <f t="shared" si="7"/>
        <v>3.5000000000000009</v>
      </c>
      <c r="I38" s="8">
        <f t="shared" si="8"/>
        <v>7.0000000000000018</v>
      </c>
      <c r="J38" s="15"/>
      <c r="K38" s="2">
        <f t="shared" si="9"/>
        <v>0.375</v>
      </c>
      <c r="L38" s="2">
        <f t="shared" si="10"/>
        <v>0.52083333333333337</v>
      </c>
      <c r="M38" s="8">
        <f t="shared" si="2"/>
        <v>3.5000000000000009</v>
      </c>
      <c r="N38" s="2">
        <f t="shared" si="11"/>
        <v>0.54166666666666663</v>
      </c>
      <c r="O38" s="2">
        <f t="shared" si="12"/>
        <v>0.6875</v>
      </c>
      <c r="P38" s="58">
        <f t="shared" si="4"/>
        <v>3.5000000000000009</v>
      </c>
      <c r="Q38" s="177"/>
      <c r="R38" s="178"/>
      <c r="S38" s="293">
        <f t="shared" si="13"/>
        <v>7.0000000000000018</v>
      </c>
      <c r="T38" s="257" t="str">
        <f>IF(AB38="AT",I40," ")</f>
        <v xml:space="preserve"> </v>
      </c>
      <c r="U38" s="178"/>
      <c r="V38" s="178"/>
      <c r="W38" s="178"/>
      <c r="X38" s="178"/>
      <c r="Y38" s="178"/>
      <c r="Z38" s="296"/>
      <c r="AA38" s="10">
        <f t="shared" si="15"/>
        <v>0</v>
      </c>
      <c r="AB38" s="50"/>
      <c r="AC38" s="11">
        <f t="shared" si="16"/>
        <v>0</v>
      </c>
      <c r="AD38" s="52" t="str">
        <f t="shared" si="5"/>
        <v xml:space="preserve"> </v>
      </c>
      <c r="AE38" s="52"/>
      <c r="AF38" s="236" t="str">
        <f t="shared" si="17"/>
        <v xml:space="preserve"> </v>
      </c>
      <c r="AG38" s="220">
        <f t="shared" si="20"/>
        <v>23.6875</v>
      </c>
    </row>
    <row r="39" spans="1:33" ht="18" customHeight="1">
      <c r="A39" s="18" t="s">
        <v>23</v>
      </c>
      <c r="B39" s="17">
        <v>18</v>
      </c>
      <c r="C39" s="14">
        <f>+'Calendrier annuel PREVISION'!X55</f>
        <v>0.375</v>
      </c>
      <c r="D39" s="14">
        <f>+'Calendrier annuel PREVISION'!Y55</f>
        <v>0.52083333333333337</v>
      </c>
      <c r="E39" s="8">
        <f t="shared" si="6"/>
        <v>3.5000000000000009</v>
      </c>
      <c r="F39" s="14">
        <f>+'Calendrier annuel PREVISION'!Z55</f>
        <v>0.54166666666666663</v>
      </c>
      <c r="G39" s="14">
        <f>+'Calendrier annuel PREVISION'!AA55</f>
        <v>0.67708333333333337</v>
      </c>
      <c r="H39" s="8">
        <f t="shared" si="7"/>
        <v>3.2500000000000018</v>
      </c>
      <c r="I39" s="8">
        <f t="shared" si="8"/>
        <v>6.7500000000000027</v>
      </c>
      <c r="J39" s="15"/>
      <c r="K39" s="2">
        <f t="shared" si="9"/>
        <v>0.375</v>
      </c>
      <c r="L39" s="2">
        <f t="shared" si="10"/>
        <v>0.52083333333333337</v>
      </c>
      <c r="M39" s="8">
        <f t="shared" si="2"/>
        <v>3.5000000000000009</v>
      </c>
      <c r="N39" s="2">
        <f t="shared" si="11"/>
        <v>0.54166666666666663</v>
      </c>
      <c r="O39" s="2">
        <f t="shared" si="12"/>
        <v>0.67708333333333337</v>
      </c>
      <c r="P39" s="58">
        <f t="shared" si="4"/>
        <v>3.2500000000000018</v>
      </c>
      <c r="Q39" s="177"/>
      <c r="R39" s="178"/>
      <c r="S39" s="293">
        <f t="shared" si="13"/>
        <v>6.7500000000000027</v>
      </c>
      <c r="T39" s="257" t="str">
        <f>IF(AB39="AT",I41," ")</f>
        <v xml:space="preserve"> </v>
      </c>
      <c r="U39" s="178"/>
      <c r="V39" s="178"/>
      <c r="W39" s="178"/>
      <c r="X39" s="178"/>
      <c r="Y39" s="178"/>
      <c r="Z39" s="296"/>
      <c r="AA39" s="10">
        <f t="shared" si="15"/>
        <v>0</v>
      </c>
      <c r="AB39" s="50"/>
      <c r="AC39" s="11">
        <f t="shared" si="16"/>
        <v>0</v>
      </c>
      <c r="AD39" s="52" t="str">
        <f t="shared" si="5"/>
        <v xml:space="preserve"> </v>
      </c>
      <c r="AE39" s="52"/>
      <c r="AF39" s="236" t="str">
        <f t="shared" si="17"/>
        <v xml:space="preserve"> </v>
      </c>
      <c r="AG39" s="220" t="str">
        <f t="shared" si="20"/>
        <v xml:space="preserve"> </v>
      </c>
    </row>
    <row r="40" spans="1:33" ht="18" customHeight="1">
      <c r="A40" s="19" t="s">
        <v>24</v>
      </c>
      <c r="B40" s="21">
        <v>19</v>
      </c>
      <c r="C40" s="14">
        <f>+'Calendrier annuel PREVISION'!X56</f>
        <v>0</v>
      </c>
      <c r="D40" s="14">
        <f>+'Calendrier annuel PREVISION'!Y56</f>
        <v>0</v>
      </c>
      <c r="E40" s="8">
        <f t="shared" si="6"/>
        <v>0</v>
      </c>
      <c r="F40" s="14">
        <f>+'Calendrier annuel PREVISION'!Z56</f>
        <v>0</v>
      </c>
      <c r="G40" s="14">
        <f>+'Calendrier annuel PREVISION'!AA56</f>
        <v>0</v>
      </c>
      <c r="H40" s="8">
        <f t="shared" si="7"/>
        <v>0</v>
      </c>
      <c r="I40" s="8">
        <f t="shared" si="8"/>
        <v>0</v>
      </c>
      <c r="J40" s="15"/>
      <c r="K40" s="2">
        <f t="shared" si="9"/>
        <v>0</v>
      </c>
      <c r="L40" s="2">
        <f t="shared" si="10"/>
        <v>0</v>
      </c>
      <c r="M40" s="8">
        <f t="shared" si="2"/>
        <v>0</v>
      </c>
      <c r="N40" s="2">
        <f t="shared" si="11"/>
        <v>0</v>
      </c>
      <c r="O40" s="2">
        <f t="shared" si="12"/>
        <v>0</v>
      </c>
      <c r="P40" s="58">
        <f t="shared" si="4"/>
        <v>0</v>
      </c>
      <c r="Q40" s="177"/>
      <c r="R40" s="178"/>
      <c r="S40" s="293">
        <f t="shared" si="13"/>
        <v>0</v>
      </c>
      <c r="T40" s="257" t="str">
        <f>IF(AB40="AT",I43," ")</f>
        <v xml:space="preserve"> </v>
      </c>
      <c r="U40" s="178"/>
      <c r="V40" s="178"/>
      <c r="W40" s="178"/>
      <c r="X40" s="178"/>
      <c r="Y40" s="178"/>
      <c r="Z40" s="296"/>
      <c r="AA40" s="10">
        <f t="shared" si="15"/>
        <v>0</v>
      </c>
      <c r="AB40" s="50"/>
      <c r="AC40" s="11">
        <f t="shared" si="16"/>
        <v>0</v>
      </c>
      <c r="AD40" s="52" t="str">
        <f t="shared" si="5"/>
        <v xml:space="preserve"> </v>
      </c>
      <c r="AE40" s="52"/>
      <c r="AF40" s="236" t="str">
        <f>IF(AG40&gt;11," ",$AF$17-AG40)</f>
        <v xml:space="preserve"> </v>
      </c>
      <c r="AG40" s="220" t="str">
        <f t="shared" si="20"/>
        <v xml:space="preserve"> </v>
      </c>
    </row>
    <row r="41" spans="1:33" ht="18" customHeight="1">
      <c r="A41" s="45" t="s">
        <v>18</v>
      </c>
      <c r="B41" s="20">
        <v>20</v>
      </c>
      <c r="C41" s="14">
        <f>+'Calendrier annuel PREVISION'!X57</f>
        <v>0</v>
      </c>
      <c r="D41" s="14">
        <f>+'Calendrier annuel PREVISION'!Y57</f>
        <v>0</v>
      </c>
      <c r="E41" s="8">
        <f t="shared" si="6"/>
        <v>0</v>
      </c>
      <c r="F41" s="14">
        <f>+'Calendrier annuel PREVISION'!Z57</f>
        <v>0</v>
      </c>
      <c r="G41" s="14">
        <f>+'Calendrier annuel PREVISION'!AA57</f>
        <v>0</v>
      </c>
      <c r="H41" s="8">
        <f t="shared" si="7"/>
        <v>0</v>
      </c>
      <c r="I41" s="8">
        <f t="shared" si="8"/>
        <v>0</v>
      </c>
      <c r="J41" s="15"/>
      <c r="K41" s="2">
        <f t="shared" si="9"/>
        <v>0</v>
      </c>
      <c r="L41" s="2">
        <f t="shared" si="10"/>
        <v>0</v>
      </c>
      <c r="M41" s="8">
        <f t="shared" si="2"/>
        <v>0</v>
      </c>
      <c r="N41" s="2">
        <f t="shared" si="11"/>
        <v>0</v>
      </c>
      <c r="O41" s="2">
        <f t="shared" si="12"/>
        <v>0</v>
      </c>
      <c r="P41" s="58">
        <f t="shared" si="4"/>
        <v>0</v>
      </c>
      <c r="Q41" s="177"/>
      <c r="R41" s="178"/>
      <c r="S41" s="293">
        <f t="shared" si="13"/>
        <v>0</v>
      </c>
      <c r="T41" s="257" t="str">
        <f>IF(AB41="AT",I44," ")</f>
        <v xml:space="preserve"> </v>
      </c>
      <c r="U41" s="178"/>
      <c r="V41" s="178"/>
      <c r="W41" s="178"/>
      <c r="X41" s="178"/>
      <c r="Y41" s="178"/>
      <c r="Z41" s="296"/>
      <c r="AA41" s="10">
        <f t="shared" si="15"/>
        <v>0</v>
      </c>
      <c r="AB41" s="50"/>
      <c r="AC41" s="11">
        <f t="shared" si="16"/>
        <v>0</v>
      </c>
      <c r="AD41" s="52" t="str">
        <f t="shared" si="5"/>
        <v xml:space="preserve"> </v>
      </c>
      <c r="AE41" s="52"/>
      <c r="AF41" s="236" t="str">
        <f t="shared" si="17"/>
        <v xml:space="preserve"> </v>
      </c>
      <c r="AG41" s="220" t="str">
        <f>IF(OR(O41=0,K43=0)," ",MOD(K43-O41,24))</f>
        <v xml:space="preserve"> </v>
      </c>
    </row>
    <row r="42" spans="1:33" ht="18" customHeight="1">
      <c r="A42" s="525" t="s">
        <v>191</v>
      </c>
      <c r="B42" s="478"/>
      <c r="C42" s="238"/>
      <c r="D42" s="238"/>
      <c r="E42" s="239"/>
      <c r="F42" s="238"/>
      <c r="G42" s="238"/>
      <c r="H42" s="239"/>
      <c r="I42" s="239">
        <f>SUM(I35:I41)</f>
        <v>35.000000000000007</v>
      </c>
      <c r="J42" s="196"/>
      <c r="K42" s="239"/>
      <c r="L42" s="239"/>
      <c r="M42" s="239"/>
      <c r="N42" s="239"/>
      <c r="O42" s="239"/>
      <c r="P42" s="239"/>
      <c r="Q42" s="239"/>
      <c r="R42" s="239">
        <f>SUM(R35:R41)</f>
        <v>0</v>
      </c>
      <c r="S42" s="239">
        <f>SUM(S35:S41)</f>
        <v>35.000000000000007</v>
      </c>
      <c r="T42" s="276">
        <f>SUM(T35:T41)</f>
        <v>0</v>
      </c>
      <c r="U42" s="239">
        <f t="shared" ref="U42:Y42" si="24">SUM(U35:U41)</f>
        <v>0</v>
      </c>
      <c r="V42" s="239">
        <f t="shared" si="24"/>
        <v>0</v>
      </c>
      <c r="W42" s="239">
        <f t="shared" si="24"/>
        <v>0</v>
      </c>
      <c r="X42" s="239">
        <f t="shared" si="24"/>
        <v>0</v>
      </c>
      <c r="Y42" s="239">
        <f t="shared" si="24"/>
        <v>0</v>
      </c>
      <c r="Z42" s="9"/>
      <c r="AA42" s="243">
        <f>S42-I42</f>
        <v>0</v>
      </c>
      <c r="AB42" s="244"/>
      <c r="AC42" s="245">
        <f t="shared" si="16"/>
        <v>0</v>
      </c>
      <c r="AD42" s="246" t="str">
        <f t="shared" si="5"/>
        <v xml:space="preserve"> </v>
      </c>
      <c r="AE42" s="246"/>
      <c r="AF42" s="247"/>
      <c r="AG42" s="248"/>
    </row>
    <row r="43" spans="1:33" ht="18" customHeight="1">
      <c r="A43" s="16" t="s">
        <v>19</v>
      </c>
      <c r="B43" s="13">
        <v>21</v>
      </c>
      <c r="C43" s="14">
        <f>+'Calendrier annuel PREVISION'!X58</f>
        <v>0.375</v>
      </c>
      <c r="D43" s="14">
        <f>+'Calendrier annuel PREVISION'!Y58</f>
        <v>0.52083333333333337</v>
      </c>
      <c r="E43" s="8">
        <f t="shared" si="6"/>
        <v>3.5000000000000009</v>
      </c>
      <c r="F43" s="14">
        <f>+'Calendrier annuel PREVISION'!Z58</f>
        <v>0.54166666666666663</v>
      </c>
      <c r="G43" s="14">
        <f>+'Calendrier annuel PREVISION'!AA58</f>
        <v>0.69791666666666663</v>
      </c>
      <c r="H43" s="8">
        <f t="shared" si="7"/>
        <v>3.75</v>
      </c>
      <c r="I43" s="8">
        <f t="shared" si="8"/>
        <v>7.2500000000000009</v>
      </c>
      <c r="J43" s="15"/>
      <c r="K43" s="2">
        <f t="shared" si="9"/>
        <v>0.375</v>
      </c>
      <c r="L43" s="2">
        <f t="shared" si="10"/>
        <v>0.52083333333333337</v>
      </c>
      <c r="M43" s="8">
        <f t="shared" si="2"/>
        <v>3.5000000000000009</v>
      </c>
      <c r="N43" s="2">
        <f t="shared" si="11"/>
        <v>0.54166666666666663</v>
      </c>
      <c r="O43" s="2">
        <f t="shared" si="12"/>
        <v>0.69791666666666663</v>
      </c>
      <c r="P43" s="58">
        <f t="shared" si="4"/>
        <v>3.75</v>
      </c>
      <c r="Q43" s="177"/>
      <c r="R43" s="178"/>
      <c r="S43" s="293">
        <f t="shared" si="13"/>
        <v>7.2500000000000009</v>
      </c>
      <c r="T43" s="257" t="str">
        <f>IF(AB43="AT",I45," ")</f>
        <v xml:space="preserve"> </v>
      </c>
      <c r="U43" s="178"/>
      <c r="V43" s="178"/>
      <c r="W43" s="178"/>
      <c r="X43" s="178"/>
      <c r="Y43" s="178"/>
      <c r="Z43" s="294"/>
      <c r="AA43" s="10">
        <f t="shared" si="15"/>
        <v>0</v>
      </c>
      <c r="AB43" s="50"/>
      <c r="AC43" s="11">
        <f t="shared" si="16"/>
        <v>0</v>
      </c>
      <c r="AD43" s="53" t="str">
        <f t="shared" si="5"/>
        <v xml:space="preserve"> </v>
      </c>
      <c r="AE43" s="53"/>
      <c r="AF43" s="236" t="str">
        <f t="shared" si="17"/>
        <v xml:space="preserve"> </v>
      </c>
      <c r="AG43" s="220">
        <f t="shared" si="20"/>
        <v>23.677083333333332</v>
      </c>
    </row>
    <row r="44" spans="1:33" ht="18.600000000000001" customHeight="1">
      <c r="A44" s="16" t="s">
        <v>20</v>
      </c>
      <c r="B44" s="13">
        <v>22</v>
      </c>
      <c r="C44" s="14">
        <f>+'Calendrier annuel PREVISION'!X59</f>
        <v>0.375</v>
      </c>
      <c r="D44" s="14">
        <f>+'Calendrier annuel PREVISION'!Y59</f>
        <v>0.52083333333333337</v>
      </c>
      <c r="E44" s="8">
        <f t="shared" si="6"/>
        <v>3.5000000000000009</v>
      </c>
      <c r="F44" s="14">
        <f>+'Calendrier annuel PREVISION'!Z59</f>
        <v>0.54166666666666663</v>
      </c>
      <c r="G44" s="14">
        <f>+'Calendrier annuel PREVISION'!AA59</f>
        <v>0.67708333333333337</v>
      </c>
      <c r="H44" s="8">
        <f t="shared" si="7"/>
        <v>3.2500000000000018</v>
      </c>
      <c r="I44" s="8">
        <f t="shared" si="8"/>
        <v>6.7500000000000027</v>
      </c>
      <c r="J44" s="15"/>
      <c r="K44" s="2">
        <f t="shared" si="9"/>
        <v>0.375</v>
      </c>
      <c r="L44" s="2">
        <f t="shared" si="10"/>
        <v>0.52083333333333337</v>
      </c>
      <c r="M44" s="8">
        <f t="shared" si="2"/>
        <v>3.5000000000000009</v>
      </c>
      <c r="N44" s="2">
        <f t="shared" si="11"/>
        <v>0.54166666666666663</v>
      </c>
      <c r="O44" s="2">
        <f t="shared" si="12"/>
        <v>0.67708333333333337</v>
      </c>
      <c r="P44" s="58">
        <f t="shared" si="4"/>
        <v>3.2500000000000018</v>
      </c>
      <c r="Q44" s="177"/>
      <c r="R44" s="178"/>
      <c r="S44" s="293">
        <f t="shared" si="13"/>
        <v>6.7500000000000027</v>
      </c>
      <c r="T44" s="257" t="str">
        <f>IF(AB44="AT",I47," ")</f>
        <v xml:space="preserve"> </v>
      </c>
      <c r="U44" s="178"/>
      <c r="V44" s="178"/>
      <c r="W44" s="178"/>
      <c r="X44" s="178"/>
      <c r="Y44" s="178"/>
      <c r="Z44" s="295"/>
      <c r="AA44" s="10">
        <f t="shared" si="15"/>
        <v>0</v>
      </c>
      <c r="AB44" s="50"/>
      <c r="AC44" s="11">
        <f t="shared" si="16"/>
        <v>0</v>
      </c>
      <c r="AD44" s="235" t="str">
        <f t="shared" si="5"/>
        <v xml:space="preserve"> </v>
      </c>
      <c r="AE44" s="235"/>
      <c r="AF44" s="236" t="str">
        <f t="shared" si="17"/>
        <v xml:space="preserve"> </v>
      </c>
      <c r="AG44" s="220">
        <f t="shared" si="20"/>
        <v>23.677083333333332</v>
      </c>
    </row>
    <row r="45" spans="1:33" ht="18.600000000000001" customHeight="1">
      <c r="A45" s="16" t="s">
        <v>21</v>
      </c>
      <c r="B45" s="17">
        <v>23</v>
      </c>
      <c r="C45" s="14">
        <f>+'Calendrier annuel PREVISION'!X60</f>
        <v>0.35416666666666669</v>
      </c>
      <c r="D45" s="14">
        <f>+'Calendrier annuel PREVISION'!Y60</f>
        <v>0.52083333333333337</v>
      </c>
      <c r="E45" s="8">
        <f t="shared" si="6"/>
        <v>4</v>
      </c>
      <c r="F45" s="14">
        <f>+'Calendrier annuel PREVISION'!Z60</f>
        <v>0.54166666666666663</v>
      </c>
      <c r="G45" s="14">
        <f>+'Calendrier annuel PREVISION'!AA60</f>
        <v>0.67708333333333337</v>
      </c>
      <c r="H45" s="8">
        <f t="shared" si="7"/>
        <v>3.2500000000000018</v>
      </c>
      <c r="I45" s="8">
        <f t="shared" si="8"/>
        <v>7.2500000000000018</v>
      </c>
      <c r="J45" s="15"/>
      <c r="K45" s="2">
        <f t="shared" si="9"/>
        <v>0.35416666666666669</v>
      </c>
      <c r="L45" s="2">
        <f t="shared" si="10"/>
        <v>0.52083333333333337</v>
      </c>
      <c r="M45" s="8">
        <f t="shared" si="2"/>
        <v>4</v>
      </c>
      <c r="N45" s="2">
        <f t="shared" si="11"/>
        <v>0.54166666666666663</v>
      </c>
      <c r="O45" s="2">
        <f t="shared" si="12"/>
        <v>0.67708333333333337</v>
      </c>
      <c r="P45" s="58">
        <f t="shared" si="4"/>
        <v>3.2500000000000018</v>
      </c>
      <c r="Q45" s="177"/>
      <c r="R45" s="178"/>
      <c r="S45" s="293">
        <f t="shared" si="13"/>
        <v>7.2500000000000018</v>
      </c>
      <c r="T45" s="257" t="str">
        <f>IF(AB45="AT",I48," ")</f>
        <v xml:space="preserve"> </v>
      </c>
      <c r="U45" s="178"/>
      <c r="V45" s="178"/>
      <c r="W45" s="178"/>
      <c r="X45" s="178"/>
      <c r="Y45" s="178"/>
      <c r="Z45" s="296"/>
      <c r="AA45" s="10">
        <f t="shared" si="15"/>
        <v>0</v>
      </c>
      <c r="AB45" s="50"/>
      <c r="AC45" s="11">
        <f t="shared" si="16"/>
        <v>0</v>
      </c>
      <c r="AD45" s="52" t="str">
        <f t="shared" si="5"/>
        <v xml:space="preserve"> </v>
      </c>
      <c r="AE45" s="52"/>
      <c r="AF45" s="236" t="str">
        <f t="shared" si="17"/>
        <v xml:space="preserve"> </v>
      </c>
      <c r="AG45" s="220">
        <f t="shared" si="20"/>
        <v>23.697916666666668</v>
      </c>
    </row>
    <row r="46" spans="1:33" ht="18.600000000000001" customHeight="1">
      <c r="A46" s="16" t="s">
        <v>22</v>
      </c>
      <c r="B46" s="13">
        <v>24</v>
      </c>
      <c r="C46" s="14">
        <f>+'Calendrier annuel PREVISION'!X61</f>
        <v>0.375</v>
      </c>
      <c r="D46" s="14">
        <f>+'Calendrier annuel PREVISION'!Y61</f>
        <v>0.52083333333333337</v>
      </c>
      <c r="E46" s="8">
        <f t="shared" si="6"/>
        <v>3.5000000000000009</v>
      </c>
      <c r="F46" s="14">
        <f>+'Calendrier annuel PREVISION'!Z61</f>
        <v>0.54166666666666663</v>
      </c>
      <c r="G46" s="14">
        <f>+'Calendrier annuel PREVISION'!AA61</f>
        <v>0.6875</v>
      </c>
      <c r="H46" s="8">
        <f t="shared" si="7"/>
        <v>3.5000000000000009</v>
      </c>
      <c r="I46" s="8">
        <f t="shared" si="8"/>
        <v>7.0000000000000018</v>
      </c>
      <c r="J46" s="15"/>
      <c r="K46" s="2">
        <f t="shared" si="9"/>
        <v>0.375</v>
      </c>
      <c r="L46" s="2">
        <f t="shared" si="10"/>
        <v>0.52083333333333337</v>
      </c>
      <c r="M46" s="8">
        <f t="shared" si="2"/>
        <v>3.5000000000000009</v>
      </c>
      <c r="N46" s="2">
        <f t="shared" si="11"/>
        <v>0.54166666666666663</v>
      </c>
      <c r="O46" s="2">
        <f t="shared" si="12"/>
        <v>0.6875</v>
      </c>
      <c r="P46" s="58">
        <f t="shared" si="4"/>
        <v>3.5000000000000009</v>
      </c>
      <c r="Q46" s="177"/>
      <c r="R46" s="178"/>
      <c r="S46" s="293">
        <f t="shared" si="13"/>
        <v>7.0000000000000018</v>
      </c>
      <c r="T46" s="257" t="str">
        <f>IF(AB46="AT",I49," ")</f>
        <v xml:space="preserve"> </v>
      </c>
      <c r="U46" s="178"/>
      <c r="V46" s="178"/>
      <c r="W46" s="178"/>
      <c r="X46" s="178"/>
      <c r="Y46" s="178"/>
      <c r="Z46" s="296"/>
      <c r="AA46" s="10">
        <f t="shared" si="15"/>
        <v>0</v>
      </c>
      <c r="AB46" s="50"/>
      <c r="AC46" s="11">
        <f t="shared" si="16"/>
        <v>0</v>
      </c>
      <c r="AD46" s="52" t="str">
        <f t="shared" si="5"/>
        <v xml:space="preserve"> </v>
      </c>
      <c r="AE46" s="52"/>
      <c r="AF46" s="236" t="str">
        <f t="shared" si="17"/>
        <v xml:space="preserve"> </v>
      </c>
      <c r="AG46" s="220">
        <f>IF(OR(O46=0,K47=0)," ",MOD(K47-O46,24))</f>
        <v>23.6875</v>
      </c>
    </row>
    <row r="47" spans="1:33" ht="18.600000000000001" customHeight="1">
      <c r="A47" s="16" t="s">
        <v>23</v>
      </c>
      <c r="B47" s="17">
        <v>25</v>
      </c>
      <c r="C47" s="14">
        <f>+'Calendrier annuel PREVISION'!X62</f>
        <v>0.375</v>
      </c>
      <c r="D47" s="14">
        <f>+'Calendrier annuel PREVISION'!Y62</f>
        <v>0.52083333333333337</v>
      </c>
      <c r="E47" s="8">
        <f t="shared" si="6"/>
        <v>3.5000000000000009</v>
      </c>
      <c r="F47" s="14">
        <f>+'Calendrier annuel PREVISION'!Z62</f>
        <v>0.54166666666666663</v>
      </c>
      <c r="G47" s="14">
        <f>+'Calendrier annuel PREVISION'!AA62</f>
        <v>0.67708333333333337</v>
      </c>
      <c r="H47" s="8">
        <f t="shared" si="7"/>
        <v>3.2500000000000018</v>
      </c>
      <c r="I47" s="8">
        <f t="shared" si="8"/>
        <v>6.7500000000000027</v>
      </c>
      <c r="J47" s="15"/>
      <c r="K47" s="2">
        <f t="shared" si="9"/>
        <v>0.375</v>
      </c>
      <c r="L47" s="2">
        <f t="shared" si="10"/>
        <v>0.52083333333333337</v>
      </c>
      <c r="M47" s="8">
        <f t="shared" si="2"/>
        <v>3.5000000000000009</v>
      </c>
      <c r="N47" s="2">
        <f t="shared" si="11"/>
        <v>0.54166666666666663</v>
      </c>
      <c r="O47" s="2">
        <f t="shared" si="12"/>
        <v>0.67708333333333337</v>
      </c>
      <c r="P47" s="58">
        <f t="shared" si="4"/>
        <v>3.2500000000000018</v>
      </c>
      <c r="Q47" s="177"/>
      <c r="R47" s="178"/>
      <c r="S47" s="293">
        <f t="shared" si="13"/>
        <v>6.7500000000000027</v>
      </c>
      <c r="T47" s="257" t="str">
        <f>IF(AB47="AT",I51," ")</f>
        <v xml:space="preserve"> </v>
      </c>
      <c r="U47" s="178"/>
      <c r="V47" s="178"/>
      <c r="W47" s="178"/>
      <c r="X47" s="178"/>
      <c r="Y47" s="178"/>
      <c r="Z47" s="296"/>
      <c r="AA47" s="10">
        <f t="shared" si="15"/>
        <v>0</v>
      </c>
      <c r="AB47" s="50"/>
      <c r="AC47" s="11">
        <f t="shared" si="16"/>
        <v>0</v>
      </c>
      <c r="AD47" s="52" t="str">
        <f t="shared" si="5"/>
        <v xml:space="preserve"> </v>
      </c>
      <c r="AE47" s="52"/>
      <c r="AF47" s="236" t="str">
        <f t="shared" si="17"/>
        <v xml:space="preserve"> </v>
      </c>
      <c r="AG47" s="220" t="str">
        <f>IF(OR(O47=0,K48=0)," ",MOD(K48-O47,24))</f>
        <v xml:space="preserve"> </v>
      </c>
    </row>
    <row r="48" spans="1:33" ht="18.600000000000001" customHeight="1">
      <c r="A48" s="47" t="s">
        <v>24</v>
      </c>
      <c r="B48" s="21">
        <v>26</v>
      </c>
      <c r="C48" s="14">
        <f>+'Calendrier annuel PREVISION'!X63</f>
        <v>0</v>
      </c>
      <c r="D48" s="14">
        <f>+'Calendrier annuel PREVISION'!Y63</f>
        <v>0</v>
      </c>
      <c r="E48" s="8">
        <f t="shared" si="6"/>
        <v>0</v>
      </c>
      <c r="F48" s="14">
        <f>+'Calendrier annuel PREVISION'!Z63</f>
        <v>0</v>
      </c>
      <c r="G48" s="14">
        <f>+'Calendrier annuel PREVISION'!AA63</f>
        <v>0</v>
      </c>
      <c r="H48" s="8">
        <f t="shared" si="7"/>
        <v>0</v>
      </c>
      <c r="I48" s="8">
        <f t="shared" si="8"/>
        <v>0</v>
      </c>
      <c r="J48" s="15"/>
      <c r="K48" s="2">
        <f t="shared" si="9"/>
        <v>0</v>
      </c>
      <c r="L48" s="2">
        <f t="shared" si="10"/>
        <v>0</v>
      </c>
      <c r="M48" s="8">
        <f t="shared" si="2"/>
        <v>0</v>
      </c>
      <c r="N48" s="2">
        <f t="shared" si="11"/>
        <v>0</v>
      </c>
      <c r="O48" s="2">
        <f t="shared" si="12"/>
        <v>0</v>
      </c>
      <c r="P48" s="58">
        <f t="shared" si="4"/>
        <v>0</v>
      </c>
      <c r="Q48" s="177"/>
      <c r="R48" s="178"/>
      <c r="S48" s="293">
        <f t="shared" si="13"/>
        <v>0</v>
      </c>
      <c r="T48" s="257" t="str">
        <f>IF(AB48="AT",I52," ")</f>
        <v xml:space="preserve"> </v>
      </c>
      <c r="U48" s="178"/>
      <c r="V48" s="178"/>
      <c r="W48" s="178"/>
      <c r="X48" s="178"/>
      <c r="Y48" s="178"/>
      <c r="Z48" s="296"/>
      <c r="AA48" s="10">
        <f t="shared" si="15"/>
        <v>0</v>
      </c>
      <c r="AB48" s="50"/>
      <c r="AC48" s="11">
        <f t="shared" si="16"/>
        <v>0</v>
      </c>
      <c r="AD48" s="52" t="str">
        <f t="shared" si="5"/>
        <v xml:space="preserve"> </v>
      </c>
      <c r="AE48" s="52"/>
      <c r="AF48" s="236" t="str">
        <f t="shared" si="17"/>
        <v xml:space="preserve"> </v>
      </c>
      <c r="AG48" s="220" t="str">
        <f>IF(OR(O48=0,K49=0)," ",MOD(K49-O48,24))</f>
        <v xml:space="preserve"> </v>
      </c>
    </row>
    <row r="49" spans="1:33" ht="18.600000000000001" customHeight="1">
      <c r="A49" s="47" t="s">
        <v>18</v>
      </c>
      <c r="B49" s="20">
        <v>27</v>
      </c>
      <c r="C49" s="14">
        <f>+'Calendrier annuel PREVISION'!X64</f>
        <v>0</v>
      </c>
      <c r="D49" s="14">
        <f>+'Calendrier annuel PREVISION'!Y64</f>
        <v>0</v>
      </c>
      <c r="E49" s="8">
        <f t="shared" si="6"/>
        <v>0</v>
      </c>
      <c r="F49" s="14">
        <f>+'Calendrier annuel PREVISION'!Z64</f>
        <v>0</v>
      </c>
      <c r="G49" s="14">
        <f>+'Calendrier annuel PREVISION'!AA64</f>
        <v>0</v>
      </c>
      <c r="H49" s="8">
        <f t="shared" si="7"/>
        <v>0</v>
      </c>
      <c r="I49" s="8">
        <f t="shared" si="8"/>
        <v>0</v>
      </c>
      <c r="J49" s="15"/>
      <c r="K49" s="2">
        <f t="shared" si="9"/>
        <v>0</v>
      </c>
      <c r="L49" s="2">
        <f t="shared" si="10"/>
        <v>0</v>
      </c>
      <c r="M49" s="8">
        <f t="shared" si="2"/>
        <v>0</v>
      </c>
      <c r="N49" s="2">
        <f t="shared" si="11"/>
        <v>0</v>
      </c>
      <c r="O49" s="2">
        <f t="shared" si="12"/>
        <v>0</v>
      </c>
      <c r="P49" s="58">
        <f t="shared" si="4"/>
        <v>0</v>
      </c>
      <c r="Q49" s="177"/>
      <c r="R49" s="178"/>
      <c r="S49" s="293">
        <f t="shared" si="13"/>
        <v>0</v>
      </c>
      <c r="T49" s="257" t="str">
        <f>IF(AB49="AT",I53," ")</f>
        <v xml:space="preserve"> </v>
      </c>
      <c r="U49" s="178"/>
      <c r="V49" s="178"/>
      <c r="W49" s="178"/>
      <c r="X49" s="178"/>
      <c r="Y49" s="178"/>
      <c r="Z49" s="296"/>
      <c r="AA49" s="10">
        <f t="shared" si="15"/>
        <v>0</v>
      </c>
      <c r="AB49" s="50"/>
      <c r="AC49" s="11">
        <f t="shared" si="16"/>
        <v>0</v>
      </c>
      <c r="AD49" s="52" t="str">
        <f t="shared" si="5"/>
        <v xml:space="preserve"> </v>
      </c>
      <c r="AE49" s="52"/>
      <c r="AF49" s="236" t="str">
        <f t="shared" si="17"/>
        <v xml:space="preserve"> </v>
      </c>
      <c r="AG49" s="220" t="str">
        <f>IF(OR(O49=0,K51=0)," ",MOD(K51-O49,24))</f>
        <v xml:space="preserve"> </v>
      </c>
    </row>
    <row r="50" spans="1:33" ht="18" customHeight="1">
      <c r="A50" s="525" t="s">
        <v>191</v>
      </c>
      <c r="B50" s="478"/>
      <c r="C50" s="238"/>
      <c r="D50" s="238"/>
      <c r="E50" s="239"/>
      <c r="F50" s="238"/>
      <c r="G50" s="238"/>
      <c r="H50" s="239"/>
      <c r="I50" s="239">
        <f>SUM(I43:I49)</f>
        <v>35.000000000000007</v>
      </c>
      <c r="J50" s="196"/>
      <c r="K50" s="239"/>
      <c r="L50" s="239"/>
      <c r="M50" s="239"/>
      <c r="N50" s="239"/>
      <c r="O50" s="239"/>
      <c r="P50" s="239"/>
      <c r="Q50" s="239"/>
      <c r="R50" s="239">
        <f>SUM(R43:R49)</f>
        <v>0</v>
      </c>
      <c r="S50" s="239">
        <f>SUM(S43:S49)</f>
        <v>35.000000000000007</v>
      </c>
      <c r="T50" s="276">
        <f>SUM(T43:T49)</f>
        <v>0</v>
      </c>
      <c r="U50" s="239">
        <f t="shared" ref="U50:Y50" si="25">SUM(U43:U49)</f>
        <v>0</v>
      </c>
      <c r="V50" s="239">
        <f t="shared" si="25"/>
        <v>0</v>
      </c>
      <c r="W50" s="239">
        <f t="shared" si="25"/>
        <v>0</v>
      </c>
      <c r="X50" s="239">
        <f t="shared" si="25"/>
        <v>0</v>
      </c>
      <c r="Y50" s="239">
        <f t="shared" si="25"/>
        <v>0</v>
      </c>
      <c r="Z50" s="9"/>
      <c r="AA50" s="243">
        <f>S50-I50</f>
        <v>0</v>
      </c>
      <c r="AB50" s="244"/>
      <c r="AC50" s="245">
        <f t="shared" ref="AC50" si="26">IF(AB50="",AA50,0)</f>
        <v>0</v>
      </c>
      <c r="AD50" s="246" t="str">
        <f t="shared" ref="AD50" si="27">IF(AB50="Férié",S50," ")</f>
        <v xml:space="preserve"> </v>
      </c>
      <c r="AE50" s="246"/>
      <c r="AF50" s="247"/>
      <c r="AG50" s="248"/>
    </row>
    <row r="51" spans="1:33" ht="18.600000000000001" customHeight="1">
      <c r="A51" s="12" t="s">
        <v>19</v>
      </c>
      <c r="B51" s="13">
        <v>28</v>
      </c>
      <c r="C51" s="14">
        <f>+'Calendrier annuel PREVISION'!X65</f>
        <v>0.375</v>
      </c>
      <c r="D51" s="14">
        <f>+'Calendrier annuel PREVISION'!Y65</f>
        <v>0.52083333333333337</v>
      </c>
      <c r="E51" s="8">
        <f t="shared" si="6"/>
        <v>3.5000000000000009</v>
      </c>
      <c r="F51" s="14">
        <f>+'Calendrier annuel PREVISION'!Z65</f>
        <v>0.54166666666666663</v>
      </c>
      <c r="G51" s="14">
        <f>+'Calendrier annuel PREVISION'!AA65</f>
        <v>0.69791666666666663</v>
      </c>
      <c r="H51" s="8">
        <f t="shared" si="7"/>
        <v>3.75</v>
      </c>
      <c r="I51" s="8">
        <f t="shared" si="8"/>
        <v>7.2500000000000009</v>
      </c>
      <c r="J51" s="15"/>
      <c r="K51" s="2">
        <f t="shared" si="9"/>
        <v>0.375</v>
      </c>
      <c r="L51" s="2">
        <f t="shared" si="10"/>
        <v>0.52083333333333337</v>
      </c>
      <c r="M51" s="8">
        <f t="shared" si="2"/>
        <v>3.5000000000000009</v>
      </c>
      <c r="N51" s="2">
        <f t="shared" si="11"/>
        <v>0.54166666666666663</v>
      </c>
      <c r="O51" s="2">
        <f t="shared" si="12"/>
        <v>0.69791666666666663</v>
      </c>
      <c r="P51" s="58">
        <f t="shared" si="4"/>
        <v>3.75</v>
      </c>
      <c r="Q51" s="177"/>
      <c r="R51" s="178"/>
      <c r="S51" s="293">
        <f>M51+P51</f>
        <v>7.2500000000000009</v>
      </c>
      <c r="T51" s="257" t="str">
        <f>IF(AB51="AT",I54," ")</f>
        <v xml:space="preserve"> </v>
      </c>
      <c r="U51" s="178"/>
      <c r="V51" s="178"/>
      <c r="W51" s="178"/>
      <c r="X51" s="178"/>
      <c r="Y51" s="178"/>
      <c r="Z51" s="294"/>
      <c r="AA51" s="10">
        <f t="shared" si="15"/>
        <v>0</v>
      </c>
      <c r="AB51" s="50"/>
      <c r="AC51" s="11">
        <f t="shared" si="16"/>
        <v>0</v>
      </c>
      <c r="AD51" s="53" t="str">
        <f t="shared" si="5"/>
        <v xml:space="preserve"> </v>
      </c>
      <c r="AE51" s="53"/>
      <c r="AF51" s="236" t="str">
        <f t="shared" si="17"/>
        <v xml:space="preserve"> </v>
      </c>
      <c r="AG51" s="220">
        <f>IF(OR(O51=0,K52=0)," ",MOD(K52-O51,24))</f>
        <v>23.677083333333332</v>
      </c>
    </row>
    <row r="52" spans="1:33" ht="18.600000000000001" customHeight="1">
      <c r="A52" s="16" t="s">
        <v>20</v>
      </c>
      <c r="B52" s="13">
        <v>29</v>
      </c>
      <c r="C52" s="14">
        <f>+'Calendrier annuel PREVISION'!X66</f>
        <v>0.375</v>
      </c>
      <c r="D52" s="14">
        <f>+'Calendrier annuel PREVISION'!Y66</f>
        <v>0.52083333333333337</v>
      </c>
      <c r="E52" s="8">
        <f t="shared" si="6"/>
        <v>3.5000000000000009</v>
      </c>
      <c r="F52" s="14">
        <f>+'Calendrier annuel PREVISION'!Z66</f>
        <v>0.54166666666666663</v>
      </c>
      <c r="G52" s="14">
        <f>+'Calendrier annuel PREVISION'!AA66</f>
        <v>0.67708333333333337</v>
      </c>
      <c r="H52" s="8">
        <f t="shared" si="7"/>
        <v>3.2500000000000018</v>
      </c>
      <c r="I52" s="8">
        <f t="shared" si="8"/>
        <v>6.7500000000000027</v>
      </c>
      <c r="J52" s="15"/>
      <c r="K52" s="2">
        <f t="shared" si="9"/>
        <v>0.375</v>
      </c>
      <c r="L52" s="2">
        <f t="shared" si="10"/>
        <v>0.52083333333333337</v>
      </c>
      <c r="M52" s="8">
        <f t="shared" si="2"/>
        <v>3.5000000000000009</v>
      </c>
      <c r="N52" s="2">
        <f t="shared" si="11"/>
        <v>0.54166666666666663</v>
      </c>
      <c r="O52" s="2">
        <f>G52</f>
        <v>0.67708333333333337</v>
      </c>
      <c r="P52" s="58">
        <f t="shared" si="4"/>
        <v>3.2500000000000018</v>
      </c>
      <c r="Q52" s="177"/>
      <c r="R52" s="178"/>
      <c r="S52" s="293">
        <f t="shared" si="13"/>
        <v>6.7500000000000027</v>
      </c>
      <c r="T52" s="257" t="str">
        <f>IF(AB52="AT",I56," ")</f>
        <v xml:space="preserve"> </v>
      </c>
      <c r="U52" s="178"/>
      <c r="V52" s="178"/>
      <c r="W52" s="178"/>
      <c r="X52" s="178"/>
      <c r="Y52" s="178"/>
      <c r="Z52" s="295"/>
      <c r="AA52" s="10">
        <f t="shared" si="15"/>
        <v>0</v>
      </c>
      <c r="AB52" s="50"/>
      <c r="AC52" s="11">
        <f t="shared" si="16"/>
        <v>0</v>
      </c>
      <c r="AD52" s="235" t="str">
        <f t="shared" si="5"/>
        <v xml:space="preserve"> </v>
      </c>
      <c r="AE52" s="235"/>
      <c r="AF52" s="236" t="str">
        <f t="shared" si="17"/>
        <v xml:space="preserve"> </v>
      </c>
      <c r="AG52" s="220">
        <f>IF(OR(O52=0,K53=0)," ",MOD(K53-O52,24))</f>
        <v>23.677083333333332</v>
      </c>
    </row>
    <row r="53" spans="1:33" ht="18.600000000000001" customHeight="1">
      <c r="A53" s="16" t="s">
        <v>21</v>
      </c>
      <c r="B53" s="17">
        <v>30</v>
      </c>
      <c r="C53" s="14">
        <f>+'Calendrier annuel PREVISION'!X67</f>
        <v>0.35416666666666669</v>
      </c>
      <c r="D53" s="14">
        <f>+'Calendrier annuel PREVISION'!Y67</f>
        <v>0.52083333333333337</v>
      </c>
      <c r="E53" s="8">
        <f t="shared" si="6"/>
        <v>4</v>
      </c>
      <c r="F53" s="14">
        <f>+'Calendrier annuel PREVISION'!Z67</f>
        <v>0.54166666666666663</v>
      </c>
      <c r="G53" s="14">
        <f>+'Calendrier annuel PREVISION'!AA67</f>
        <v>0.67708333333333337</v>
      </c>
      <c r="H53" s="8">
        <f t="shared" si="7"/>
        <v>3.2500000000000018</v>
      </c>
      <c r="I53" s="8">
        <f t="shared" si="8"/>
        <v>7.2500000000000018</v>
      </c>
      <c r="J53" s="15"/>
      <c r="K53" s="2">
        <f t="shared" si="9"/>
        <v>0.35416666666666669</v>
      </c>
      <c r="L53" s="2">
        <f t="shared" si="10"/>
        <v>0.52083333333333337</v>
      </c>
      <c r="M53" s="8">
        <f t="shared" si="2"/>
        <v>4</v>
      </c>
      <c r="N53" s="2">
        <f t="shared" si="11"/>
        <v>0.54166666666666663</v>
      </c>
      <c r="O53" s="2">
        <f t="shared" si="12"/>
        <v>0.67708333333333337</v>
      </c>
      <c r="P53" s="58">
        <f t="shared" si="4"/>
        <v>3.2500000000000018</v>
      </c>
      <c r="Q53" s="177"/>
      <c r="R53" s="178"/>
      <c r="S53" s="293">
        <f t="shared" si="13"/>
        <v>7.2500000000000018</v>
      </c>
      <c r="T53" s="257" t="str">
        <f>IF(AB53="AT",I57," ")</f>
        <v xml:space="preserve"> </v>
      </c>
      <c r="U53" s="178"/>
      <c r="V53" s="178"/>
      <c r="W53" s="178"/>
      <c r="X53" s="178"/>
      <c r="Y53" s="178"/>
      <c r="Z53" s="294"/>
      <c r="AA53" s="10">
        <f t="shared" si="15"/>
        <v>0</v>
      </c>
      <c r="AB53" s="50"/>
      <c r="AC53" s="11">
        <f t="shared" si="16"/>
        <v>0</v>
      </c>
      <c r="AD53" s="53" t="str">
        <f t="shared" si="5"/>
        <v xml:space="preserve"> </v>
      </c>
      <c r="AE53" s="53"/>
      <c r="AF53" s="253" t="str">
        <f t="shared" si="17"/>
        <v xml:space="preserve"> </v>
      </c>
      <c r="AG53" s="220">
        <f>IF(OR(O53=0,K54=0)," ",MOD(K54-O53,24))</f>
        <v>23.697916666666668</v>
      </c>
    </row>
    <row r="54" spans="1:33" ht="18.600000000000001" customHeight="1">
      <c r="A54" s="16" t="s">
        <v>22</v>
      </c>
      <c r="B54" s="13">
        <v>31</v>
      </c>
      <c r="C54" s="14">
        <f>+'Calendrier annuel PREVISION'!X68</f>
        <v>0.375</v>
      </c>
      <c r="D54" s="14">
        <f>+'Calendrier annuel PREVISION'!Y68</f>
        <v>0.52083333333333337</v>
      </c>
      <c r="E54" s="8">
        <f t="shared" si="6"/>
        <v>3.5000000000000009</v>
      </c>
      <c r="F54" s="14">
        <f>+'Calendrier annuel PREVISION'!Z68</f>
        <v>0.54166666666666663</v>
      </c>
      <c r="G54" s="14">
        <f>+'Calendrier annuel PREVISION'!AA68</f>
        <v>0.6875</v>
      </c>
      <c r="H54" s="8">
        <f t="shared" si="7"/>
        <v>3.5000000000000009</v>
      </c>
      <c r="I54" s="8">
        <f t="shared" si="8"/>
        <v>7.0000000000000018</v>
      </c>
      <c r="J54" s="15"/>
      <c r="K54" s="2">
        <f t="shared" si="9"/>
        <v>0.375</v>
      </c>
      <c r="L54" s="2">
        <f t="shared" si="10"/>
        <v>0.52083333333333337</v>
      </c>
      <c r="M54" s="8">
        <f t="shared" si="2"/>
        <v>3.5000000000000009</v>
      </c>
      <c r="N54" s="2">
        <f t="shared" si="11"/>
        <v>0.54166666666666663</v>
      </c>
      <c r="O54" s="2">
        <f t="shared" si="12"/>
        <v>0.6875</v>
      </c>
      <c r="P54" s="8">
        <f t="shared" si="4"/>
        <v>3.5000000000000009</v>
      </c>
      <c r="Q54" s="177"/>
      <c r="R54" s="178"/>
      <c r="S54" s="8">
        <f t="shared" si="13"/>
        <v>7.0000000000000018</v>
      </c>
      <c r="T54" s="257" t="str">
        <f>IF(AB54="AT",I58," ")</f>
        <v xml:space="preserve"> </v>
      </c>
      <c r="U54" s="258"/>
      <c r="V54" s="258"/>
      <c r="W54" s="258"/>
      <c r="X54" s="258"/>
      <c r="Y54" s="258"/>
      <c r="Z54" s="197"/>
      <c r="AA54" s="10">
        <f t="shared" si="15"/>
        <v>0</v>
      </c>
      <c r="AB54" s="50"/>
      <c r="AC54" s="11">
        <f t="shared" si="16"/>
        <v>0</v>
      </c>
      <c r="AD54" s="52" t="str">
        <f t="shared" si="5"/>
        <v xml:space="preserve"> </v>
      </c>
      <c r="AE54" s="52"/>
      <c r="AF54" s="236" t="str">
        <f t="shared" si="17"/>
        <v xml:space="preserve"> </v>
      </c>
      <c r="AG54" s="220" t="str">
        <f>IF(OR(O54=0,'NOV 24 '!K20=0)," ",MOD('NOV 24 '!K20-O54,24))</f>
        <v xml:space="preserve"> </v>
      </c>
    </row>
    <row r="55" spans="1:33">
      <c r="B55" s="40"/>
      <c r="I55" s="180"/>
      <c r="AF55" s="255"/>
    </row>
    <row r="56" spans="1:33">
      <c r="G56" s="42" t="s">
        <v>162</v>
      </c>
      <c r="H56" s="42"/>
      <c r="I56" s="251">
        <f>SUM(I20:I25)+SUM(I27:I33)+SUM(I35:I41)+SUM(I43:I49)+SUM(I51:I54)</f>
        <v>161.00000000000003</v>
      </c>
      <c r="P56" s="42" t="s">
        <v>163</v>
      </c>
      <c r="R56" s="42"/>
      <c r="S56" s="251">
        <f>SUM(S20:S25)+SUM(S27:S33)+SUM(S35:S41)+SUM(S43:S49)+SUM(S51:S54)</f>
        <v>161.00000000000003</v>
      </c>
      <c r="T56" s="251">
        <f t="shared" ref="T56:Y56" si="28">SUM(T20:T25)+SUM(T27:T33)+SUM(T35:T41)+SUM(T43:T49)+SUM(T51:T54)</f>
        <v>0</v>
      </c>
      <c r="U56" s="251">
        <f t="shared" si="28"/>
        <v>0</v>
      </c>
      <c r="V56" s="251">
        <f t="shared" si="28"/>
        <v>0</v>
      </c>
      <c r="W56" s="251">
        <f t="shared" si="28"/>
        <v>0</v>
      </c>
      <c r="X56" s="251">
        <f t="shared" si="28"/>
        <v>0</v>
      </c>
      <c r="Y56" s="251">
        <f t="shared" si="28"/>
        <v>0</v>
      </c>
      <c r="Z56" s="42"/>
      <c r="AA56" s="491" t="s">
        <v>33</v>
      </c>
      <c r="AB56" s="492"/>
      <c r="AC56" s="259">
        <f>SUM(AC20:AC25)+SUM(AC27:AC33)+SUM(AC35:AC41)+SUM(AC43:AC49)+SUM(AC51:AC54)</f>
        <v>0</v>
      </c>
      <c r="AD56" s="51">
        <f>SUM(AD20:AD25)+SUM(AD27:AD33)+SUM(AD35:AD41)+SUM(AD43:AD49)+SUM(AD51:AD54)</f>
        <v>0</v>
      </c>
      <c r="AE56" s="51">
        <f t="shared" ref="AE56:AF56" si="29">SUM(AE20:AE25)+SUM(AE27:AE33)+SUM(AE35:AE41)+SUM(AE43:AE49)+SUM(AE51:AE54)</f>
        <v>0</v>
      </c>
      <c r="AF56" s="51">
        <f t="shared" si="29"/>
        <v>0</v>
      </c>
    </row>
    <row r="59" spans="1:33">
      <c r="P59" s="480"/>
      <c r="Q59" s="480"/>
      <c r="R59" s="5"/>
      <c r="S59" s="42"/>
      <c r="T59" s="5"/>
      <c r="U59" s="5"/>
      <c r="V59" s="5"/>
      <c r="W59" s="5"/>
      <c r="X59" s="5"/>
      <c r="Y59" s="5"/>
      <c r="Z59" s="6"/>
      <c r="AA59" s="6"/>
      <c r="AB59" s="6"/>
    </row>
  </sheetData>
  <protectedRanges>
    <protectedRange sqref="Q20:Q25 K20:L25 N20:O25 Q27:Q33 K27:L33 N27:O33 Q35:Q41 K35:L41 N35:O41 Q43:Q49 K43:L49 N43:O49 Q51:Q54 K51:L54 N51:O54" name="horaires_1"/>
  </protectedRanges>
  <mergeCells count="32">
    <mergeCell ref="AC18:AC19"/>
    <mergeCell ref="AD15:AG15"/>
    <mergeCell ref="AD16:AG16"/>
    <mergeCell ref="AD18:AD19"/>
    <mergeCell ref="AE18:AE19"/>
    <mergeCell ref="AF18:AF19"/>
    <mergeCell ref="AG18:AG19"/>
    <mergeCell ref="H4:I5"/>
    <mergeCell ref="N9:S10"/>
    <mergeCell ref="N11:O13"/>
    <mergeCell ref="AA56:AB56"/>
    <mergeCell ref="P59:Q59"/>
    <mergeCell ref="AB18:AB19"/>
    <mergeCell ref="K18:Y18"/>
    <mergeCell ref="AA18:AA19"/>
    <mergeCell ref="G7:H7"/>
    <mergeCell ref="G9:H9"/>
    <mergeCell ref="G10:H10"/>
    <mergeCell ref="P11:S13"/>
    <mergeCell ref="N14:O16"/>
    <mergeCell ref="P14:S16"/>
    <mergeCell ref="A26:B26"/>
    <mergeCell ref="A34:B34"/>
    <mergeCell ref="A42:B42"/>
    <mergeCell ref="A50:B50"/>
    <mergeCell ref="G8:H8"/>
    <mergeCell ref="C18:I18"/>
    <mergeCell ref="N1:S2"/>
    <mergeCell ref="N3:O5"/>
    <mergeCell ref="P3:S5"/>
    <mergeCell ref="N6:O8"/>
    <mergeCell ref="P6:S8"/>
  </mergeCells>
  <phoneticPr fontId="19" type="noConversion"/>
  <conditionalFormatting sqref="K20:P25 K27:P33 K35:P41 K43:P49 K51:P54">
    <cfRule type="cellIs" dxfId="5" priority="2" operator="notEqual">
      <formula>C20</formula>
    </cfRule>
  </conditionalFormatting>
  <conditionalFormatting sqref="S20:S25 S27:S33 S35:S41 S43:S49 S51:S54">
    <cfRule type="cellIs" dxfId="4" priority="14" operator="notEqual">
      <formula>I20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6DEE6DAD-FE13-4262-B829-C805B8E1A3FB}">
          <x14:formula1>
            <xm:f>'Ne pas toucher'!$B$4:$B$13</xm:f>
          </x14:formula1>
          <xm:sqref>AB20:AB54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A1:AG58"/>
  <sheetViews>
    <sheetView topLeftCell="I22" zoomScale="70" zoomScaleNormal="70" workbookViewId="0">
      <selection activeCell="W44" sqref="W44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180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45597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02">
        <f>'OCT 24'!I7+'NOV 24 '!AC55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S55</f>
        <v>132.75000000000003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6">
        <f ca="1">+'OCT 24'!I10-'NOV 24 '!I9</f>
        <v>-167.48082191780836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194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55.2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195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9" t="s">
        <v>17</v>
      </c>
      <c r="R19" s="249" t="s">
        <v>183</v>
      </c>
      <c r="S19" s="29" t="s">
        <v>16</v>
      </c>
      <c r="T19" s="297" t="s">
        <v>184</v>
      </c>
      <c r="U19" s="298" t="s">
        <v>36</v>
      </c>
      <c r="V19" s="298" t="s">
        <v>37</v>
      </c>
      <c r="W19" s="298" t="s">
        <v>188</v>
      </c>
      <c r="X19" s="298" t="s">
        <v>189</v>
      </c>
      <c r="Y19" s="298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8" t="s">
        <v>23</v>
      </c>
      <c r="B20" s="17">
        <v>1</v>
      </c>
      <c r="C20" s="14">
        <f>+'Calendrier annuel PREVISION'!AE38</f>
        <v>0</v>
      </c>
      <c r="D20" s="14">
        <f>+'Calendrier annuel PREVISION'!AF38</f>
        <v>0</v>
      </c>
      <c r="E20" s="8">
        <f t="shared" ref="E20:E53" si="0">(D20-C20)*24</f>
        <v>0</v>
      </c>
      <c r="F20" s="14">
        <f>+'Calendrier annuel PREVISION'!AG38</f>
        <v>0</v>
      </c>
      <c r="G20" s="14">
        <f>+'Calendrier annuel PREVISION'!AH38</f>
        <v>0</v>
      </c>
      <c r="H20" s="8">
        <f t="shared" ref="H20" si="1">(G20-F20)*24</f>
        <v>0</v>
      </c>
      <c r="I20" s="8">
        <f t="shared" ref="I20" si="2">E20+H20</f>
        <v>0</v>
      </c>
      <c r="J20" s="196"/>
      <c r="K20" s="2">
        <f>C20</f>
        <v>0</v>
      </c>
      <c r="L20" s="2">
        <f>D20</f>
        <v>0</v>
      </c>
      <c r="M20" s="8">
        <f t="shared" ref="M20:M53" si="3">(L20-K20)*24</f>
        <v>0</v>
      </c>
      <c r="N20" s="2">
        <f t="shared" ref="N20:O20" si="4">F20</f>
        <v>0</v>
      </c>
      <c r="O20" s="2">
        <f t="shared" si="4"/>
        <v>0</v>
      </c>
      <c r="P20" s="8">
        <f t="shared" ref="P20:P53" si="5">(O20-N20)*24</f>
        <v>0</v>
      </c>
      <c r="Q20" s="175"/>
      <c r="R20" s="176"/>
      <c r="S20" s="58">
        <f>M20+P20</f>
        <v>0</v>
      </c>
      <c r="T20" s="257" t="str">
        <f>IF(AB20="AT",I20," ")</f>
        <v xml:space="preserve"> </v>
      </c>
      <c r="U20" s="178"/>
      <c r="V20" s="178"/>
      <c r="W20" s="178"/>
      <c r="X20" s="178"/>
      <c r="Y20" s="178"/>
      <c r="Z20" s="296"/>
      <c r="AA20" s="10">
        <f>S20-I20</f>
        <v>0</v>
      </c>
      <c r="AB20" s="50"/>
      <c r="AC20" s="11">
        <f>IF(AB20="",AA20,0)</f>
        <v>0</v>
      </c>
      <c r="AD20" s="52" t="str">
        <f t="shared" ref="AD20:AD53" si="6">IF(AB20="Férié",S20," ")</f>
        <v xml:space="preserve"> </v>
      </c>
      <c r="AE20" s="52"/>
      <c r="AF20" s="236" t="str">
        <f>IF(AG20&gt;11," ",$AF$17-AG20)</f>
        <v xml:space="preserve"> </v>
      </c>
      <c r="AG20" s="220" t="str">
        <f>IF(OR(O20=0,K21=0)," ",MOD(K21-O20,24))</f>
        <v xml:space="preserve"> </v>
      </c>
    </row>
    <row r="21" spans="1:33" ht="18" customHeight="1">
      <c r="A21" s="19" t="s">
        <v>24</v>
      </c>
      <c r="B21" s="21">
        <v>2</v>
      </c>
      <c r="C21" s="14">
        <f>+'Calendrier annuel PREVISION'!AE39</f>
        <v>0</v>
      </c>
      <c r="D21" s="14">
        <f>+'Calendrier annuel PREVISION'!AF39</f>
        <v>0</v>
      </c>
      <c r="E21" s="8">
        <f t="shared" si="0"/>
        <v>0</v>
      </c>
      <c r="F21" s="14">
        <f>+'Calendrier annuel PREVISION'!AG39</f>
        <v>0</v>
      </c>
      <c r="G21" s="14">
        <f>+'Calendrier annuel PREVISION'!AH39</f>
        <v>0</v>
      </c>
      <c r="H21" s="8">
        <f t="shared" ref="H21:H53" si="7">(G21-F21)*24</f>
        <v>0</v>
      </c>
      <c r="I21" s="8">
        <f t="shared" ref="I21:I53" si="8">E21+H21</f>
        <v>0</v>
      </c>
      <c r="J21" s="196"/>
      <c r="K21" s="2">
        <f t="shared" ref="K21:L48" si="9">C21</f>
        <v>0</v>
      </c>
      <c r="L21" s="2">
        <f t="shared" ref="L21:L46" si="10">D21</f>
        <v>0</v>
      </c>
      <c r="M21" s="8">
        <f t="shared" si="3"/>
        <v>0</v>
      </c>
      <c r="N21" s="2">
        <f t="shared" ref="N21:O48" si="11">F21</f>
        <v>0</v>
      </c>
      <c r="O21" s="2">
        <f t="shared" ref="O21:O46" si="12">G21</f>
        <v>0</v>
      </c>
      <c r="P21" s="58">
        <f t="shared" si="5"/>
        <v>0</v>
      </c>
      <c r="Q21" s="177"/>
      <c r="R21" s="178"/>
      <c r="S21" s="293">
        <f t="shared" ref="S21:S53" si="13">M21+P21</f>
        <v>0</v>
      </c>
      <c r="T21" s="257" t="str">
        <f t="shared" ref="T21:T27" si="14">IF(AB21="AT",I21," ")</f>
        <v xml:space="preserve"> </v>
      </c>
      <c r="U21" s="178"/>
      <c r="V21" s="178"/>
      <c r="W21" s="178"/>
      <c r="X21" s="178"/>
      <c r="Y21" s="178"/>
      <c r="Z21" s="296"/>
      <c r="AA21" s="10">
        <f t="shared" ref="AA21:AA53" si="15">S21-I21</f>
        <v>0</v>
      </c>
      <c r="AB21" s="50"/>
      <c r="AC21" s="11">
        <f t="shared" ref="AC21:AC53" si="16">IF(AB21="",AA21,0)</f>
        <v>0</v>
      </c>
      <c r="AD21" s="52" t="str">
        <f t="shared" si="6"/>
        <v xml:space="preserve"> </v>
      </c>
      <c r="AE21" s="52"/>
      <c r="AF21" s="236" t="str">
        <f t="shared" ref="AF21:AF53" si="17">IF(AG21&gt;11," ",$AF$17-AG21)</f>
        <v xml:space="preserve"> </v>
      </c>
      <c r="AG21" s="220" t="str">
        <f>IF(OR(O21=0,K22=0)," ",MOD(K22-O21,24))</f>
        <v xml:space="preserve"> </v>
      </c>
    </row>
    <row r="22" spans="1:33" ht="18" customHeight="1">
      <c r="A22" s="19" t="s">
        <v>18</v>
      </c>
      <c r="B22" s="20">
        <v>3</v>
      </c>
      <c r="C22" s="14">
        <f>+'Calendrier annuel PREVISION'!AE40</f>
        <v>0</v>
      </c>
      <c r="D22" s="14">
        <f>+'Calendrier annuel PREVISION'!AF40</f>
        <v>0</v>
      </c>
      <c r="E22" s="8">
        <f t="shared" si="0"/>
        <v>0</v>
      </c>
      <c r="F22" s="14">
        <f>+'Calendrier annuel PREVISION'!AG40</f>
        <v>0</v>
      </c>
      <c r="G22" s="14">
        <f>+'Calendrier annuel PREVISION'!AH40</f>
        <v>0</v>
      </c>
      <c r="H22" s="8">
        <f t="shared" si="7"/>
        <v>0</v>
      </c>
      <c r="I22" s="8">
        <f t="shared" si="8"/>
        <v>0</v>
      </c>
      <c r="J22" s="196"/>
      <c r="K22" s="2">
        <f t="shared" si="9"/>
        <v>0</v>
      </c>
      <c r="L22" s="2">
        <f t="shared" si="10"/>
        <v>0</v>
      </c>
      <c r="M22" s="8">
        <f t="shared" si="3"/>
        <v>0</v>
      </c>
      <c r="N22" s="2">
        <f t="shared" si="11"/>
        <v>0</v>
      </c>
      <c r="O22" s="2">
        <f t="shared" si="12"/>
        <v>0</v>
      </c>
      <c r="P22" s="58">
        <f t="shared" si="5"/>
        <v>0</v>
      </c>
      <c r="Q22" s="177"/>
      <c r="R22" s="178"/>
      <c r="S22" s="293">
        <f t="shared" si="13"/>
        <v>0</v>
      </c>
      <c r="T22" s="257" t="str">
        <f t="shared" si="14"/>
        <v xml:space="preserve"> </v>
      </c>
      <c r="U22" s="178"/>
      <c r="V22" s="178"/>
      <c r="W22" s="178"/>
      <c r="X22" s="178"/>
      <c r="Y22" s="178"/>
      <c r="Z22" s="296"/>
      <c r="AA22" s="10">
        <f t="shared" si="15"/>
        <v>0</v>
      </c>
      <c r="AB22" s="50"/>
      <c r="AC22" s="11">
        <f t="shared" si="16"/>
        <v>0</v>
      </c>
      <c r="AD22" s="52" t="str">
        <f t="shared" si="6"/>
        <v xml:space="preserve"> </v>
      </c>
      <c r="AE22" s="52"/>
      <c r="AF22" s="236" t="str">
        <f t="shared" si="17"/>
        <v xml:space="preserve"> </v>
      </c>
      <c r="AG22" s="220" t="str">
        <f>IF(OR(O22=0,K24=0)," ",MOD(K24-O22,24))</f>
        <v xml:space="preserve"> </v>
      </c>
    </row>
    <row r="23" spans="1:33" ht="18" customHeight="1">
      <c r="A23" s="525" t="s">
        <v>191</v>
      </c>
      <c r="B23" s="478"/>
      <c r="C23" s="238"/>
      <c r="D23" s="238"/>
      <c r="E23" s="239"/>
      <c r="F23" s="238"/>
      <c r="G23" s="238"/>
      <c r="H23" s="239"/>
      <c r="I23" s="239">
        <f>SUM(I20:I22)</f>
        <v>0</v>
      </c>
      <c r="J23" s="196"/>
      <c r="K23" s="239"/>
      <c r="L23" s="239"/>
      <c r="M23" s="239"/>
      <c r="N23" s="239"/>
      <c r="O23" s="239"/>
      <c r="P23" s="239"/>
      <c r="Q23" s="239"/>
      <c r="R23" s="239">
        <f>SUM(R20:R22)</f>
        <v>0</v>
      </c>
      <c r="S23" s="239">
        <f>SUM(S20:S22)</f>
        <v>0</v>
      </c>
      <c r="T23" s="276">
        <f>SUM(T20:T22)+SUM('OCT 24'!T51:T54)</f>
        <v>0</v>
      </c>
      <c r="U23" s="239">
        <f>SUM(U20:U22)</f>
        <v>0</v>
      </c>
      <c r="V23" s="239">
        <f t="shared" ref="V23:Y23" si="18">SUM(V20:V22)</f>
        <v>0</v>
      </c>
      <c r="W23" s="239">
        <f t="shared" si="18"/>
        <v>0</v>
      </c>
      <c r="X23" s="239">
        <f t="shared" si="18"/>
        <v>0</v>
      </c>
      <c r="Y23" s="239">
        <f t="shared" si="18"/>
        <v>0</v>
      </c>
      <c r="Z23" s="9"/>
      <c r="AA23" s="243">
        <f>S23-I23</f>
        <v>0</v>
      </c>
      <c r="AB23" s="244"/>
      <c r="AC23" s="245">
        <f t="shared" si="16"/>
        <v>0</v>
      </c>
      <c r="AD23" s="246" t="str">
        <f t="shared" si="6"/>
        <v xml:space="preserve"> </v>
      </c>
      <c r="AE23" s="246"/>
      <c r="AF23" s="247"/>
      <c r="AG23" s="248"/>
    </row>
    <row r="24" spans="1:33" ht="18" customHeight="1">
      <c r="A24" s="12" t="s">
        <v>19</v>
      </c>
      <c r="B24" s="13">
        <v>4</v>
      </c>
      <c r="C24" s="14">
        <f>+'Calendrier annuel PREVISION'!AE41</f>
        <v>0.375</v>
      </c>
      <c r="D24" s="14">
        <f>+'Calendrier annuel PREVISION'!AF41</f>
        <v>0.52083333333333337</v>
      </c>
      <c r="E24" s="8">
        <f t="shared" si="0"/>
        <v>3.5000000000000009</v>
      </c>
      <c r="F24" s="14">
        <f>+'Calendrier annuel PREVISION'!AG41</f>
        <v>0.54166666666666663</v>
      </c>
      <c r="G24" s="14">
        <f>+'Calendrier annuel PREVISION'!AH41</f>
        <v>0.69791666666666663</v>
      </c>
      <c r="H24" s="8">
        <f t="shared" si="7"/>
        <v>3.75</v>
      </c>
      <c r="I24" s="8">
        <f t="shared" si="8"/>
        <v>7.2500000000000009</v>
      </c>
      <c r="J24" s="196"/>
      <c r="K24" s="2">
        <f t="shared" si="9"/>
        <v>0.375</v>
      </c>
      <c r="L24" s="2">
        <f t="shared" si="10"/>
        <v>0.52083333333333337</v>
      </c>
      <c r="M24" s="8">
        <f t="shared" si="3"/>
        <v>3.5000000000000009</v>
      </c>
      <c r="N24" s="2">
        <f t="shared" si="11"/>
        <v>0.54166666666666663</v>
      </c>
      <c r="O24" s="2">
        <f t="shared" si="12"/>
        <v>0.69791666666666663</v>
      </c>
      <c r="P24" s="58">
        <f t="shared" si="5"/>
        <v>3.75</v>
      </c>
      <c r="Q24" s="177"/>
      <c r="R24" s="178"/>
      <c r="S24" s="293">
        <f t="shared" si="13"/>
        <v>7.2500000000000009</v>
      </c>
      <c r="T24" s="257" t="str">
        <f t="shared" si="14"/>
        <v xml:space="preserve"> </v>
      </c>
      <c r="U24" s="178"/>
      <c r="V24" s="178"/>
      <c r="W24" s="178"/>
      <c r="X24" s="178"/>
      <c r="Y24" s="178"/>
      <c r="Z24" s="296"/>
      <c r="AA24" s="10">
        <f t="shared" si="15"/>
        <v>0</v>
      </c>
      <c r="AB24" s="50"/>
      <c r="AC24" s="11">
        <f t="shared" si="16"/>
        <v>0</v>
      </c>
      <c r="AD24" s="52" t="str">
        <f t="shared" si="6"/>
        <v xml:space="preserve"> </v>
      </c>
      <c r="AE24" s="52"/>
      <c r="AF24" s="236" t="str">
        <f t="shared" si="17"/>
        <v xml:space="preserve"> </v>
      </c>
      <c r="AG24" s="220">
        <f t="shared" ref="AG24:AG29" si="19">IF(OR(O24=0,K25=0)," ",MOD(K25-O24,24))</f>
        <v>23.677083333333332</v>
      </c>
    </row>
    <row r="25" spans="1:33" ht="18" customHeight="1">
      <c r="A25" s="16" t="s">
        <v>20</v>
      </c>
      <c r="B25" s="17">
        <v>5</v>
      </c>
      <c r="C25" s="14">
        <f>+'Calendrier annuel PREVISION'!AE42</f>
        <v>0.375</v>
      </c>
      <c r="D25" s="14">
        <f>+'Calendrier annuel PREVISION'!AF42</f>
        <v>0.52083333333333337</v>
      </c>
      <c r="E25" s="8">
        <f t="shared" si="0"/>
        <v>3.5000000000000009</v>
      </c>
      <c r="F25" s="14">
        <f>+'Calendrier annuel PREVISION'!AG42</f>
        <v>0.54166666666666663</v>
      </c>
      <c r="G25" s="14">
        <f>+'Calendrier annuel PREVISION'!AH42</f>
        <v>0.67708333333333337</v>
      </c>
      <c r="H25" s="8">
        <f t="shared" si="7"/>
        <v>3.2500000000000018</v>
      </c>
      <c r="I25" s="8">
        <f t="shared" si="8"/>
        <v>6.7500000000000027</v>
      </c>
      <c r="J25" s="196"/>
      <c r="K25" s="2">
        <f t="shared" si="9"/>
        <v>0.375</v>
      </c>
      <c r="L25" s="2">
        <f t="shared" si="10"/>
        <v>0.52083333333333337</v>
      </c>
      <c r="M25" s="8">
        <f t="shared" si="3"/>
        <v>3.5000000000000009</v>
      </c>
      <c r="N25" s="2">
        <f t="shared" si="11"/>
        <v>0.54166666666666663</v>
      </c>
      <c r="O25" s="2">
        <f t="shared" si="12"/>
        <v>0.67708333333333337</v>
      </c>
      <c r="P25" s="58">
        <f t="shared" si="5"/>
        <v>3.2500000000000018</v>
      </c>
      <c r="Q25" s="177"/>
      <c r="R25" s="178"/>
      <c r="S25" s="293">
        <f t="shared" si="13"/>
        <v>6.7500000000000027</v>
      </c>
      <c r="T25" s="257" t="str">
        <f t="shared" si="14"/>
        <v xml:space="preserve"> </v>
      </c>
      <c r="U25" s="178"/>
      <c r="V25" s="178"/>
      <c r="W25" s="178"/>
      <c r="X25" s="178"/>
      <c r="Y25" s="178"/>
      <c r="Z25" s="296"/>
      <c r="AA25" s="10">
        <f t="shared" si="15"/>
        <v>0</v>
      </c>
      <c r="AB25" s="50"/>
      <c r="AC25" s="11">
        <f t="shared" si="16"/>
        <v>0</v>
      </c>
      <c r="AD25" s="52" t="str">
        <f t="shared" si="6"/>
        <v xml:space="preserve"> </v>
      </c>
      <c r="AE25" s="52"/>
      <c r="AF25" s="236" t="str">
        <f t="shared" si="17"/>
        <v xml:space="preserve"> </v>
      </c>
      <c r="AG25" s="220">
        <f t="shared" si="19"/>
        <v>23.677083333333332</v>
      </c>
    </row>
    <row r="26" spans="1:33" ht="18" customHeight="1">
      <c r="A26" s="16" t="s">
        <v>21</v>
      </c>
      <c r="B26" s="13">
        <v>6</v>
      </c>
      <c r="C26" s="14">
        <f>+'Calendrier annuel PREVISION'!AE43</f>
        <v>0.35416666666666669</v>
      </c>
      <c r="D26" s="14">
        <f>+'Calendrier annuel PREVISION'!AF43</f>
        <v>0.52083333333333337</v>
      </c>
      <c r="E26" s="8">
        <f t="shared" si="0"/>
        <v>4</v>
      </c>
      <c r="F26" s="14">
        <f>+'Calendrier annuel PREVISION'!AG43</f>
        <v>0.54166666666666663</v>
      </c>
      <c r="G26" s="14">
        <f>+'Calendrier annuel PREVISION'!AH43</f>
        <v>0.67708333333333337</v>
      </c>
      <c r="H26" s="8">
        <f t="shared" si="7"/>
        <v>3.2500000000000018</v>
      </c>
      <c r="I26" s="8">
        <f t="shared" si="8"/>
        <v>7.2500000000000018</v>
      </c>
      <c r="J26" s="196"/>
      <c r="K26" s="2">
        <f t="shared" si="9"/>
        <v>0.35416666666666669</v>
      </c>
      <c r="L26" s="2">
        <f t="shared" si="10"/>
        <v>0.52083333333333337</v>
      </c>
      <c r="M26" s="8">
        <f t="shared" si="3"/>
        <v>4</v>
      </c>
      <c r="N26" s="2">
        <f t="shared" si="11"/>
        <v>0.54166666666666663</v>
      </c>
      <c r="O26" s="2">
        <f t="shared" si="12"/>
        <v>0.67708333333333337</v>
      </c>
      <c r="P26" s="58">
        <f t="shared" si="5"/>
        <v>3.2500000000000018</v>
      </c>
      <c r="Q26" s="177"/>
      <c r="R26" s="178"/>
      <c r="S26" s="293">
        <f t="shared" si="13"/>
        <v>7.2500000000000018</v>
      </c>
      <c r="T26" s="257" t="str">
        <f t="shared" si="14"/>
        <v xml:space="preserve"> </v>
      </c>
      <c r="U26" s="178"/>
      <c r="V26" s="178"/>
      <c r="W26" s="178"/>
      <c r="X26" s="178"/>
      <c r="Y26" s="178"/>
      <c r="Z26" s="296"/>
      <c r="AA26" s="10">
        <f t="shared" si="15"/>
        <v>0</v>
      </c>
      <c r="AB26" s="50"/>
      <c r="AC26" s="11">
        <f t="shared" si="16"/>
        <v>0</v>
      </c>
      <c r="AD26" s="52" t="str">
        <f t="shared" si="6"/>
        <v xml:space="preserve"> </v>
      </c>
      <c r="AE26" s="52"/>
      <c r="AF26" s="236" t="str">
        <f t="shared" si="17"/>
        <v xml:space="preserve"> </v>
      </c>
      <c r="AG26" s="220">
        <f t="shared" si="19"/>
        <v>23.697916666666668</v>
      </c>
    </row>
    <row r="27" spans="1:33" ht="18" customHeight="1">
      <c r="A27" s="16" t="s">
        <v>22</v>
      </c>
      <c r="B27" s="17">
        <v>7</v>
      </c>
      <c r="C27" s="14">
        <f>+'Calendrier annuel PREVISION'!AE44</f>
        <v>0.375</v>
      </c>
      <c r="D27" s="14">
        <f>+'Calendrier annuel PREVISION'!AF44</f>
        <v>0.52083333333333337</v>
      </c>
      <c r="E27" s="8">
        <f t="shared" si="0"/>
        <v>3.5000000000000009</v>
      </c>
      <c r="F27" s="14">
        <f>+'Calendrier annuel PREVISION'!AG44</f>
        <v>0.54166666666666663</v>
      </c>
      <c r="G27" s="14">
        <f>+'Calendrier annuel PREVISION'!AH44</f>
        <v>0.6875</v>
      </c>
      <c r="H27" s="8">
        <f t="shared" si="7"/>
        <v>3.5000000000000009</v>
      </c>
      <c r="I27" s="8">
        <f t="shared" si="8"/>
        <v>7.0000000000000018</v>
      </c>
      <c r="J27" s="196"/>
      <c r="K27" s="2">
        <f t="shared" si="9"/>
        <v>0.375</v>
      </c>
      <c r="L27" s="2">
        <f t="shared" si="10"/>
        <v>0.52083333333333337</v>
      </c>
      <c r="M27" s="8">
        <f t="shared" si="3"/>
        <v>3.5000000000000009</v>
      </c>
      <c r="N27" s="2">
        <f t="shared" si="11"/>
        <v>0.54166666666666663</v>
      </c>
      <c r="O27" s="2">
        <f t="shared" si="12"/>
        <v>0.6875</v>
      </c>
      <c r="P27" s="58">
        <f t="shared" si="5"/>
        <v>3.5000000000000009</v>
      </c>
      <c r="Q27" s="177"/>
      <c r="R27" s="178"/>
      <c r="S27" s="293">
        <f t="shared" si="13"/>
        <v>7.0000000000000018</v>
      </c>
      <c r="T27" s="257" t="str">
        <f t="shared" si="14"/>
        <v xml:space="preserve"> </v>
      </c>
      <c r="U27" s="178"/>
      <c r="V27" s="178"/>
      <c r="W27" s="178"/>
      <c r="X27" s="178"/>
      <c r="Y27" s="178"/>
      <c r="Z27" s="294"/>
      <c r="AA27" s="10">
        <f t="shared" si="15"/>
        <v>0</v>
      </c>
      <c r="AB27" s="50"/>
      <c r="AC27" s="11">
        <f t="shared" si="16"/>
        <v>0</v>
      </c>
      <c r="AD27" s="52" t="str">
        <f t="shared" si="6"/>
        <v xml:space="preserve"> </v>
      </c>
      <c r="AE27" s="52"/>
      <c r="AF27" s="236" t="str">
        <f t="shared" si="17"/>
        <v xml:space="preserve"> </v>
      </c>
      <c r="AG27" s="220">
        <f t="shared" si="19"/>
        <v>23.6875</v>
      </c>
    </row>
    <row r="28" spans="1:33" ht="18" customHeight="1">
      <c r="A28" s="18" t="s">
        <v>23</v>
      </c>
      <c r="B28" s="17">
        <v>8</v>
      </c>
      <c r="C28" s="14">
        <f>+'Calendrier annuel PREVISION'!AE45</f>
        <v>0.375</v>
      </c>
      <c r="D28" s="14">
        <f>+'Calendrier annuel PREVISION'!AF45</f>
        <v>0.52083333333333337</v>
      </c>
      <c r="E28" s="8">
        <f t="shared" si="0"/>
        <v>3.5000000000000009</v>
      </c>
      <c r="F28" s="14">
        <f>+'Calendrier annuel PREVISION'!AG45</f>
        <v>0.54166666666666663</v>
      </c>
      <c r="G28" s="14">
        <f>+'Calendrier annuel PREVISION'!AH45</f>
        <v>0.67708333333333337</v>
      </c>
      <c r="H28" s="8">
        <f t="shared" si="7"/>
        <v>3.2500000000000018</v>
      </c>
      <c r="I28" s="8">
        <f t="shared" si="8"/>
        <v>6.7500000000000027</v>
      </c>
      <c r="J28" s="196"/>
      <c r="K28" s="2">
        <f t="shared" si="9"/>
        <v>0.375</v>
      </c>
      <c r="L28" s="2">
        <f t="shared" si="10"/>
        <v>0.52083333333333337</v>
      </c>
      <c r="M28" s="8">
        <f t="shared" si="3"/>
        <v>3.5000000000000009</v>
      </c>
      <c r="N28" s="2">
        <f t="shared" si="11"/>
        <v>0.54166666666666663</v>
      </c>
      <c r="O28" s="2">
        <f t="shared" si="12"/>
        <v>0.67708333333333337</v>
      </c>
      <c r="P28" s="58">
        <f t="shared" si="5"/>
        <v>3.2500000000000018</v>
      </c>
      <c r="Q28" s="177"/>
      <c r="R28" s="178"/>
      <c r="S28" s="293">
        <f t="shared" si="13"/>
        <v>6.7500000000000027</v>
      </c>
      <c r="T28" s="257" t="str">
        <f>IF(AB28="AT",I29," ")</f>
        <v xml:space="preserve"> </v>
      </c>
      <c r="U28" s="178"/>
      <c r="V28" s="178"/>
      <c r="W28" s="178"/>
      <c r="X28" s="178"/>
      <c r="Y28" s="178"/>
      <c r="Z28" s="295"/>
      <c r="AA28" s="10">
        <f t="shared" si="15"/>
        <v>0</v>
      </c>
      <c r="AB28" s="50"/>
      <c r="AC28" s="11">
        <f t="shared" si="16"/>
        <v>0</v>
      </c>
      <c r="AD28" s="52" t="str">
        <f t="shared" si="6"/>
        <v xml:space="preserve"> </v>
      </c>
      <c r="AE28" s="52"/>
      <c r="AF28" s="236" t="str">
        <f t="shared" si="17"/>
        <v xml:space="preserve"> </v>
      </c>
      <c r="AG28" s="220" t="str">
        <f t="shared" si="19"/>
        <v xml:space="preserve"> </v>
      </c>
    </row>
    <row r="29" spans="1:33" ht="18" customHeight="1">
      <c r="A29" s="19" t="s">
        <v>24</v>
      </c>
      <c r="B29" s="21">
        <v>9</v>
      </c>
      <c r="C29" s="14">
        <f>+'Calendrier annuel PREVISION'!AE46</f>
        <v>0</v>
      </c>
      <c r="D29" s="14">
        <f>+'Calendrier annuel PREVISION'!AF46</f>
        <v>0</v>
      </c>
      <c r="E29" s="8">
        <f t="shared" si="0"/>
        <v>0</v>
      </c>
      <c r="F29" s="14">
        <f>+'Calendrier annuel PREVISION'!AG46</f>
        <v>0</v>
      </c>
      <c r="G29" s="14">
        <f>+'Calendrier annuel PREVISION'!AH46</f>
        <v>0</v>
      </c>
      <c r="H29" s="8">
        <f t="shared" si="7"/>
        <v>0</v>
      </c>
      <c r="I29" s="8">
        <f t="shared" si="8"/>
        <v>0</v>
      </c>
      <c r="J29" s="196"/>
      <c r="K29" s="2">
        <f t="shared" si="9"/>
        <v>0</v>
      </c>
      <c r="L29" s="2">
        <f t="shared" si="10"/>
        <v>0</v>
      </c>
      <c r="M29" s="8">
        <f t="shared" si="3"/>
        <v>0</v>
      </c>
      <c r="N29" s="2">
        <f t="shared" si="11"/>
        <v>0</v>
      </c>
      <c r="O29" s="2">
        <f t="shared" si="12"/>
        <v>0</v>
      </c>
      <c r="P29" s="58">
        <f t="shared" si="5"/>
        <v>0</v>
      </c>
      <c r="Q29" s="177"/>
      <c r="R29" s="178"/>
      <c r="S29" s="293">
        <f t="shared" si="13"/>
        <v>0</v>
      </c>
      <c r="T29" s="257" t="str">
        <f>IF(AB29="AT",I30," ")</f>
        <v xml:space="preserve"> </v>
      </c>
      <c r="U29" s="178"/>
      <c r="V29" s="178"/>
      <c r="W29" s="178"/>
      <c r="X29" s="178"/>
      <c r="Y29" s="178"/>
      <c r="Z29" s="296"/>
      <c r="AA29" s="10">
        <f t="shared" si="15"/>
        <v>0</v>
      </c>
      <c r="AB29" s="50"/>
      <c r="AC29" s="11">
        <f t="shared" si="16"/>
        <v>0</v>
      </c>
      <c r="AD29" s="52" t="str">
        <f t="shared" si="6"/>
        <v xml:space="preserve"> </v>
      </c>
      <c r="AE29" s="52"/>
      <c r="AF29" s="236" t="str">
        <f t="shared" si="17"/>
        <v xml:space="preserve"> </v>
      </c>
      <c r="AG29" s="220" t="str">
        <f t="shared" si="19"/>
        <v xml:space="preserve"> </v>
      </c>
    </row>
    <row r="30" spans="1:33" ht="18" customHeight="1">
      <c r="A30" s="19" t="s">
        <v>18</v>
      </c>
      <c r="B30" s="20">
        <v>10</v>
      </c>
      <c r="C30" s="14">
        <f>+'Calendrier annuel PREVISION'!AE47</f>
        <v>0</v>
      </c>
      <c r="D30" s="14">
        <f>+'Calendrier annuel PREVISION'!AF47</f>
        <v>0</v>
      </c>
      <c r="E30" s="8">
        <f t="shared" si="0"/>
        <v>0</v>
      </c>
      <c r="F30" s="14">
        <f>+'Calendrier annuel PREVISION'!AG47</f>
        <v>0</v>
      </c>
      <c r="G30" s="14">
        <f>+'Calendrier annuel PREVISION'!AH47</f>
        <v>0</v>
      </c>
      <c r="H30" s="8">
        <f t="shared" si="7"/>
        <v>0</v>
      </c>
      <c r="I30" s="8">
        <f t="shared" si="8"/>
        <v>0</v>
      </c>
      <c r="J30" s="196"/>
      <c r="K30" s="2">
        <f t="shared" si="9"/>
        <v>0</v>
      </c>
      <c r="L30" s="2">
        <f t="shared" si="10"/>
        <v>0</v>
      </c>
      <c r="M30" s="8">
        <f t="shared" si="3"/>
        <v>0</v>
      </c>
      <c r="N30" s="2">
        <f t="shared" si="11"/>
        <v>0</v>
      </c>
      <c r="O30" s="2">
        <f t="shared" si="12"/>
        <v>0</v>
      </c>
      <c r="P30" s="58">
        <f t="shared" si="5"/>
        <v>0</v>
      </c>
      <c r="Q30" s="177"/>
      <c r="R30" s="178"/>
      <c r="S30" s="293">
        <f t="shared" si="13"/>
        <v>0</v>
      </c>
      <c r="T30" s="257" t="str">
        <f>IF(AB30="AT",I32," ")</f>
        <v xml:space="preserve"> </v>
      </c>
      <c r="U30" s="178"/>
      <c r="V30" s="178"/>
      <c r="W30" s="178"/>
      <c r="X30" s="178"/>
      <c r="Y30" s="178"/>
      <c r="Z30" s="296"/>
      <c r="AA30" s="10">
        <f t="shared" si="15"/>
        <v>0</v>
      </c>
      <c r="AB30" s="50"/>
      <c r="AC30" s="11">
        <f t="shared" si="16"/>
        <v>0</v>
      </c>
      <c r="AD30" s="52" t="str">
        <f t="shared" si="6"/>
        <v xml:space="preserve"> </v>
      </c>
      <c r="AE30" s="52"/>
      <c r="AF30" s="236" t="str">
        <f t="shared" si="17"/>
        <v xml:space="preserve"> </v>
      </c>
      <c r="AG30" s="220" t="str">
        <f>IF(OR(O30=0,K32=0)," ",MOD(K32-O30,24))</f>
        <v xml:space="preserve"> </v>
      </c>
    </row>
    <row r="31" spans="1:33" ht="18" customHeight="1">
      <c r="A31" s="525" t="s">
        <v>191</v>
      </c>
      <c r="B31" s="478"/>
      <c r="C31" s="238"/>
      <c r="D31" s="238"/>
      <c r="E31" s="239"/>
      <c r="F31" s="238"/>
      <c r="G31" s="238"/>
      <c r="H31" s="239"/>
      <c r="I31" s="239">
        <f>SUM(I24:I30)</f>
        <v>35.000000000000007</v>
      </c>
      <c r="J31" s="196"/>
      <c r="K31" s="239"/>
      <c r="L31" s="239"/>
      <c r="M31" s="239"/>
      <c r="N31" s="239"/>
      <c r="O31" s="239"/>
      <c r="P31" s="239"/>
      <c r="Q31" s="239"/>
      <c r="R31" s="239">
        <f t="shared" ref="R31" si="20">SUM(R27:R30)</f>
        <v>0</v>
      </c>
      <c r="S31" s="239">
        <f>SUM(S24:S30)</f>
        <v>35.000000000000007</v>
      </c>
      <c r="T31" s="276">
        <f>SUM(T24:T30)</f>
        <v>0</v>
      </c>
      <c r="U31" s="239">
        <f>SUM(U24:U30)</f>
        <v>0</v>
      </c>
      <c r="V31" s="239">
        <f t="shared" ref="V31" si="21">SUM(V24:V30)</f>
        <v>0</v>
      </c>
      <c r="W31" s="239">
        <f t="shared" ref="W31" si="22">SUM(W24:W30)</f>
        <v>0</v>
      </c>
      <c r="X31" s="239">
        <f t="shared" ref="X31" si="23">SUM(X24:X30)</f>
        <v>0</v>
      </c>
      <c r="Y31" s="239">
        <f t="shared" ref="Y31" si="24">SUM(Y24:Y30)</f>
        <v>0</v>
      </c>
      <c r="Z31" s="9"/>
      <c r="AA31" s="243">
        <f>S31-I31</f>
        <v>0</v>
      </c>
      <c r="AB31" s="244"/>
      <c r="AC31" s="245">
        <f t="shared" ref="AC31" si="25">IF(AB31="",AA31,0)</f>
        <v>0</v>
      </c>
      <c r="AD31" s="246" t="str">
        <f t="shared" ref="AD31" si="26">IF(AB31="Férié",S31," ")</f>
        <v xml:space="preserve"> </v>
      </c>
      <c r="AE31" s="246"/>
      <c r="AF31" s="247"/>
      <c r="AG31" s="248"/>
    </row>
    <row r="32" spans="1:33" ht="18" customHeight="1">
      <c r="A32" s="12" t="s">
        <v>19</v>
      </c>
      <c r="B32" s="13">
        <v>11</v>
      </c>
      <c r="C32" s="14">
        <f>+'Calendrier annuel PREVISION'!AE48</f>
        <v>0</v>
      </c>
      <c r="D32" s="14">
        <f>+'Calendrier annuel PREVISION'!AF48</f>
        <v>0</v>
      </c>
      <c r="E32" s="8">
        <f t="shared" si="0"/>
        <v>0</v>
      </c>
      <c r="F32" s="14">
        <f>+'Calendrier annuel PREVISION'!AG48</f>
        <v>0</v>
      </c>
      <c r="G32" s="14">
        <f>+'Calendrier annuel PREVISION'!AH48</f>
        <v>0</v>
      </c>
      <c r="H32" s="8">
        <f t="shared" si="7"/>
        <v>0</v>
      </c>
      <c r="I32" s="8">
        <f t="shared" si="8"/>
        <v>0</v>
      </c>
      <c r="J32" s="196"/>
      <c r="K32" s="2">
        <f t="shared" si="9"/>
        <v>0</v>
      </c>
      <c r="L32" s="2">
        <f t="shared" si="10"/>
        <v>0</v>
      </c>
      <c r="M32" s="8">
        <f t="shared" si="3"/>
        <v>0</v>
      </c>
      <c r="N32" s="2">
        <f t="shared" si="11"/>
        <v>0</v>
      </c>
      <c r="O32" s="2">
        <f t="shared" si="12"/>
        <v>0</v>
      </c>
      <c r="P32" s="58">
        <f t="shared" si="5"/>
        <v>0</v>
      </c>
      <c r="Q32" s="177"/>
      <c r="R32" s="178"/>
      <c r="S32" s="293">
        <f t="shared" si="13"/>
        <v>0</v>
      </c>
      <c r="T32" s="257" t="str">
        <f>IF(AB32="AT",I33," ")</f>
        <v xml:space="preserve"> </v>
      </c>
      <c r="U32" s="178"/>
      <c r="V32" s="178"/>
      <c r="W32" s="178"/>
      <c r="X32" s="178"/>
      <c r="Y32" s="178"/>
      <c r="Z32" s="296"/>
      <c r="AA32" s="10">
        <f t="shared" si="15"/>
        <v>0</v>
      </c>
      <c r="AB32" s="50"/>
      <c r="AC32" s="11">
        <f t="shared" si="16"/>
        <v>0</v>
      </c>
      <c r="AD32" s="52" t="str">
        <f t="shared" si="6"/>
        <v xml:space="preserve"> </v>
      </c>
      <c r="AE32" s="52"/>
      <c r="AF32" s="236" t="str">
        <f t="shared" si="17"/>
        <v xml:space="preserve"> </v>
      </c>
      <c r="AG32" s="220" t="str">
        <f t="shared" ref="AG32:AG38" si="27">IF(OR(O32=0,K33=0)," ",MOD(K33-O32,24))</f>
        <v xml:space="preserve"> </v>
      </c>
    </row>
    <row r="33" spans="1:33" ht="18" customHeight="1">
      <c r="A33" s="16" t="s">
        <v>20</v>
      </c>
      <c r="B33" s="17">
        <v>12</v>
      </c>
      <c r="C33" s="14">
        <f>+'Calendrier annuel PREVISION'!AE49</f>
        <v>0.375</v>
      </c>
      <c r="D33" s="14">
        <f>+'Calendrier annuel PREVISION'!AF49</f>
        <v>0.52083333333333337</v>
      </c>
      <c r="E33" s="8">
        <f t="shared" si="0"/>
        <v>3.5000000000000009</v>
      </c>
      <c r="F33" s="14">
        <f>+'Calendrier annuel PREVISION'!AG49</f>
        <v>0.54166666666666663</v>
      </c>
      <c r="G33" s="14">
        <f>+'Calendrier annuel PREVISION'!AH49</f>
        <v>0.67708333333333337</v>
      </c>
      <c r="H33" s="8">
        <f t="shared" si="7"/>
        <v>3.2500000000000018</v>
      </c>
      <c r="I33" s="8">
        <f t="shared" si="8"/>
        <v>6.7500000000000027</v>
      </c>
      <c r="J33" s="196"/>
      <c r="K33" s="2">
        <f t="shared" si="9"/>
        <v>0.375</v>
      </c>
      <c r="L33" s="2">
        <f t="shared" si="10"/>
        <v>0.52083333333333337</v>
      </c>
      <c r="M33" s="8">
        <f t="shared" si="3"/>
        <v>3.5000000000000009</v>
      </c>
      <c r="N33" s="2">
        <f t="shared" si="11"/>
        <v>0.54166666666666663</v>
      </c>
      <c r="O33" s="2">
        <f t="shared" si="12"/>
        <v>0.67708333333333337</v>
      </c>
      <c r="P33" s="58">
        <f t="shared" si="5"/>
        <v>3.2500000000000018</v>
      </c>
      <c r="Q33" s="177"/>
      <c r="R33" s="178"/>
      <c r="S33" s="293">
        <f t="shared" si="13"/>
        <v>6.7500000000000027</v>
      </c>
      <c r="T33" s="257" t="str">
        <f>IF(AB33="AT",I34," ")</f>
        <v xml:space="preserve"> </v>
      </c>
      <c r="U33" s="178"/>
      <c r="V33" s="178"/>
      <c r="W33" s="178"/>
      <c r="X33" s="178"/>
      <c r="Y33" s="178"/>
      <c r="Z33" s="296"/>
      <c r="AA33" s="10">
        <f t="shared" si="15"/>
        <v>0</v>
      </c>
      <c r="AB33" s="50"/>
      <c r="AC33" s="11">
        <f>IF(AB33="",AA33,0)</f>
        <v>0</v>
      </c>
      <c r="AD33" s="52" t="str">
        <f>IF(AB33="Férié",S33," ")</f>
        <v xml:space="preserve"> </v>
      </c>
      <c r="AE33" s="52"/>
      <c r="AF33" s="236" t="str">
        <f t="shared" si="17"/>
        <v xml:space="preserve"> </v>
      </c>
      <c r="AG33" s="220">
        <f t="shared" si="27"/>
        <v>23.677083333333332</v>
      </c>
    </row>
    <row r="34" spans="1:33" ht="18" customHeight="1">
      <c r="A34" s="16" t="s">
        <v>21</v>
      </c>
      <c r="B34" s="13">
        <v>13</v>
      </c>
      <c r="C34" s="14">
        <f>+'Calendrier annuel PREVISION'!AE50</f>
        <v>0.35416666666666669</v>
      </c>
      <c r="D34" s="14">
        <f>+'Calendrier annuel PREVISION'!AF50</f>
        <v>0.52083333333333337</v>
      </c>
      <c r="E34" s="8">
        <f t="shared" si="0"/>
        <v>4</v>
      </c>
      <c r="F34" s="14">
        <f>+'Calendrier annuel PREVISION'!AG50</f>
        <v>0.54166666666666663</v>
      </c>
      <c r="G34" s="14">
        <f>+'Calendrier annuel PREVISION'!AH50</f>
        <v>0.67708333333333337</v>
      </c>
      <c r="H34" s="8">
        <f t="shared" si="7"/>
        <v>3.2500000000000018</v>
      </c>
      <c r="I34" s="8">
        <f t="shared" si="8"/>
        <v>7.2500000000000018</v>
      </c>
      <c r="J34" s="196"/>
      <c r="K34" s="2">
        <f t="shared" si="9"/>
        <v>0.35416666666666669</v>
      </c>
      <c r="L34" s="2">
        <f t="shared" si="10"/>
        <v>0.52083333333333337</v>
      </c>
      <c r="M34" s="8">
        <f t="shared" si="3"/>
        <v>4</v>
      </c>
      <c r="N34" s="2">
        <f t="shared" si="11"/>
        <v>0.54166666666666663</v>
      </c>
      <c r="O34" s="2">
        <f t="shared" si="12"/>
        <v>0.67708333333333337</v>
      </c>
      <c r="P34" s="58">
        <f t="shared" si="5"/>
        <v>3.2500000000000018</v>
      </c>
      <c r="Q34" s="177"/>
      <c r="R34" s="178"/>
      <c r="S34" s="293">
        <f t="shared" si="13"/>
        <v>7.2500000000000018</v>
      </c>
      <c r="T34" s="257" t="str">
        <f>IF(AB34="AT",I35," ")</f>
        <v xml:space="preserve"> </v>
      </c>
      <c r="U34" s="178"/>
      <c r="V34" s="178"/>
      <c r="W34" s="178"/>
      <c r="X34" s="178"/>
      <c r="Y34" s="178"/>
      <c r="Z34" s="296"/>
      <c r="AA34" s="10">
        <f t="shared" si="15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7"/>
        <v xml:space="preserve"> </v>
      </c>
      <c r="AG34" s="220">
        <f t="shared" si="27"/>
        <v>23.697916666666668</v>
      </c>
    </row>
    <row r="35" spans="1:33" ht="18" customHeight="1">
      <c r="A35" s="16" t="s">
        <v>22</v>
      </c>
      <c r="B35" s="17">
        <v>14</v>
      </c>
      <c r="C35" s="14">
        <f>+'Calendrier annuel PREVISION'!AE51</f>
        <v>0.375</v>
      </c>
      <c r="D35" s="14">
        <f>+'Calendrier annuel PREVISION'!AF51</f>
        <v>0.52083333333333337</v>
      </c>
      <c r="E35" s="8">
        <f t="shared" si="0"/>
        <v>3.5000000000000009</v>
      </c>
      <c r="F35" s="14">
        <f>+'Calendrier annuel PREVISION'!AG51</f>
        <v>0.54166666666666663</v>
      </c>
      <c r="G35" s="14">
        <f>+'Calendrier annuel PREVISION'!AH51</f>
        <v>0.6875</v>
      </c>
      <c r="H35" s="8">
        <f t="shared" si="7"/>
        <v>3.5000000000000009</v>
      </c>
      <c r="I35" s="8">
        <f t="shared" si="8"/>
        <v>7.0000000000000018</v>
      </c>
      <c r="J35" s="196"/>
      <c r="K35" s="2">
        <f t="shared" si="9"/>
        <v>0.375</v>
      </c>
      <c r="L35" s="2">
        <f t="shared" si="10"/>
        <v>0.52083333333333337</v>
      </c>
      <c r="M35" s="8">
        <f t="shared" si="3"/>
        <v>3.5000000000000009</v>
      </c>
      <c r="N35" s="2">
        <f t="shared" si="11"/>
        <v>0.54166666666666663</v>
      </c>
      <c r="O35" s="2">
        <f t="shared" si="12"/>
        <v>0.6875</v>
      </c>
      <c r="P35" s="58">
        <f t="shared" si="5"/>
        <v>3.5000000000000009</v>
      </c>
      <c r="Q35" s="177"/>
      <c r="R35" s="178"/>
      <c r="S35" s="293">
        <f t="shared" si="13"/>
        <v>7.0000000000000018</v>
      </c>
      <c r="T35" s="257" t="str">
        <f>IF(AB35="AT",I36," ")</f>
        <v xml:space="preserve"> </v>
      </c>
      <c r="U35" s="178"/>
      <c r="V35" s="178"/>
      <c r="W35" s="178"/>
      <c r="X35" s="178"/>
      <c r="Y35" s="178"/>
      <c r="Z35" s="294"/>
      <c r="AA35" s="10">
        <f t="shared" si="15"/>
        <v>0</v>
      </c>
      <c r="AB35" s="50"/>
      <c r="AC35" s="11">
        <f t="shared" si="16"/>
        <v>0</v>
      </c>
      <c r="AD35" s="52" t="str">
        <f t="shared" si="6"/>
        <v xml:space="preserve"> </v>
      </c>
      <c r="AE35" s="52"/>
      <c r="AF35" s="236" t="str">
        <f t="shared" si="17"/>
        <v xml:space="preserve"> </v>
      </c>
      <c r="AG35" s="220">
        <f t="shared" si="27"/>
        <v>23.6875</v>
      </c>
    </row>
    <row r="36" spans="1:33" ht="18" customHeight="1">
      <c r="A36" s="18" t="s">
        <v>23</v>
      </c>
      <c r="B36" s="17">
        <v>15</v>
      </c>
      <c r="C36" s="14">
        <f>+'Calendrier annuel PREVISION'!AE52</f>
        <v>0.375</v>
      </c>
      <c r="D36" s="14">
        <f>+'Calendrier annuel PREVISION'!AF52</f>
        <v>0.52083333333333337</v>
      </c>
      <c r="E36" s="8">
        <f t="shared" si="0"/>
        <v>3.5000000000000009</v>
      </c>
      <c r="F36" s="14">
        <f>+'Calendrier annuel PREVISION'!AG52</f>
        <v>0.54166666666666663</v>
      </c>
      <c r="G36" s="14">
        <f>+'Calendrier annuel PREVISION'!AH52</f>
        <v>0.67708333333333337</v>
      </c>
      <c r="H36" s="8">
        <f t="shared" si="7"/>
        <v>3.2500000000000018</v>
      </c>
      <c r="I36" s="8">
        <f t="shared" si="8"/>
        <v>6.7500000000000027</v>
      </c>
      <c r="J36" s="196"/>
      <c r="K36" s="2">
        <f t="shared" si="9"/>
        <v>0.375</v>
      </c>
      <c r="L36" s="2">
        <f t="shared" si="10"/>
        <v>0.52083333333333337</v>
      </c>
      <c r="M36" s="8">
        <f t="shared" si="3"/>
        <v>3.5000000000000009</v>
      </c>
      <c r="N36" s="2">
        <f t="shared" si="11"/>
        <v>0.54166666666666663</v>
      </c>
      <c r="O36" s="2">
        <f t="shared" si="12"/>
        <v>0.67708333333333337</v>
      </c>
      <c r="P36" s="58">
        <f t="shared" si="5"/>
        <v>3.2500000000000018</v>
      </c>
      <c r="Q36" s="177"/>
      <c r="R36" s="178"/>
      <c r="S36" s="293">
        <f t="shared" si="13"/>
        <v>6.7500000000000027</v>
      </c>
      <c r="T36" s="257" t="str">
        <f>IF(AB36="AT",I38," ")</f>
        <v xml:space="preserve"> </v>
      </c>
      <c r="U36" s="178"/>
      <c r="V36" s="178"/>
      <c r="W36" s="178"/>
      <c r="X36" s="178"/>
      <c r="Y36" s="178"/>
      <c r="Z36" s="295"/>
      <c r="AA36" s="10">
        <f t="shared" si="15"/>
        <v>0</v>
      </c>
      <c r="AB36" s="50"/>
      <c r="AC36" s="11">
        <f t="shared" si="16"/>
        <v>0</v>
      </c>
      <c r="AD36" s="52" t="str">
        <f t="shared" si="6"/>
        <v xml:space="preserve"> </v>
      </c>
      <c r="AE36" s="52"/>
      <c r="AF36" s="236" t="str">
        <f t="shared" si="17"/>
        <v xml:space="preserve"> </v>
      </c>
      <c r="AG36" s="220" t="str">
        <f t="shared" si="27"/>
        <v xml:space="preserve"> </v>
      </c>
    </row>
    <row r="37" spans="1:33" ht="18" customHeight="1">
      <c r="A37" s="19" t="s">
        <v>24</v>
      </c>
      <c r="B37" s="21">
        <v>16</v>
      </c>
      <c r="C37" s="14">
        <f>+'Calendrier annuel PREVISION'!AE53</f>
        <v>0</v>
      </c>
      <c r="D37" s="14">
        <f>+'Calendrier annuel PREVISION'!AF53</f>
        <v>0</v>
      </c>
      <c r="E37" s="8">
        <f t="shared" si="0"/>
        <v>0</v>
      </c>
      <c r="F37" s="14">
        <f>+'Calendrier annuel PREVISION'!AG53</f>
        <v>0</v>
      </c>
      <c r="G37" s="14">
        <f>+'Calendrier annuel PREVISION'!AH53</f>
        <v>0</v>
      </c>
      <c r="H37" s="8">
        <f t="shared" si="7"/>
        <v>0</v>
      </c>
      <c r="I37" s="8">
        <f t="shared" si="8"/>
        <v>0</v>
      </c>
      <c r="J37" s="196"/>
      <c r="K37" s="2">
        <f t="shared" si="9"/>
        <v>0</v>
      </c>
      <c r="L37" s="2">
        <f t="shared" si="10"/>
        <v>0</v>
      </c>
      <c r="M37" s="8">
        <f t="shared" si="3"/>
        <v>0</v>
      </c>
      <c r="N37" s="2">
        <f t="shared" si="11"/>
        <v>0</v>
      </c>
      <c r="O37" s="2">
        <f t="shared" si="12"/>
        <v>0</v>
      </c>
      <c r="P37" s="58">
        <f t="shared" si="5"/>
        <v>0</v>
      </c>
      <c r="Q37" s="177"/>
      <c r="R37" s="178"/>
      <c r="S37" s="293">
        <f t="shared" si="13"/>
        <v>0</v>
      </c>
      <c r="T37" s="257" t="str">
        <f>IF(AB37="AT",I39," ")</f>
        <v xml:space="preserve"> </v>
      </c>
      <c r="U37" s="178"/>
      <c r="V37" s="178"/>
      <c r="W37" s="178"/>
      <c r="X37" s="178"/>
      <c r="Y37" s="178"/>
      <c r="Z37" s="296"/>
      <c r="AA37" s="10">
        <f t="shared" si="15"/>
        <v>0</v>
      </c>
      <c r="AB37" s="50"/>
      <c r="AC37" s="11">
        <f>IF(AB37="",AA37,0)</f>
        <v>0</v>
      </c>
      <c r="AD37" s="52" t="str">
        <f t="shared" si="6"/>
        <v xml:space="preserve"> </v>
      </c>
      <c r="AE37" s="52"/>
      <c r="AF37" s="236" t="str">
        <f t="shared" si="17"/>
        <v xml:space="preserve"> </v>
      </c>
      <c r="AG37" s="220" t="str">
        <f t="shared" si="27"/>
        <v xml:space="preserve"> </v>
      </c>
    </row>
    <row r="38" spans="1:33" ht="18" customHeight="1">
      <c r="A38" s="45" t="s">
        <v>18</v>
      </c>
      <c r="B38" s="20">
        <v>17</v>
      </c>
      <c r="C38" s="14">
        <f>+'Calendrier annuel PREVISION'!AE54</f>
        <v>0</v>
      </c>
      <c r="D38" s="14">
        <f>+'Calendrier annuel PREVISION'!AF54</f>
        <v>0</v>
      </c>
      <c r="E38" s="8">
        <f t="shared" si="0"/>
        <v>0</v>
      </c>
      <c r="F38" s="14">
        <f>+'Calendrier annuel PREVISION'!AG54</f>
        <v>0</v>
      </c>
      <c r="G38" s="14">
        <f>+'Calendrier annuel PREVISION'!AH54</f>
        <v>0</v>
      </c>
      <c r="H38" s="8">
        <f t="shared" si="7"/>
        <v>0</v>
      </c>
      <c r="I38" s="8">
        <f t="shared" si="8"/>
        <v>0</v>
      </c>
      <c r="J38" s="196"/>
      <c r="K38" s="2">
        <f t="shared" si="9"/>
        <v>0</v>
      </c>
      <c r="L38" s="2">
        <f t="shared" si="10"/>
        <v>0</v>
      </c>
      <c r="M38" s="8">
        <f t="shared" si="3"/>
        <v>0</v>
      </c>
      <c r="N38" s="2">
        <f t="shared" si="11"/>
        <v>0</v>
      </c>
      <c r="O38" s="2">
        <f t="shared" si="12"/>
        <v>0</v>
      </c>
      <c r="P38" s="58">
        <f t="shared" si="5"/>
        <v>0</v>
      </c>
      <c r="Q38" s="177"/>
      <c r="R38" s="178"/>
      <c r="S38" s="293">
        <f t="shared" si="13"/>
        <v>0</v>
      </c>
      <c r="T38" s="257" t="str">
        <f>IF(AB38="AT",I41," ")</f>
        <v xml:space="preserve"> </v>
      </c>
      <c r="U38" s="178"/>
      <c r="V38" s="178"/>
      <c r="W38" s="178"/>
      <c r="X38" s="178"/>
      <c r="Y38" s="178"/>
      <c r="Z38" s="296"/>
      <c r="AA38" s="10">
        <f t="shared" si="15"/>
        <v>0</v>
      </c>
      <c r="AB38" s="50"/>
      <c r="AC38" s="11">
        <f t="shared" si="16"/>
        <v>0</v>
      </c>
      <c r="AD38" s="52" t="str">
        <f t="shared" si="6"/>
        <v xml:space="preserve"> </v>
      </c>
      <c r="AE38" s="52"/>
      <c r="AF38" s="236" t="str">
        <f t="shared" si="17"/>
        <v xml:space="preserve"> </v>
      </c>
      <c r="AG38" s="220" t="str">
        <f t="shared" si="27"/>
        <v xml:space="preserve"> </v>
      </c>
    </row>
    <row r="39" spans="1:33" ht="18" customHeight="1">
      <c r="A39" s="525" t="s">
        <v>191</v>
      </c>
      <c r="B39" s="478"/>
      <c r="C39" s="238"/>
      <c r="D39" s="238"/>
      <c r="E39" s="239"/>
      <c r="F39" s="238"/>
      <c r="G39" s="238"/>
      <c r="H39" s="239"/>
      <c r="I39" s="239">
        <f>SUM(I32:I38)</f>
        <v>27.750000000000011</v>
      </c>
      <c r="J39" s="196"/>
      <c r="K39" s="239"/>
      <c r="L39" s="239"/>
      <c r="M39" s="239"/>
      <c r="N39" s="239"/>
      <c r="O39" s="239"/>
      <c r="P39" s="239"/>
      <c r="Q39" s="239"/>
      <c r="R39" s="239">
        <f t="shared" ref="R39" si="28">SUM(R35:R38)</f>
        <v>0</v>
      </c>
      <c r="S39" s="239">
        <f>SUM(S32:S38)</f>
        <v>27.750000000000011</v>
      </c>
      <c r="T39" s="276">
        <f>SUM(T32:T38)</f>
        <v>0</v>
      </c>
      <c r="U39" s="239">
        <f>SUM(U32:U38)</f>
        <v>0</v>
      </c>
      <c r="V39" s="239">
        <f t="shared" ref="V39" si="29">SUM(V32:V38)</f>
        <v>0</v>
      </c>
      <c r="W39" s="239">
        <f t="shared" ref="W39" si="30">SUM(W32:W38)</f>
        <v>0</v>
      </c>
      <c r="X39" s="239">
        <f t="shared" ref="X39" si="31">SUM(X32:X38)</f>
        <v>0</v>
      </c>
      <c r="Y39" s="239">
        <f t="shared" ref="Y39" si="32">SUM(Y32:Y38)</f>
        <v>0</v>
      </c>
      <c r="Z39" s="9"/>
      <c r="AA39" s="243">
        <f>S39-I39</f>
        <v>0</v>
      </c>
      <c r="AB39" s="244"/>
      <c r="AC39" s="245">
        <f t="shared" si="16"/>
        <v>0</v>
      </c>
      <c r="AD39" s="246" t="str">
        <f t="shared" si="6"/>
        <v xml:space="preserve"> </v>
      </c>
      <c r="AE39" s="246"/>
      <c r="AF39" s="247"/>
      <c r="AG39" s="248"/>
    </row>
    <row r="40" spans="1:33" ht="18" customHeight="1">
      <c r="A40" s="16" t="s">
        <v>19</v>
      </c>
      <c r="B40" s="17">
        <v>18</v>
      </c>
      <c r="C40" s="14">
        <f>+'Calendrier annuel PREVISION'!AE55</f>
        <v>0.375</v>
      </c>
      <c r="D40" s="14">
        <f>+'Calendrier annuel PREVISION'!AF55</f>
        <v>0.52083333333333337</v>
      </c>
      <c r="E40" s="8">
        <f t="shared" ref="E40" si="33">(D40-C40)*24</f>
        <v>3.5000000000000009</v>
      </c>
      <c r="F40" s="14">
        <f>+'Calendrier annuel PREVISION'!AG55</f>
        <v>0.54166666666666663</v>
      </c>
      <c r="G40" s="14">
        <f>+'Calendrier annuel PREVISION'!AH55</f>
        <v>0.69791666666666663</v>
      </c>
      <c r="H40" s="8">
        <f t="shared" ref="H40" si="34">(G40-F40)*24</f>
        <v>3.75</v>
      </c>
      <c r="I40" s="8">
        <f>E40+H40</f>
        <v>7.2500000000000009</v>
      </c>
      <c r="J40" s="196"/>
      <c r="K40" s="2">
        <f t="shared" ref="K40" si="35">C40</f>
        <v>0.375</v>
      </c>
      <c r="L40" s="2">
        <f t="shared" ref="L40" si="36">D40</f>
        <v>0.52083333333333337</v>
      </c>
      <c r="M40" s="8">
        <f t="shared" ref="M40" si="37">(L40-K40)*24</f>
        <v>3.5000000000000009</v>
      </c>
      <c r="N40" s="2">
        <f t="shared" ref="N40" si="38">F40</f>
        <v>0.54166666666666663</v>
      </c>
      <c r="O40" s="2">
        <f t="shared" ref="O40" si="39">G40</f>
        <v>0.69791666666666663</v>
      </c>
      <c r="P40" s="58">
        <f t="shared" ref="P40" si="40">(O40-N40)*24</f>
        <v>3.75</v>
      </c>
      <c r="Q40" s="177"/>
      <c r="R40" s="178"/>
      <c r="S40" s="293">
        <f t="shared" ref="S40" si="41">M40+P40</f>
        <v>7.2500000000000009</v>
      </c>
      <c r="T40" s="257" t="str">
        <f>IF(AB40="AT",I42," ")</f>
        <v xml:space="preserve"> </v>
      </c>
      <c r="U40" s="178"/>
      <c r="V40" s="178"/>
      <c r="W40" s="178"/>
      <c r="X40" s="178"/>
      <c r="Y40" s="178"/>
      <c r="Z40" s="296"/>
      <c r="AA40" s="10">
        <f t="shared" ref="AA40" si="42">S40-I40</f>
        <v>0</v>
      </c>
      <c r="AB40" s="50"/>
      <c r="AC40" s="11">
        <f>IF(AB40="",AA40,0)</f>
        <v>0</v>
      </c>
      <c r="AD40" s="52" t="str">
        <f t="shared" ref="AD40" si="43">IF(AB40="Férié",S40," ")</f>
        <v xml:space="preserve"> </v>
      </c>
      <c r="AE40" s="52"/>
      <c r="AF40" s="236" t="str">
        <f t="shared" ref="AF40" si="44">IF(AG40&gt;11," ",$AF$17-AG40)</f>
        <v xml:space="preserve"> </v>
      </c>
      <c r="AG40" s="220">
        <f t="shared" ref="AG40:AG45" si="45">IF(OR(O40=0,K41=0)," ",MOD(K41-O40,24))</f>
        <v>23.677083333333332</v>
      </c>
    </row>
    <row r="41" spans="1:33" ht="18.600000000000001" customHeight="1">
      <c r="A41" s="16" t="s">
        <v>20</v>
      </c>
      <c r="B41" s="17">
        <v>19</v>
      </c>
      <c r="C41" s="14">
        <f>+'Calendrier annuel PREVISION'!AE56</f>
        <v>0.375</v>
      </c>
      <c r="D41" s="14">
        <f>+'Calendrier annuel PREVISION'!AF56</f>
        <v>0.52083333333333337</v>
      </c>
      <c r="E41" s="8">
        <f t="shared" si="0"/>
        <v>3.5000000000000009</v>
      </c>
      <c r="F41" s="14">
        <f>+'Calendrier annuel PREVISION'!AG56</f>
        <v>0.54166666666666663</v>
      </c>
      <c r="G41" s="14">
        <f>+'Calendrier annuel PREVISION'!AH56</f>
        <v>0.67708333333333337</v>
      </c>
      <c r="H41" s="8">
        <f t="shared" si="7"/>
        <v>3.2500000000000018</v>
      </c>
      <c r="I41" s="8">
        <f>E41+H41</f>
        <v>6.7500000000000027</v>
      </c>
      <c r="J41" s="196"/>
      <c r="K41" s="2">
        <f t="shared" si="9"/>
        <v>0.375</v>
      </c>
      <c r="L41" s="2">
        <f t="shared" si="10"/>
        <v>0.52083333333333337</v>
      </c>
      <c r="M41" s="8">
        <f t="shared" si="3"/>
        <v>3.5000000000000009</v>
      </c>
      <c r="N41" s="2">
        <f t="shared" si="11"/>
        <v>0.54166666666666663</v>
      </c>
      <c r="O41" s="2">
        <f t="shared" si="12"/>
        <v>0.67708333333333337</v>
      </c>
      <c r="P41" s="58">
        <f t="shared" si="5"/>
        <v>3.2500000000000018</v>
      </c>
      <c r="Q41" s="177"/>
      <c r="R41" s="178"/>
      <c r="S41" s="293">
        <f t="shared" si="13"/>
        <v>6.7500000000000027</v>
      </c>
      <c r="T41" s="257" t="str">
        <f>IF(AB41="AT",I43," ")</f>
        <v xml:space="preserve"> </v>
      </c>
      <c r="U41" s="178"/>
      <c r="V41" s="178"/>
      <c r="W41" s="178"/>
      <c r="X41" s="178"/>
      <c r="Y41" s="178"/>
      <c r="Z41" s="296"/>
      <c r="AA41" s="10">
        <f t="shared" si="15"/>
        <v>0</v>
      </c>
      <c r="AB41" s="50"/>
      <c r="AC41" s="11">
        <f>IF(AB41="",AA41,0)</f>
        <v>0</v>
      </c>
      <c r="AD41" s="52" t="str">
        <f t="shared" si="6"/>
        <v xml:space="preserve"> </v>
      </c>
      <c r="AE41" s="52"/>
      <c r="AF41" s="236" t="str">
        <f t="shared" si="17"/>
        <v xml:space="preserve"> </v>
      </c>
      <c r="AG41" s="220">
        <f t="shared" si="45"/>
        <v>23.677083333333332</v>
      </c>
    </row>
    <row r="42" spans="1:33" ht="18.600000000000001" customHeight="1">
      <c r="A42" s="16" t="s">
        <v>21</v>
      </c>
      <c r="B42" s="13">
        <v>20</v>
      </c>
      <c r="C42" s="14">
        <f>+'Calendrier annuel PREVISION'!AE57</f>
        <v>0.35416666666666669</v>
      </c>
      <c r="D42" s="14">
        <f>+'Calendrier annuel PREVISION'!AF57</f>
        <v>0.52083333333333337</v>
      </c>
      <c r="E42" s="8">
        <f t="shared" si="0"/>
        <v>4</v>
      </c>
      <c r="F42" s="14">
        <f>+'Calendrier annuel PREVISION'!AG57</f>
        <v>0.54166666666666663</v>
      </c>
      <c r="G42" s="14">
        <f>+'Calendrier annuel PREVISION'!AH57</f>
        <v>0.67708333333333337</v>
      </c>
      <c r="H42" s="8">
        <f t="shared" si="7"/>
        <v>3.2500000000000018</v>
      </c>
      <c r="I42" s="8">
        <f t="shared" ref="I42:I46" si="46">E42+H42</f>
        <v>7.2500000000000018</v>
      </c>
      <c r="J42" s="196"/>
      <c r="K42" s="2">
        <f t="shared" si="9"/>
        <v>0.35416666666666669</v>
      </c>
      <c r="L42" s="2">
        <f t="shared" si="10"/>
        <v>0.52083333333333337</v>
      </c>
      <c r="M42" s="8">
        <f t="shared" si="3"/>
        <v>4</v>
      </c>
      <c r="N42" s="2">
        <f t="shared" si="11"/>
        <v>0.54166666666666663</v>
      </c>
      <c r="O42" s="2">
        <f t="shared" si="12"/>
        <v>0.67708333333333337</v>
      </c>
      <c r="P42" s="58">
        <f t="shared" si="5"/>
        <v>3.2500000000000018</v>
      </c>
      <c r="Q42" s="177"/>
      <c r="R42" s="178"/>
      <c r="S42" s="293">
        <f t="shared" si="13"/>
        <v>7.2500000000000018</v>
      </c>
      <c r="T42" s="257" t="str">
        <f>IF(AB42="AT",I44," ")</f>
        <v xml:space="preserve"> </v>
      </c>
      <c r="U42" s="178"/>
      <c r="V42" s="178"/>
      <c r="W42" s="178"/>
      <c r="X42" s="178"/>
      <c r="Y42" s="178"/>
      <c r="Z42" s="296"/>
      <c r="AA42" s="10">
        <f t="shared" si="15"/>
        <v>0</v>
      </c>
      <c r="AB42" s="50"/>
      <c r="AC42" s="11">
        <f t="shared" si="16"/>
        <v>0</v>
      </c>
      <c r="AD42" s="52" t="str">
        <f t="shared" si="6"/>
        <v xml:space="preserve"> </v>
      </c>
      <c r="AE42" s="52"/>
      <c r="AF42" s="236" t="str">
        <f t="shared" si="17"/>
        <v xml:space="preserve"> </v>
      </c>
      <c r="AG42" s="220">
        <f t="shared" si="45"/>
        <v>23.697916666666668</v>
      </c>
    </row>
    <row r="43" spans="1:33" ht="18.600000000000001" customHeight="1">
      <c r="A43" s="16" t="s">
        <v>22</v>
      </c>
      <c r="B43" s="17">
        <v>21</v>
      </c>
      <c r="C43" s="14">
        <f>+'Calendrier annuel PREVISION'!AE58</f>
        <v>0.375</v>
      </c>
      <c r="D43" s="14">
        <f>+'Calendrier annuel PREVISION'!AF58</f>
        <v>0.52083333333333337</v>
      </c>
      <c r="E43" s="8">
        <f t="shared" si="0"/>
        <v>3.5000000000000009</v>
      </c>
      <c r="F43" s="14">
        <f>+'Calendrier annuel PREVISION'!AG58</f>
        <v>0.54166666666666663</v>
      </c>
      <c r="G43" s="14">
        <f>+'Calendrier annuel PREVISION'!AH58</f>
        <v>0.6875</v>
      </c>
      <c r="H43" s="8">
        <f t="shared" si="7"/>
        <v>3.5000000000000009</v>
      </c>
      <c r="I43" s="8">
        <f t="shared" si="46"/>
        <v>7.0000000000000018</v>
      </c>
      <c r="J43" s="196"/>
      <c r="K43" s="2">
        <f t="shared" si="9"/>
        <v>0.375</v>
      </c>
      <c r="L43" s="2">
        <f t="shared" si="10"/>
        <v>0.52083333333333337</v>
      </c>
      <c r="M43" s="8">
        <f t="shared" si="3"/>
        <v>3.5000000000000009</v>
      </c>
      <c r="N43" s="2">
        <f t="shared" si="11"/>
        <v>0.54166666666666663</v>
      </c>
      <c r="O43" s="2">
        <f t="shared" si="12"/>
        <v>0.6875</v>
      </c>
      <c r="P43" s="58">
        <f t="shared" si="5"/>
        <v>3.5000000000000009</v>
      </c>
      <c r="Q43" s="177"/>
      <c r="R43" s="178"/>
      <c r="S43" s="293">
        <f t="shared" si="13"/>
        <v>7.0000000000000018</v>
      </c>
      <c r="T43" s="257" t="str">
        <f>IF(AB43="AT",I45," ")</f>
        <v xml:space="preserve"> </v>
      </c>
      <c r="U43" s="178"/>
      <c r="V43" s="178"/>
      <c r="W43" s="178"/>
      <c r="X43" s="178"/>
      <c r="Y43" s="178"/>
      <c r="Z43" s="294"/>
      <c r="AA43" s="10">
        <f t="shared" si="15"/>
        <v>0</v>
      </c>
      <c r="AB43" s="50"/>
      <c r="AC43" s="11">
        <f t="shared" si="16"/>
        <v>0</v>
      </c>
      <c r="AD43" s="52" t="str">
        <f t="shared" si="6"/>
        <v xml:space="preserve"> </v>
      </c>
      <c r="AE43" s="52"/>
      <c r="AF43" s="236" t="str">
        <f t="shared" si="17"/>
        <v xml:space="preserve"> </v>
      </c>
      <c r="AG43" s="220">
        <f t="shared" si="45"/>
        <v>23.6875</v>
      </c>
    </row>
    <row r="44" spans="1:33" ht="18.600000000000001" customHeight="1">
      <c r="A44" s="16" t="s">
        <v>23</v>
      </c>
      <c r="B44" s="17">
        <v>22</v>
      </c>
      <c r="C44" s="14">
        <f>+'Calendrier annuel PREVISION'!AE59</f>
        <v>0.375</v>
      </c>
      <c r="D44" s="14">
        <f>+'Calendrier annuel PREVISION'!AF59</f>
        <v>0.52083333333333337</v>
      </c>
      <c r="E44" s="8">
        <f t="shared" si="0"/>
        <v>3.5000000000000009</v>
      </c>
      <c r="F44" s="14">
        <f>+'Calendrier annuel PREVISION'!AG59</f>
        <v>0.54166666666666663</v>
      </c>
      <c r="G44" s="14">
        <f>+'Calendrier annuel PREVISION'!AH59</f>
        <v>0.67708333333333337</v>
      </c>
      <c r="H44" s="8">
        <f t="shared" si="7"/>
        <v>3.2500000000000018</v>
      </c>
      <c r="I44" s="8">
        <f t="shared" si="46"/>
        <v>6.7500000000000027</v>
      </c>
      <c r="J44" s="196"/>
      <c r="K44" s="2">
        <f t="shared" si="9"/>
        <v>0.375</v>
      </c>
      <c r="L44" s="2">
        <f t="shared" si="10"/>
        <v>0.52083333333333337</v>
      </c>
      <c r="M44" s="8">
        <f t="shared" si="3"/>
        <v>3.5000000000000009</v>
      </c>
      <c r="N44" s="2">
        <f t="shared" si="11"/>
        <v>0.54166666666666663</v>
      </c>
      <c r="O44" s="2">
        <f t="shared" si="12"/>
        <v>0.67708333333333337</v>
      </c>
      <c r="P44" s="58">
        <f t="shared" si="5"/>
        <v>3.2500000000000018</v>
      </c>
      <c r="Q44" s="177"/>
      <c r="R44" s="178"/>
      <c r="S44" s="293">
        <f t="shared" si="13"/>
        <v>6.7500000000000027</v>
      </c>
      <c r="T44" s="257" t="str">
        <f>IF(AB44="AT",I48," ")</f>
        <v xml:space="preserve"> </v>
      </c>
      <c r="U44" s="178"/>
      <c r="V44" s="178"/>
      <c r="W44" s="178"/>
      <c r="X44" s="178"/>
      <c r="Y44" s="178"/>
      <c r="Z44" s="295"/>
      <c r="AA44" s="10">
        <f t="shared" si="15"/>
        <v>0</v>
      </c>
      <c r="AB44" s="50"/>
      <c r="AC44" s="11">
        <f t="shared" si="16"/>
        <v>0</v>
      </c>
      <c r="AD44" s="52" t="str">
        <f t="shared" si="6"/>
        <v xml:space="preserve"> </v>
      </c>
      <c r="AE44" s="52"/>
      <c r="AF44" s="236" t="str">
        <f t="shared" si="17"/>
        <v xml:space="preserve"> </v>
      </c>
      <c r="AG44" s="220" t="str">
        <f t="shared" si="45"/>
        <v xml:space="preserve"> </v>
      </c>
    </row>
    <row r="45" spans="1:33" ht="18.600000000000001" customHeight="1">
      <c r="A45" s="47" t="s">
        <v>24</v>
      </c>
      <c r="B45" s="21">
        <v>23</v>
      </c>
      <c r="C45" s="14">
        <f>+'Calendrier annuel PREVISION'!AE60</f>
        <v>0</v>
      </c>
      <c r="D45" s="14">
        <f>+'Calendrier annuel PREVISION'!AF60</f>
        <v>0</v>
      </c>
      <c r="E45" s="8">
        <f t="shared" si="0"/>
        <v>0</v>
      </c>
      <c r="F45" s="14">
        <f>+'Calendrier annuel PREVISION'!AG60</f>
        <v>0</v>
      </c>
      <c r="G45" s="14">
        <f>+'Calendrier annuel PREVISION'!AH60</f>
        <v>0</v>
      </c>
      <c r="H45" s="8">
        <f t="shared" si="7"/>
        <v>0</v>
      </c>
      <c r="I45" s="8">
        <f t="shared" si="46"/>
        <v>0</v>
      </c>
      <c r="J45" s="196"/>
      <c r="K45" s="2">
        <f t="shared" si="9"/>
        <v>0</v>
      </c>
      <c r="L45" s="2">
        <f t="shared" si="10"/>
        <v>0</v>
      </c>
      <c r="M45" s="8">
        <f t="shared" si="3"/>
        <v>0</v>
      </c>
      <c r="N45" s="2">
        <f t="shared" si="11"/>
        <v>0</v>
      </c>
      <c r="O45" s="2">
        <f t="shared" si="12"/>
        <v>0</v>
      </c>
      <c r="P45" s="58">
        <f t="shared" si="5"/>
        <v>0</v>
      </c>
      <c r="Q45" s="177"/>
      <c r="R45" s="178"/>
      <c r="S45" s="293">
        <f t="shared" si="13"/>
        <v>0</v>
      </c>
      <c r="T45" s="257" t="str">
        <f>IF(AB45="AT",I49," ")</f>
        <v xml:space="preserve"> </v>
      </c>
      <c r="U45" s="178"/>
      <c r="V45" s="178"/>
      <c r="W45" s="178"/>
      <c r="X45" s="178"/>
      <c r="Y45" s="178"/>
      <c r="Z45" s="296"/>
      <c r="AA45" s="10">
        <f t="shared" si="15"/>
        <v>0</v>
      </c>
      <c r="AB45" s="50"/>
      <c r="AC45" s="11">
        <f t="shared" si="16"/>
        <v>0</v>
      </c>
      <c r="AD45" s="52" t="str">
        <f t="shared" si="6"/>
        <v xml:space="preserve"> </v>
      </c>
      <c r="AE45" s="52"/>
      <c r="AF45" s="236" t="str">
        <f t="shared" si="17"/>
        <v xml:space="preserve"> </v>
      </c>
      <c r="AG45" s="220" t="str">
        <f t="shared" si="45"/>
        <v xml:space="preserve"> </v>
      </c>
    </row>
    <row r="46" spans="1:33" ht="18.600000000000001" customHeight="1">
      <c r="A46" s="47" t="s">
        <v>18</v>
      </c>
      <c r="B46" s="20">
        <v>24</v>
      </c>
      <c r="C46" s="14">
        <f>+'Calendrier annuel PREVISION'!AE61</f>
        <v>0</v>
      </c>
      <c r="D46" s="14">
        <f>+'Calendrier annuel PREVISION'!AF61</f>
        <v>0</v>
      </c>
      <c r="E46" s="8">
        <f t="shared" si="0"/>
        <v>0</v>
      </c>
      <c r="F46" s="14">
        <f>+'Calendrier annuel PREVISION'!AG61</f>
        <v>0</v>
      </c>
      <c r="G46" s="14">
        <f>+'Calendrier annuel PREVISION'!AH61</f>
        <v>0</v>
      </c>
      <c r="H46" s="8">
        <f t="shared" si="7"/>
        <v>0</v>
      </c>
      <c r="I46" s="8">
        <f t="shared" si="46"/>
        <v>0</v>
      </c>
      <c r="J46" s="196"/>
      <c r="K46" s="2">
        <f t="shared" si="9"/>
        <v>0</v>
      </c>
      <c r="L46" s="2">
        <f t="shared" si="10"/>
        <v>0</v>
      </c>
      <c r="M46" s="8">
        <f t="shared" si="3"/>
        <v>0</v>
      </c>
      <c r="N46" s="2">
        <f t="shared" si="11"/>
        <v>0</v>
      </c>
      <c r="O46" s="2">
        <f t="shared" si="12"/>
        <v>0</v>
      </c>
      <c r="P46" s="58">
        <f t="shared" si="5"/>
        <v>0</v>
      </c>
      <c r="Q46" s="177"/>
      <c r="R46" s="178"/>
      <c r="S46" s="293">
        <f t="shared" si="13"/>
        <v>0</v>
      </c>
      <c r="T46" s="257" t="str">
        <f>IF(AB46="AT",I50," ")</f>
        <v xml:space="preserve"> </v>
      </c>
      <c r="U46" s="178"/>
      <c r="V46" s="178"/>
      <c r="W46" s="178"/>
      <c r="X46" s="178"/>
      <c r="Y46" s="178"/>
      <c r="Z46" s="296"/>
      <c r="AA46" s="10">
        <f t="shared" si="15"/>
        <v>0</v>
      </c>
      <c r="AB46" s="50"/>
      <c r="AC46" s="11">
        <f t="shared" si="16"/>
        <v>0</v>
      </c>
      <c r="AD46" s="52" t="str">
        <f t="shared" si="6"/>
        <v xml:space="preserve"> </v>
      </c>
      <c r="AE46" s="52"/>
      <c r="AF46" s="236" t="str">
        <f t="shared" si="17"/>
        <v xml:space="preserve"> </v>
      </c>
      <c r="AG46" s="220" t="str">
        <f>IF(OR(O46=0,K48=0)," ",MOD(K48-O46,24))</f>
        <v xml:space="preserve"> </v>
      </c>
    </row>
    <row r="47" spans="1:33" ht="18" customHeight="1">
      <c r="A47" s="525" t="s">
        <v>191</v>
      </c>
      <c r="B47" s="478"/>
      <c r="C47" s="238"/>
      <c r="D47" s="238"/>
      <c r="E47" s="239"/>
      <c r="F47" s="238"/>
      <c r="G47" s="238"/>
      <c r="H47" s="239"/>
      <c r="I47" s="239">
        <f>SUM(I40:I46)</f>
        <v>35.000000000000007</v>
      </c>
      <c r="J47" s="196"/>
      <c r="K47" s="239"/>
      <c r="L47" s="239"/>
      <c r="M47" s="239"/>
      <c r="N47" s="239"/>
      <c r="O47" s="239"/>
      <c r="P47" s="239"/>
      <c r="Q47" s="239"/>
      <c r="R47" s="239">
        <f t="shared" ref="R47" si="47">SUM(R43:R46)</f>
        <v>0</v>
      </c>
      <c r="S47" s="239">
        <f>SUM(S40:S46)</f>
        <v>35.000000000000007</v>
      </c>
      <c r="T47" s="276">
        <f>SUM(T39:T46)</f>
        <v>0</v>
      </c>
      <c r="U47" s="239">
        <f t="shared" ref="U47" si="48">SUM(U39:U46)</f>
        <v>0</v>
      </c>
      <c r="V47" s="239">
        <f t="shared" ref="V47" si="49">SUM(V39:V46)</f>
        <v>0</v>
      </c>
      <c r="W47" s="239">
        <f t="shared" ref="W47" si="50">SUM(W39:W46)</f>
        <v>0</v>
      </c>
      <c r="X47" s="239">
        <f t="shared" ref="X47" si="51">SUM(X39:X46)</f>
        <v>0</v>
      </c>
      <c r="Y47" s="239">
        <f t="shared" ref="Y47" si="52">SUM(Y39:Y46)</f>
        <v>0</v>
      </c>
      <c r="Z47" s="9"/>
      <c r="AA47" s="243">
        <f>S47-I47</f>
        <v>0</v>
      </c>
      <c r="AB47" s="244"/>
      <c r="AC47" s="245">
        <f t="shared" ref="AC47" si="53">IF(AB47="",AA47,0)</f>
        <v>0</v>
      </c>
      <c r="AD47" s="246" t="str">
        <f t="shared" ref="AD47" si="54">IF(AB47="Férié",S47," ")</f>
        <v xml:space="preserve"> </v>
      </c>
      <c r="AE47" s="246"/>
      <c r="AF47" s="247"/>
      <c r="AG47" s="248"/>
    </row>
    <row r="48" spans="1:33" ht="18.600000000000001" customHeight="1">
      <c r="A48" s="12" t="s">
        <v>19</v>
      </c>
      <c r="B48" s="13">
        <v>25</v>
      </c>
      <c r="C48" s="14">
        <f>+'Calendrier annuel PREVISION'!AE62</f>
        <v>0.375</v>
      </c>
      <c r="D48" s="14">
        <f>+'Calendrier annuel PREVISION'!AF62</f>
        <v>0.52083333333333337</v>
      </c>
      <c r="E48" s="8">
        <f t="shared" si="0"/>
        <v>3.5000000000000009</v>
      </c>
      <c r="F48" s="14">
        <f>+'Calendrier annuel PREVISION'!AG62</f>
        <v>0.54166666666666663</v>
      </c>
      <c r="G48" s="14">
        <f>+'Calendrier annuel PREVISION'!AH62</f>
        <v>0.69791666666666663</v>
      </c>
      <c r="H48" s="8">
        <f t="shared" si="7"/>
        <v>3.75</v>
      </c>
      <c r="I48" s="8">
        <f t="shared" si="8"/>
        <v>7.2500000000000009</v>
      </c>
      <c r="J48" s="196"/>
      <c r="K48" s="2">
        <f t="shared" si="9"/>
        <v>0.375</v>
      </c>
      <c r="L48" s="2">
        <f t="shared" si="9"/>
        <v>0.52083333333333337</v>
      </c>
      <c r="M48" s="8">
        <f t="shared" si="3"/>
        <v>3.5000000000000009</v>
      </c>
      <c r="N48" s="2">
        <f t="shared" si="11"/>
        <v>0.54166666666666663</v>
      </c>
      <c r="O48" s="2">
        <f t="shared" si="11"/>
        <v>0.69791666666666663</v>
      </c>
      <c r="P48" s="58">
        <f t="shared" si="5"/>
        <v>3.75</v>
      </c>
      <c r="Q48" s="177"/>
      <c r="R48" s="178"/>
      <c r="S48" s="293">
        <f t="shared" si="13"/>
        <v>7.2500000000000009</v>
      </c>
      <c r="T48" s="257" t="str">
        <f>IF(AB48="AT",I51," ")</f>
        <v xml:space="preserve"> </v>
      </c>
      <c r="U48" s="178"/>
      <c r="V48" s="178"/>
      <c r="W48" s="178"/>
      <c r="X48" s="178"/>
      <c r="Y48" s="178"/>
      <c r="Z48" s="296"/>
      <c r="AA48" s="10">
        <f t="shared" si="15"/>
        <v>0</v>
      </c>
      <c r="AB48" s="50"/>
      <c r="AC48" s="11">
        <f t="shared" si="16"/>
        <v>0</v>
      </c>
      <c r="AD48" s="52" t="str">
        <f t="shared" si="6"/>
        <v xml:space="preserve"> </v>
      </c>
      <c r="AE48" s="52"/>
      <c r="AF48" s="236" t="str">
        <f t="shared" si="17"/>
        <v xml:space="preserve"> </v>
      </c>
      <c r="AG48" s="220">
        <f>IF(OR(O48=0,K49=0)," ",MOD(K49-O48,24))</f>
        <v>23.677083333333332</v>
      </c>
    </row>
    <row r="49" spans="1:33" ht="18.600000000000001" customHeight="1">
      <c r="A49" s="16" t="s">
        <v>20</v>
      </c>
      <c r="B49" s="17">
        <v>26</v>
      </c>
      <c r="C49" s="14">
        <f>+'Calendrier annuel PREVISION'!AE63</f>
        <v>0.375</v>
      </c>
      <c r="D49" s="14">
        <f>+'Calendrier annuel PREVISION'!AF63</f>
        <v>0.52083333333333337</v>
      </c>
      <c r="E49" s="8">
        <f t="shared" si="0"/>
        <v>3.5000000000000009</v>
      </c>
      <c r="F49" s="14">
        <f>+'Calendrier annuel PREVISION'!AG63</f>
        <v>0.54166666666666663</v>
      </c>
      <c r="G49" s="14">
        <f>+'Calendrier annuel PREVISION'!AH63</f>
        <v>0.67708333333333337</v>
      </c>
      <c r="H49" s="8">
        <f t="shared" si="7"/>
        <v>3.2500000000000018</v>
      </c>
      <c r="I49" s="8">
        <f t="shared" si="8"/>
        <v>6.7500000000000027</v>
      </c>
      <c r="J49" s="196"/>
      <c r="K49" s="2">
        <f t="shared" ref="K49:K53" si="55">C49</f>
        <v>0.375</v>
      </c>
      <c r="L49" s="2">
        <f t="shared" ref="L49:L53" si="56">D49</f>
        <v>0.52083333333333337</v>
      </c>
      <c r="M49" s="8">
        <f t="shared" si="3"/>
        <v>3.5000000000000009</v>
      </c>
      <c r="N49" s="2">
        <f t="shared" ref="N49:N53" si="57">F49</f>
        <v>0.54166666666666663</v>
      </c>
      <c r="O49" s="2">
        <f t="shared" ref="O49:O53" si="58">G49</f>
        <v>0.67708333333333337</v>
      </c>
      <c r="P49" s="58">
        <f t="shared" si="5"/>
        <v>3.2500000000000018</v>
      </c>
      <c r="Q49" s="177"/>
      <c r="R49" s="178"/>
      <c r="S49" s="293">
        <f t="shared" si="13"/>
        <v>6.7500000000000027</v>
      </c>
      <c r="T49" s="257" t="str">
        <f>IF(AB49="AT",I52," ")</f>
        <v xml:space="preserve"> </v>
      </c>
      <c r="U49" s="178"/>
      <c r="V49" s="178"/>
      <c r="W49" s="178"/>
      <c r="X49" s="178"/>
      <c r="Y49" s="178"/>
      <c r="Z49" s="296"/>
      <c r="AA49" s="10">
        <f t="shared" si="15"/>
        <v>0</v>
      </c>
      <c r="AB49" s="50"/>
      <c r="AC49" s="11">
        <f t="shared" si="16"/>
        <v>0</v>
      </c>
      <c r="AD49" s="52" t="str">
        <f t="shared" si="6"/>
        <v xml:space="preserve"> </v>
      </c>
      <c r="AE49" s="52"/>
      <c r="AF49" s="236" t="str">
        <f t="shared" si="17"/>
        <v xml:space="preserve"> </v>
      </c>
      <c r="AG49" s="220">
        <f t="shared" ref="AG49:AG50" si="59">IF(OR(O49=0,K50=0)," ",MOD(K50-O49,24))</f>
        <v>23.677083333333332</v>
      </c>
    </row>
    <row r="50" spans="1:33" ht="18.600000000000001" customHeight="1">
      <c r="A50" s="16" t="s">
        <v>21</v>
      </c>
      <c r="B50" s="13">
        <v>27</v>
      </c>
      <c r="C50" s="14">
        <f>+'Calendrier annuel PREVISION'!AE64</f>
        <v>0.35416666666666669</v>
      </c>
      <c r="D50" s="14">
        <f>+'Calendrier annuel PREVISION'!AF64</f>
        <v>0.52083333333333337</v>
      </c>
      <c r="E50" s="8">
        <f t="shared" si="0"/>
        <v>4</v>
      </c>
      <c r="F50" s="14">
        <f>+'Calendrier annuel PREVISION'!AG64</f>
        <v>0.54166666666666663</v>
      </c>
      <c r="G50" s="14">
        <f>+'Calendrier annuel PREVISION'!AH64</f>
        <v>0.67708333333333337</v>
      </c>
      <c r="H50" s="8">
        <f t="shared" si="7"/>
        <v>3.2500000000000018</v>
      </c>
      <c r="I50" s="8">
        <f t="shared" si="8"/>
        <v>7.2500000000000018</v>
      </c>
      <c r="J50" s="196"/>
      <c r="K50" s="2">
        <f t="shared" si="55"/>
        <v>0.35416666666666669</v>
      </c>
      <c r="L50" s="2">
        <f t="shared" si="56"/>
        <v>0.52083333333333337</v>
      </c>
      <c r="M50" s="8">
        <f t="shared" si="3"/>
        <v>4</v>
      </c>
      <c r="N50" s="2">
        <f t="shared" si="57"/>
        <v>0.54166666666666663</v>
      </c>
      <c r="O50" s="2">
        <f t="shared" si="58"/>
        <v>0.67708333333333337</v>
      </c>
      <c r="P50" s="58">
        <f t="shared" si="5"/>
        <v>3.2500000000000018</v>
      </c>
      <c r="Q50" s="177"/>
      <c r="R50" s="178"/>
      <c r="S50" s="293">
        <f t="shared" si="13"/>
        <v>7.2500000000000018</v>
      </c>
      <c r="T50" s="257" t="str">
        <f>IF(AB50="AT",I53," ")</f>
        <v xml:space="preserve"> </v>
      </c>
      <c r="U50" s="178"/>
      <c r="V50" s="178"/>
      <c r="W50" s="178"/>
      <c r="X50" s="178"/>
      <c r="Y50" s="178"/>
      <c r="Z50" s="296"/>
      <c r="AA50" s="10">
        <f t="shared" si="15"/>
        <v>0</v>
      </c>
      <c r="AB50" s="50"/>
      <c r="AC50" s="11">
        <f t="shared" si="16"/>
        <v>0</v>
      </c>
      <c r="AD50" s="52" t="str">
        <f t="shared" si="6"/>
        <v xml:space="preserve"> </v>
      </c>
      <c r="AE50" s="52"/>
      <c r="AF50" s="236" t="str">
        <f t="shared" si="17"/>
        <v xml:space="preserve"> </v>
      </c>
      <c r="AG50" s="220">
        <f t="shared" si="59"/>
        <v>23.697916666666668</v>
      </c>
    </row>
    <row r="51" spans="1:33" ht="18.600000000000001" customHeight="1">
      <c r="A51" s="18" t="s">
        <v>22</v>
      </c>
      <c r="B51" s="17">
        <v>28</v>
      </c>
      <c r="C51" s="14">
        <f>+'Calendrier annuel PREVISION'!AE65</f>
        <v>0.375</v>
      </c>
      <c r="D51" s="14">
        <f>+'Calendrier annuel PREVISION'!AF65</f>
        <v>0.52083333333333337</v>
      </c>
      <c r="E51" s="8">
        <f t="shared" si="0"/>
        <v>3.5000000000000009</v>
      </c>
      <c r="F51" s="14">
        <f>+'Calendrier annuel PREVISION'!AG65</f>
        <v>0.54166666666666663</v>
      </c>
      <c r="G51" s="14">
        <f>+'Calendrier annuel PREVISION'!AH65</f>
        <v>0.6875</v>
      </c>
      <c r="H51" s="8">
        <f t="shared" si="7"/>
        <v>3.5000000000000009</v>
      </c>
      <c r="I51" s="8">
        <f t="shared" si="8"/>
        <v>7.0000000000000018</v>
      </c>
      <c r="J51" s="196"/>
      <c r="K51" s="2">
        <f t="shared" si="55"/>
        <v>0.375</v>
      </c>
      <c r="L51" s="2">
        <f t="shared" si="56"/>
        <v>0.52083333333333337</v>
      </c>
      <c r="M51" s="8">
        <f t="shared" si="3"/>
        <v>3.5000000000000009</v>
      </c>
      <c r="N51" s="2">
        <f t="shared" si="57"/>
        <v>0.54166666666666663</v>
      </c>
      <c r="O51" s="2">
        <f t="shared" si="58"/>
        <v>0.6875</v>
      </c>
      <c r="P51" s="58">
        <f t="shared" si="5"/>
        <v>3.5000000000000009</v>
      </c>
      <c r="Q51" s="177"/>
      <c r="R51" s="178"/>
      <c r="S51" s="293">
        <f t="shared" si="13"/>
        <v>7.0000000000000018</v>
      </c>
      <c r="T51" s="257" t="str">
        <f>IF(AB51="AT",I54," ")</f>
        <v xml:space="preserve"> </v>
      </c>
      <c r="U51" s="178"/>
      <c r="V51" s="178"/>
      <c r="W51" s="178"/>
      <c r="X51" s="178"/>
      <c r="Y51" s="178"/>
      <c r="Z51" s="294"/>
      <c r="AA51" s="10">
        <f t="shared" si="15"/>
        <v>0</v>
      </c>
      <c r="AB51" s="50"/>
      <c r="AC51" s="11">
        <f t="shared" si="16"/>
        <v>0</v>
      </c>
      <c r="AD51" s="52" t="str">
        <f t="shared" si="6"/>
        <v xml:space="preserve"> </v>
      </c>
      <c r="AE51" s="52"/>
      <c r="AF51" s="236" t="str">
        <f t="shared" si="17"/>
        <v xml:space="preserve"> </v>
      </c>
      <c r="AG51" s="220">
        <f>IF(OR(O51=0,K52=0)," ",MOD(K52-O51,24))</f>
        <v>23.6875</v>
      </c>
    </row>
    <row r="52" spans="1:33" ht="18.600000000000001" customHeight="1">
      <c r="A52" s="16" t="s">
        <v>23</v>
      </c>
      <c r="B52" s="17">
        <v>29</v>
      </c>
      <c r="C52" s="14">
        <f>+'Calendrier annuel PREVISION'!AE66</f>
        <v>0.375</v>
      </c>
      <c r="D52" s="14">
        <f>+'Calendrier annuel PREVISION'!AF66</f>
        <v>0.52083333333333337</v>
      </c>
      <c r="E52" s="8">
        <f t="shared" si="0"/>
        <v>3.5000000000000009</v>
      </c>
      <c r="F52" s="14">
        <f>+'Calendrier annuel PREVISION'!AG66</f>
        <v>0.54166666666666663</v>
      </c>
      <c r="G52" s="14">
        <f>+'Calendrier annuel PREVISION'!AH66</f>
        <v>0.67708333333333337</v>
      </c>
      <c r="H52" s="8">
        <f t="shared" si="7"/>
        <v>3.2500000000000018</v>
      </c>
      <c r="I52" s="8">
        <f t="shared" si="8"/>
        <v>6.7500000000000027</v>
      </c>
      <c r="J52" s="196"/>
      <c r="K52" s="2">
        <f t="shared" si="55"/>
        <v>0.375</v>
      </c>
      <c r="L52" s="2">
        <f t="shared" si="56"/>
        <v>0.52083333333333337</v>
      </c>
      <c r="M52" s="8">
        <f t="shared" si="3"/>
        <v>3.5000000000000009</v>
      </c>
      <c r="N52" s="2">
        <f t="shared" si="57"/>
        <v>0.54166666666666663</v>
      </c>
      <c r="O52" s="2">
        <f t="shared" si="58"/>
        <v>0.67708333333333337</v>
      </c>
      <c r="P52" s="58">
        <f t="shared" si="5"/>
        <v>3.2500000000000018</v>
      </c>
      <c r="Q52" s="177"/>
      <c r="R52" s="178"/>
      <c r="S52" s="293">
        <f t="shared" si="13"/>
        <v>6.7500000000000027</v>
      </c>
      <c r="T52" s="257" t="str">
        <f>IF(AB52="AT",I56," ")</f>
        <v xml:space="preserve"> </v>
      </c>
      <c r="U52" s="178"/>
      <c r="V52" s="178"/>
      <c r="W52" s="178"/>
      <c r="X52" s="178"/>
      <c r="Y52" s="178"/>
      <c r="Z52" s="292"/>
      <c r="AA52" s="10">
        <f t="shared" si="15"/>
        <v>0</v>
      </c>
      <c r="AB52" s="50"/>
      <c r="AC52" s="11">
        <f t="shared" si="16"/>
        <v>0</v>
      </c>
      <c r="AD52" s="52" t="str">
        <f t="shared" si="6"/>
        <v xml:space="preserve"> </v>
      </c>
      <c r="AE52" s="52"/>
      <c r="AF52" s="236" t="str">
        <f t="shared" si="17"/>
        <v xml:space="preserve"> </v>
      </c>
      <c r="AG52" s="220" t="str">
        <f>IF(OR(O52=0,K53=0)," ",MOD(K53-O52,24))</f>
        <v xml:space="preserve"> </v>
      </c>
    </row>
    <row r="53" spans="1:33" ht="18.600000000000001" customHeight="1">
      <c r="A53" s="47" t="s">
        <v>24</v>
      </c>
      <c r="B53" s="21">
        <v>30</v>
      </c>
      <c r="C53" s="14">
        <f>+'Calendrier annuel PREVISION'!AE67</f>
        <v>0</v>
      </c>
      <c r="D53" s="14">
        <f>+'Calendrier annuel PREVISION'!AF67</f>
        <v>0</v>
      </c>
      <c r="E53" s="8">
        <f t="shared" si="0"/>
        <v>0</v>
      </c>
      <c r="F53" s="14">
        <f>+'Calendrier annuel PREVISION'!AG67</f>
        <v>0</v>
      </c>
      <c r="G53" s="14">
        <f>+'Calendrier annuel PREVISION'!AH67</f>
        <v>0</v>
      </c>
      <c r="H53" s="8">
        <f t="shared" si="7"/>
        <v>0</v>
      </c>
      <c r="I53" s="8">
        <f t="shared" si="8"/>
        <v>0</v>
      </c>
      <c r="J53" s="196"/>
      <c r="K53" s="2">
        <f t="shared" si="55"/>
        <v>0</v>
      </c>
      <c r="L53" s="2">
        <f t="shared" si="56"/>
        <v>0</v>
      </c>
      <c r="M53" s="8">
        <f t="shared" si="3"/>
        <v>0</v>
      </c>
      <c r="N53" s="2">
        <f t="shared" si="57"/>
        <v>0</v>
      </c>
      <c r="O53" s="2">
        <f t="shared" si="58"/>
        <v>0</v>
      </c>
      <c r="P53" s="58">
        <f t="shared" si="5"/>
        <v>0</v>
      </c>
      <c r="Q53" s="177"/>
      <c r="R53" s="178"/>
      <c r="S53" s="293">
        <f t="shared" si="13"/>
        <v>0</v>
      </c>
      <c r="T53" s="257" t="str">
        <f>IF(AB53="AT",I57," ")</f>
        <v xml:space="preserve"> </v>
      </c>
      <c r="U53" s="178"/>
      <c r="V53" s="178"/>
      <c r="W53" s="178"/>
      <c r="X53" s="178"/>
      <c r="Y53" s="178"/>
      <c r="Z53" s="197"/>
      <c r="AA53" s="10">
        <f t="shared" si="15"/>
        <v>0</v>
      </c>
      <c r="AB53" s="50"/>
      <c r="AC53" s="11">
        <f t="shared" si="16"/>
        <v>0</v>
      </c>
      <c r="AD53" s="52" t="str">
        <f t="shared" si="6"/>
        <v xml:space="preserve"> </v>
      </c>
      <c r="AE53" s="52"/>
      <c r="AF53" s="236" t="str">
        <f t="shared" si="17"/>
        <v xml:space="preserve"> </v>
      </c>
      <c r="AG53" s="220" t="str">
        <f>IF(OR(O53=0,'DEC 24'!K20=0)," ",MOD('DEC 24'!K20-O53,24))</f>
        <v xml:space="preserve"> </v>
      </c>
    </row>
    <row r="54" spans="1:33" ht="18.600000000000001" customHeight="1">
      <c r="A54" s="39"/>
      <c r="B54" s="40"/>
      <c r="C54" s="41"/>
      <c r="D54" s="41"/>
      <c r="E54" s="42"/>
      <c r="F54" s="41"/>
      <c r="G54" s="41"/>
      <c r="H54" s="42"/>
      <c r="I54" s="42"/>
      <c r="J54" s="42"/>
      <c r="AF54" s="255"/>
    </row>
    <row r="55" spans="1:33">
      <c r="G55" s="42" t="s">
        <v>162</v>
      </c>
      <c r="H55" s="42"/>
      <c r="I55" s="251">
        <f>SUM(I20:I22)+SUM(I24:I30)+SUM(I32:I38)+SUM(I40:I46)+SUM(I48:I53)</f>
        <v>132.75000000000003</v>
      </c>
      <c r="P55" s="42" t="s">
        <v>163</v>
      </c>
      <c r="R55" s="42"/>
      <c r="S55" s="251">
        <f>SUM(S20:S22)+SUM(S24:S30)+SUM(S32:S38)+SUM(S40:S46)+SUM(S48:S53)</f>
        <v>132.75000000000003</v>
      </c>
      <c r="T55" s="251">
        <f>SUM(T20:T22)+SUM(T24:T30)+SUM(T32:T38)+SUM(T40:T46)+SUM(T48:T53)</f>
        <v>0</v>
      </c>
      <c r="U55" s="251">
        <f>SUM(U20:U22)+SUM(U24:U30)+SUM(U32:U38)+SUM(U40:U46)+SUM(U48:U53)</f>
        <v>0</v>
      </c>
      <c r="V55" s="251">
        <f t="shared" ref="V55:Y55" si="60">SUM(V20:V22)+SUM(V24:V30)+SUM(V32:V38)+SUM(V40:V46)+SUM(V48:V53)</f>
        <v>0</v>
      </c>
      <c r="W55" s="251">
        <f t="shared" si="60"/>
        <v>0</v>
      </c>
      <c r="X55" s="251">
        <f t="shared" si="60"/>
        <v>0</v>
      </c>
      <c r="Y55" s="251">
        <f t="shared" si="60"/>
        <v>0</v>
      </c>
      <c r="Z55" s="42"/>
      <c r="AA55" s="491" t="s">
        <v>33</v>
      </c>
      <c r="AB55" s="492"/>
      <c r="AC55" s="259">
        <f>SUM(AC20:AC22)+SUM(AC24:AC30)+SUM(AC32:AC38)+SUM(AC40:AC46)+SUM(AC48:AC53)</f>
        <v>0</v>
      </c>
      <c r="AD55" s="51">
        <f>SUM(AD20:AD22)+SUM(AD24:AD30)+SUM(AD32:AD38)+SUM(AD40:AD46)+SUM(AD48:AD53)</f>
        <v>0</v>
      </c>
      <c r="AE55" s="51">
        <f t="shared" ref="AE55:AF55" si="61">SUM(AE20:AE22)+SUM(AE24:AE30)+SUM(AE32:AE38)+SUM(AE40:AE46)+SUM(AE48:AE53)</f>
        <v>0</v>
      </c>
      <c r="AF55" s="51">
        <f t="shared" si="61"/>
        <v>0</v>
      </c>
      <c r="AG55" s="51"/>
    </row>
    <row r="58" spans="1:33">
      <c r="P58" s="480"/>
      <c r="Q58" s="480"/>
      <c r="R58" s="5"/>
      <c r="S58" s="42"/>
      <c r="T58" s="5"/>
      <c r="U58" s="5"/>
      <c r="V58" s="5"/>
      <c r="W58" s="5"/>
      <c r="X58" s="5"/>
      <c r="Y58" s="5"/>
      <c r="Z58" s="6"/>
      <c r="AA58" s="6"/>
      <c r="AB58" s="6"/>
    </row>
  </sheetData>
  <protectedRanges>
    <protectedRange sqref="Q20:Q22 K20:L22 N20:O22 Q24:Q30 K24:L30 N24:O30 Q32:Q38 K32:L38 N32:O38 Q48:Q53 K48:L53 N48:O53 K40:L46 N40:O46 Q40:Q46" name="horaires_1"/>
  </protectedRanges>
  <mergeCells count="32">
    <mergeCell ref="AA55:AB55"/>
    <mergeCell ref="P58:Q58"/>
    <mergeCell ref="AD15:AG15"/>
    <mergeCell ref="AD16:AG16"/>
    <mergeCell ref="AD18:AD19"/>
    <mergeCell ref="AE18:AE19"/>
    <mergeCell ref="AF18:AF19"/>
    <mergeCell ref="AG18:AG19"/>
    <mergeCell ref="AB18:AB19"/>
    <mergeCell ref="AC18:AC19"/>
    <mergeCell ref="K18:Y18"/>
    <mergeCell ref="AA18:AA19"/>
    <mergeCell ref="N14:O16"/>
    <mergeCell ref="P14:S16"/>
    <mergeCell ref="H4:I5"/>
    <mergeCell ref="G7:H7"/>
    <mergeCell ref="G9:H9"/>
    <mergeCell ref="G10:H10"/>
    <mergeCell ref="G8:H8"/>
    <mergeCell ref="A31:B31"/>
    <mergeCell ref="A39:B39"/>
    <mergeCell ref="A23:B23"/>
    <mergeCell ref="A47:B47"/>
    <mergeCell ref="C18:I18"/>
    <mergeCell ref="N9:S10"/>
    <mergeCell ref="N11:O13"/>
    <mergeCell ref="P11:S13"/>
    <mergeCell ref="N1:S2"/>
    <mergeCell ref="N3:O5"/>
    <mergeCell ref="P3:S5"/>
    <mergeCell ref="N6:O8"/>
    <mergeCell ref="P6:S8"/>
  </mergeCells>
  <phoneticPr fontId="19" type="noConversion"/>
  <conditionalFormatting sqref="K20:P22 K24:P30 K32:P38 K40:P46 K48:P53">
    <cfRule type="cellIs" dxfId="3" priority="2" operator="notEqual">
      <formula>C20</formula>
    </cfRule>
  </conditionalFormatting>
  <conditionalFormatting sqref="S20:S22 S24:S30 S32:S38 S40:S46 S48:S53">
    <cfRule type="cellIs" dxfId="2" priority="17" operator="notEqual">
      <formula>I20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9EA4A0BC-2CF1-4153-9F2A-87750B2F910D}">
          <x14:formula1>
            <xm:f>'Ne pas toucher'!$B$4:$B$13</xm:f>
          </x14:formula1>
          <xm:sqref>AB20:AB53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/>
  <dimension ref="A1:AG60"/>
  <sheetViews>
    <sheetView topLeftCell="A21" zoomScale="70" zoomScaleNormal="70" workbookViewId="0">
      <selection activeCell="P6" sqref="P6:S8"/>
    </sheetView>
  </sheetViews>
  <sheetFormatPr baseColWidth="10" defaultColWidth="11.44140625" defaultRowHeight="18"/>
  <cols>
    <col min="1" max="1" width="16" customWidth="1"/>
    <col min="3" max="9" width="15.5546875" customWidth="1"/>
    <col min="10" max="10" width="6.5546875" style="4" bestFit="1" customWidth="1"/>
    <col min="11" max="11" width="11.5546875" customWidth="1"/>
    <col min="12" max="12" width="11.33203125" customWidth="1"/>
    <col min="13" max="13" width="15.5546875" customWidth="1"/>
    <col min="14" max="14" width="12.33203125" customWidth="1"/>
    <col min="15" max="15" width="12.88671875" customWidth="1"/>
    <col min="16" max="17" width="15.5546875" customWidth="1"/>
    <col min="18" max="18" width="18.5546875" customWidth="1"/>
    <col min="19" max="25" width="15.5546875" customWidth="1"/>
    <col min="26" max="26" width="2.88671875" customWidth="1"/>
    <col min="27" max="27" width="12.5546875" style="7" customWidth="1"/>
    <col min="28" max="28" width="14.44140625" style="7" bestFit="1" customWidth="1"/>
    <col min="29" max="29" width="13.5546875" style="7" customWidth="1"/>
    <col min="32" max="32" width="30.88671875" style="219" customWidth="1"/>
    <col min="33" max="33" width="23.6640625" style="219" bestFit="1" customWidth="1"/>
  </cols>
  <sheetData>
    <row r="1" spans="4:33" ht="24.6">
      <c r="D1" s="37" t="s">
        <v>181</v>
      </c>
      <c r="N1" s="472" t="s">
        <v>209</v>
      </c>
      <c r="O1" s="472"/>
      <c r="P1" s="472"/>
      <c r="Q1" s="472"/>
      <c r="R1" s="472"/>
      <c r="S1" s="472"/>
    </row>
    <row r="2" spans="4:33" ht="14.4">
      <c r="N2" s="472"/>
      <c r="O2" s="472"/>
      <c r="P2" s="472"/>
      <c r="Q2" s="472"/>
      <c r="R2" s="472"/>
      <c r="S2" s="472"/>
      <c r="AA2"/>
      <c r="AB2"/>
      <c r="AC2"/>
    </row>
    <row r="3" spans="4:33" ht="21" thickBot="1">
      <c r="D3" s="34" t="s">
        <v>0</v>
      </c>
      <c r="E3" s="35">
        <f>'JANV 24'!E3</f>
        <v>0</v>
      </c>
      <c r="F3" t="s">
        <v>1</v>
      </c>
      <c r="N3" s="473" t="s">
        <v>211</v>
      </c>
      <c r="O3" s="473"/>
      <c r="P3" s="474"/>
      <c r="Q3" s="474"/>
      <c r="R3" s="474"/>
      <c r="S3" s="474"/>
      <c r="AA3"/>
      <c r="AB3"/>
      <c r="AC3"/>
      <c r="AF3"/>
      <c r="AG3"/>
    </row>
    <row r="4" spans="4:33" ht="20.399999999999999">
      <c r="D4" s="34" t="s">
        <v>2</v>
      </c>
      <c r="E4" s="35">
        <f>'JANV 24'!E4</f>
        <v>0</v>
      </c>
      <c r="G4" s="34" t="s">
        <v>3</v>
      </c>
      <c r="H4" s="493">
        <v>45627</v>
      </c>
      <c r="I4" s="494"/>
      <c r="N4" s="473"/>
      <c r="O4" s="473"/>
      <c r="P4" s="474"/>
      <c r="Q4" s="474"/>
      <c r="R4" s="474"/>
      <c r="S4" s="474"/>
      <c r="AA4"/>
      <c r="AB4"/>
      <c r="AC4"/>
      <c r="AF4"/>
      <c r="AG4"/>
    </row>
    <row r="5" spans="4:33" ht="21" thickBot="1">
      <c r="D5" s="34" t="s">
        <v>4</v>
      </c>
      <c r="E5" s="35">
        <f>'JANV 24'!E5</f>
        <v>0</v>
      </c>
      <c r="H5" s="495"/>
      <c r="I5" s="496"/>
      <c r="N5" s="473"/>
      <c r="O5" s="473"/>
      <c r="P5" s="474"/>
      <c r="Q5" s="474"/>
      <c r="R5" s="474"/>
      <c r="S5" s="474"/>
      <c r="AA5"/>
      <c r="AB5"/>
      <c r="AC5"/>
      <c r="AF5"/>
      <c r="AG5"/>
    </row>
    <row r="6" spans="4:33" ht="21" thickBot="1">
      <c r="D6" s="34" t="s">
        <v>5</v>
      </c>
      <c r="E6" s="35">
        <f>'suivi annualisation'!B14</f>
        <v>1</v>
      </c>
      <c r="N6" s="475" t="s">
        <v>210</v>
      </c>
      <c r="O6" s="475"/>
      <c r="P6" s="508"/>
      <c r="Q6" s="509"/>
      <c r="R6" s="509"/>
      <c r="S6" s="510"/>
      <c r="AA6"/>
      <c r="AB6"/>
      <c r="AC6"/>
      <c r="AF6"/>
      <c r="AG6"/>
    </row>
    <row r="7" spans="4:33" ht="24" customHeight="1">
      <c r="D7" s="34" t="s">
        <v>6</v>
      </c>
      <c r="E7" s="35">
        <v>2024</v>
      </c>
      <c r="G7" s="526" t="s">
        <v>7</v>
      </c>
      <c r="H7" s="527"/>
      <c r="I7" s="311">
        <f>'NOV 24 '!I7+'DEC 24'!AC56</f>
        <v>14.750000000000004</v>
      </c>
      <c r="L7" s="56"/>
      <c r="N7" s="475"/>
      <c r="O7" s="475"/>
      <c r="P7" s="511"/>
      <c r="Q7" s="512"/>
      <c r="R7" s="512"/>
      <c r="S7" s="513"/>
      <c r="AA7"/>
      <c r="AB7"/>
      <c r="AC7"/>
      <c r="AF7"/>
      <c r="AG7"/>
    </row>
    <row r="8" spans="4:33" ht="25.8">
      <c r="G8" s="528" t="s">
        <v>42</v>
      </c>
      <c r="H8" s="529"/>
      <c r="I8" s="59">
        <f ca="1">'JANV 24'!I8</f>
        <v>1463.0191780821917</v>
      </c>
      <c r="L8" s="56"/>
      <c r="N8" s="475"/>
      <c r="O8" s="475"/>
      <c r="P8" s="514"/>
      <c r="Q8" s="515"/>
      <c r="R8" s="515"/>
      <c r="S8" s="516"/>
      <c r="AA8"/>
      <c r="AB8"/>
      <c r="AC8"/>
      <c r="AF8"/>
      <c r="AG8"/>
    </row>
    <row r="9" spans="4:33" ht="25.8">
      <c r="G9" s="528" t="s">
        <v>43</v>
      </c>
      <c r="H9" s="529"/>
      <c r="I9" s="303">
        <f>S57</f>
        <v>146.75000000000003</v>
      </c>
      <c r="L9" s="56"/>
      <c r="N9" s="476" t="s">
        <v>212</v>
      </c>
      <c r="O9" s="476"/>
      <c r="P9" s="476"/>
      <c r="Q9" s="476"/>
      <c r="R9" s="476"/>
      <c r="S9" s="476"/>
      <c r="AA9"/>
      <c r="AB9"/>
      <c r="AC9"/>
      <c r="AF9"/>
      <c r="AG9"/>
    </row>
    <row r="10" spans="4:33" ht="26.4" thickBot="1">
      <c r="G10" s="530" t="s">
        <v>41</v>
      </c>
      <c r="H10" s="531"/>
      <c r="I10" s="312">
        <f ca="1">+'NOV 24 '!I10-'DEC 24'!I9</f>
        <v>-314.23082191780838</v>
      </c>
      <c r="N10" s="476"/>
      <c r="O10" s="476"/>
      <c r="P10" s="476"/>
      <c r="Q10" s="476"/>
      <c r="R10" s="476"/>
      <c r="S10" s="476"/>
      <c r="AA10"/>
      <c r="AB10"/>
      <c r="AC10"/>
      <c r="AF10"/>
      <c r="AG10"/>
    </row>
    <row r="11" spans="4:33" ht="19.5" customHeight="1">
      <c r="N11" s="473" t="s">
        <v>211</v>
      </c>
      <c r="O11" s="473"/>
      <c r="P11" s="517"/>
      <c r="Q11" s="517"/>
      <c r="R11" s="517"/>
      <c r="S11" s="517"/>
      <c r="AA11"/>
      <c r="AB11"/>
      <c r="AC11"/>
      <c r="AF11"/>
      <c r="AG11"/>
    </row>
    <row r="12" spans="4:33" ht="15.75" customHeight="1">
      <c r="N12" s="473"/>
      <c r="O12" s="473"/>
      <c r="P12" s="517"/>
      <c r="Q12" s="517"/>
      <c r="R12" s="517"/>
      <c r="S12" s="517"/>
      <c r="AA12"/>
      <c r="AB12"/>
      <c r="AC12"/>
      <c r="AF12"/>
      <c r="AG12"/>
    </row>
    <row r="13" spans="4:33" ht="14.4">
      <c r="N13" s="473"/>
      <c r="O13" s="473"/>
      <c r="P13" s="517"/>
      <c r="Q13" s="517"/>
      <c r="R13" s="517"/>
      <c r="S13" s="517"/>
      <c r="T13" s="221"/>
      <c r="U13" s="23"/>
      <c r="V13" s="23"/>
      <c r="W13" s="23"/>
      <c r="X13" s="23"/>
      <c r="Y13" s="23"/>
      <c r="Z13" s="23"/>
      <c r="AA13" s="23"/>
      <c r="AB13" s="23"/>
      <c r="AC13" s="221"/>
    </row>
    <row r="14" spans="4:33" ht="14.4">
      <c r="N14" s="475" t="s">
        <v>210</v>
      </c>
      <c r="O14" s="475"/>
      <c r="P14" s="507"/>
      <c r="Q14" s="507"/>
      <c r="R14" s="507"/>
      <c r="S14" s="507"/>
      <c r="T14" s="221"/>
      <c r="U14" s="23"/>
      <c r="V14" s="23"/>
      <c r="W14" s="23"/>
      <c r="X14" s="23"/>
      <c r="Y14" s="23"/>
      <c r="Z14" s="23"/>
      <c r="AA14" s="23"/>
      <c r="AB14" s="23"/>
      <c r="AC14" s="23"/>
    </row>
    <row r="15" spans="4:33" ht="14.4">
      <c r="N15" s="475"/>
      <c r="O15" s="475"/>
      <c r="P15" s="507"/>
      <c r="Q15" s="507"/>
      <c r="R15" s="507"/>
      <c r="S15" s="507"/>
      <c r="T15" s="221"/>
      <c r="U15" s="23"/>
      <c r="V15" s="23"/>
      <c r="W15" s="23"/>
      <c r="X15" s="23"/>
      <c r="Y15" s="23"/>
      <c r="Z15" s="23"/>
      <c r="AA15" s="23"/>
      <c r="AB15" s="23"/>
      <c r="AC15" s="23"/>
      <c r="AD15" s="499"/>
      <c r="AE15" s="499"/>
      <c r="AF15" s="499"/>
      <c r="AG15" s="499"/>
    </row>
    <row r="16" spans="4:33" ht="14.4">
      <c r="N16" s="475"/>
      <c r="O16" s="475"/>
      <c r="P16" s="507"/>
      <c r="Q16" s="507"/>
      <c r="R16" s="507"/>
      <c r="S16" s="507"/>
      <c r="T16" s="221"/>
      <c r="U16" s="23"/>
      <c r="V16" s="23"/>
      <c r="W16" s="23"/>
      <c r="X16" s="23"/>
      <c r="Y16" s="23"/>
      <c r="Z16" s="23"/>
      <c r="AA16" s="23"/>
      <c r="AB16" s="23"/>
      <c r="AC16" s="23"/>
      <c r="AD16" s="499"/>
      <c r="AE16" s="499"/>
      <c r="AF16" s="499"/>
      <c r="AG16" s="499"/>
    </row>
    <row r="17" spans="1:33">
      <c r="AF17" s="237">
        <v>0.45833333333333331</v>
      </c>
    </row>
    <row r="18" spans="1:33" ht="19.5" customHeight="1">
      <c r="A18" s="24"/>
      <c r="B18" s="24"/>
      <c r="C18" s="518" t="s">
        <v>8</v>
      </c>
      <c r="D18" s="518"/>
      <c r="E18" s="518"/>
      <c r="F18" s="518"/>
      <c r="G18" s="518"/>
      <c r="H18" s="518"/>
      <c r="I18" s="518"/>
      <c r="J18" s="25"/>
      <c r="K18" s="521" t="s">
        <v>25</v>
      </c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  <c r="W18" s="522"/>
      <c r="X18" s="522"/>
      <c r="Y18" s="523"/>
      <c r="Z18" s="9"/>
      <c r="AA18" s="483" t="s">
        <v>38</v>
      </c>
      <c r="AB18" s="487" t="s">
        <v>179</v>
      </c>
      <c r="AC18" s="485" t="s">
        <v>31</v>
      </c>
      <c r="AD18" s="506" t="s">
        <v>185</v>
      </c>
      <c r="AE18" s="524" t="s">
        <v>186</v>
      </c>
      <c r="AF18" s="479" t="s">
        <v>187</v>
      </c>
      <c r="AG18" s="479" t="s">
        <v>177</v>
      </c>
    </row>
    <row r="19" spans="1:33" ht="72.75" customHeight="1">
      <c r="A19" s="26" t="s">
        <v>9</v>
      </c>
      <c r="B19" s="27" t="s">
        <v>10</v>
      </c>
      <c r="C19" s="28" t="s">
        <v>11</v>
      </c>
      <c r="D19" s="28" t="s">
        <v>12</v>
      </c>
      <c r="E19" s="29" t="s">
        <v>13</v>
      </c>
      <c r="F19" s="28" t="s">
        <v>11</v>
      </c>
      <c r="G19" s="28" t="s">
        <v>14</v>
      </c>
      <c r="H19" s="29" t="s">
        <v>15</v>
      </c>
      <c r="I19" s="29" t="s">
        <v>16</v>
      </c>
      <c r="J19" s="30"/>
      <c r="K19" s="28" t="s">
        <v>11</v>
      </c>
      <c r="L19" s="28" t="s">
        <v>12</v>
      </c>
      <c r="M19" s="29" t="s">
        <v>13</v>
      </c>
      <c r="N19" s="28" t="s">
        <v>11</v>
      </c>
      <c r="O19" s="28" t="s">
        <v>12</v>
      </c>
      <c r="P19" s="29" t="s">
        <v>15</v>
      </c>
      <c r="Q19" s="204" t="s">
        <v>17</v>
      </c>
      <c r="R19" s="297" t="s">
        <v>183</v>
      </c>
      <c r="S19" s="29" t="s">
        <v>16</v>
      </c>
      <c r="T19" s="297" t="s">
        <v>184</v>
      </c>
      <c r="U19" s="298" t="s">
        <v>36</v>
      </c>
      <c r="V19" s="298" t="s">
        <v>37</v>
      </c>
      <c r="W19" s="298" t="s">
        <v>188</v>
      </c>
      <c r="X19" s="298" t="s">
        <v>189</v>
      </c>
      <c r="Y19" s="298" t="s">
        <v>190</v>
      </c>
      <c r="Z19" s="31"/>
      <c r="AA19" s="483"/>
      <c r="AB19" s="487"/>
      <c r="AC19" s="485"/>
      <c r="AD19" s="506"/>
      <c r="AE19" s="501"/>
      <c r="AF19" s="479"/>
      <c r="AG19" s="479"/>
    </row>
    <row r="20" spans="1:33" ht="18" customHeight="1">
      <c r="A20" s="19" t="s">
        <v>18</v>
      </c>
      <c r="B20" s="20">
        <v>1</v>
      </c>
      <c r="C20" s="14">
        <f>+'Calendrier annuel PREVISION'!AL38</f>
        <v>0</v>
      </c>
      <c r="D20" s="14">
        <f>+'Calendrier annuel PREVISION'!AM38</f>
        <v>0</v>
      </c>
      <c r="E20" s="8">
        <f t="shared" ref="E20:E55" si="0">(D20-C20)*24</f>
        <v>0</v>
      </c>
      <c r="F20" s="14">
        <f>+'Calendrier annuel PREVISION'!AN38</f>
        <v>0</v>
      </c>
      <c r="G20" s="14">
        <f>+'Calendrier annuel PREVISION'!AO38</f>
        <v>0</v>
      </c>
      <c r="H20" s="8">
        <f t="shared" ref="H20" si="1">(G20-F20)*24</f>
        <v>0</v>
      </c>
      <c r="I20" s="8">
        <f t="shared" ref="I20" si="2">E20+H20</f>
        <v>0</v>
      </c>
      <c r="J20" s="15"/>
      <c r="K20" s="2">
        <f>C20</f>
        <v>0</v>
      </c>
      <c r="L20" s="2">
        <f>D20</f>
        <v>0</v>
      </c>
      <c r="M20" s="8">
        <f>(L20-K20)*24</f>
        <v>0</v>
      </c>
      <c r="N20" s="2">
        <f t="shared" ref="N20:O20" si="3">F20</f>
        <v>0</v>
      </c>
      <c r="O20" s="2">
        <f t="shared" si="3"/>
        <v>0</v>
      </c>
      <c r="P20" s="58">
        <f>(O20-N20)*24</f>
        <v>0</v>
      </c>
      <c r="Q20" s="177"/>
      <c r="R20" s="178"/>
      <c r="S20" s="293">
        <f>M20+P20</f>
        <v>0</v>
      </c>
      <c r="T20" s="257" t="str">
        <f>IF(AB20="AT",I20," ")</f>
        <v xml:space="preserve"> </v>
      </c>
      <c r="U20" s="178"/>
      <c r="V20" s="178"/>
      <c r="W20" s="178"/>
      <c r="X20" s="178"/>
      <c r="Y20" s="178"/>
      <c r="Z20" s="296"/>
      <c r="AA20" s="10">
        <f t="shared" ref="AA20" si="4">S20-I20</f>
        <v>0</v>
      </c>
      <c r="AB20" s="50"/>
      <c r="AC20" s="11">
        <f>IF(AB20="",AA20,0)</f>
        <v>0</v>
      </c>
      <c r="AD20" s="52" t="str">
        <f t="shared" ref="AD20:AD55" si="5">IF(AB20="Férié",S20," ")</f>
        <v xml:space="preserve"> </v>
      </c>
      <c r="AE20" s="52"/>
      <c r="AF20" s="236" t="str">
        <f>IF(AG20&gt;11," ",$AF$17-AG20)</f>
        <v xml:space="preserve"> </v>
      </c>
      <c r="AG20" s="220" t="str">
        <f>IF(OR(O20=0,K22=0)," ",MOD(K22-O20,24))</f>
        <v xml:space="preserve"> </v>
      </c>
    </row>
    <row r="21" spans="1:33" ht="18" customHeight="1">
      <c r="A21" s="525" t="s">
        <v>191</v>
      </c>
      <c r="B21" s="478"/>
      <c r="C21" s="238"/>
      <c r="D21" s="238"/>
      <c r="E21" s="239"/>
      <c r="F21" s="238"/>
      <c r="G21" s="238"/>
      <c r="H21" s="239"/>
      <c r="I21" s="239">
        <f>SUM(I20)</f>
        <v>0</v>
      </c>
      <c r="J21" s="196"/>
      <c r="K21" s="239"/>
      <c r="L21" s="239"/>
      <c r="M21" s="239"/>
      <c r="N21" s="239"/>
      <c r="O21" s="239"/>
      <c r="P21" s="239"/>
      <c r="Q21" s="239"/>
      <c r="R21" s="239">
        <f>SUM(R20)</f>
        <v>0</v>
      </c>
      <c r="S21" s="239">
        <f>SUM(S14:S20)</f>
        <v>0</v>
      </c>
      <c r="T21" s="276">
        <f>SUM(T20)+SUM('NOV 24 '!T48:T53)</f>
        <v>0</v>
      </c>
      <c r="U21" s="239">
        <f t="shared" ref="U21:Y21" si="6">SUM(U14:U20)</f>
        <v>0</v>
      </c>
      <c r="V21" s="239">
        <f t="shared" si="6"/>
        <v>0</v>
      </c>
      <c r="W21" s="239">
        <f t="shared" si="6"/>
        <v>0</v>
      </c>
      <c r="X21" s="239">
        <f t="shared" si="6"/>
        <v>0</v>
      </c>
      <c r="Y21" s="239">
        <f t="shared" si="6"/>
        <v>0</v>
      </c>
      <c r="Z21" s="9"/>
      <c r="AA21" s="243">
        <f>S21-I21</f>
        <v>0</v>
      </c>
      <c r="AB21" s="244"/>
      <c r="AC21" s="245">
        <f t="shared" ref="AC21" si="7">IF(AB21="",AA21,0)</f>
        <v>0</v>
      </c>
      <c r="AD21" s="246" t="str">
        <f t="shared" si="5"/>
        <v xml:space="preserve"> </v>
      </c>
      <c r="AE21" s="246"/>
      <c r="AF21" s="247"/>
      <c r="AG21" s="248"/>
    </row>
    <row r="22" spans="1:33" ht="18" customHeight="1">
      <c r="A22" s="12" t="s">
        <v>19</v>
      </c>
      <c r="B22" s="13">
        <v>2</v>
      </c>
      <c r="C22" s="14">
        <f>+'Calendrier annuel PREVISION'!AL39</f>
        <v>0.375</v>
      </c>
      <c r="D22" s="14">
        <f>+'Calendrier annuel PREVISION'!AM39</f>
        <v>0.52083333333333337</v>
      </c>
      <c r="E22" s="8">
        <f t="shared" si="0"/>
        <v>3.5000000000000009</v>
      </c>
      <c r="F22" s="14">
        <f>+'Calendrier annuel PREVISION'!AN39</f>
        <v>0.54166666666666663</v>
      </c>
      <c r="G22" s="14">
        <f>+'Calendrier annuel PREVISION'!AO39</f>
        <v>0.69791666666666663</v>
      </c>
      <c r="H22" s="8">
        <f t="shared" ref="H22:H55" si="8">(G22-F22)*24</f>
        <v>3.75</v>
      </c>
      <c r="I22" s="8">
        <f t="shared" ref="I22:I55" si="9">E22+H22</f>
        <v>7.2500000000000009</v>
      </c>
      <c r="J22" s="15"/>
      <c r="K22" s="2">
        <f t="shared" ref="K22:K55" si="10">C22</f>
        <v>0.375</v>
      </c>
      <c r="L22" s="2">
        <f t="shared" ref="L22:L55" si="11">D22</f>
        <v>0.52083333333333337</v>
      </c>
      <c r="M22" s="8">
        <f t="shared" ref="M22:M55" si="12">(L22-K22)*24</f>
        <v>3.5000000000000009</v>
      </c>
      <c r="N22" s="2">
        <f t="shared" ref="N22:N55" si="13">F22</f>
        <v>0.54166666666666663</v>
      </c>
      <c r="O22" s="2">
        <f t="shared" ref="O22:O55" si="14">G22</f>
        <v>0.69791666666666663</v>
      </c>
      <c r="P22" s="58">
        <f t="shared" ref="P22:P54" si="15">(O22-N22)*24</f>
        <v>3.75</v>
      </c>
      <c r="Q22" s="177"/>
      <c r="R22" s="178"/>
      <c r="S22" s="293">
        <f t="shared" ref="S22:S55" si="16">M22+P22</f>
        <v>7.2500000000000009</v>
      </c>
      <c r="T22" s="257" t="str">
        <f t="shared" ref="T22:T27" si="17">IF(AB22="AT",I22," ")</f>
        <v xml:space="preserve"> </v>
      </c>
      <c r="U22" s="178"/>
      <c r="V22" s="178"/>
      <c r="W22" s="178"/>
      <c r="X22" s="178"/>
      <c r="Y22" s="178"/>
      <c r="Z22" s="296"/>
      <c r="AA22" s="10">
        <f>S22-I22</f>
        <v>0</v>
      </c>
      <c r="AB22" s="50"/>
      <c r="AC22" s="11">
        <f t="shared" ref="AC22:AC55" si="18">IF(AB22="",AA22,0)</f>
        <v>0</v>
      </c>
      <c r="AD22" s="52" t="str">
        <f t="shared" si="5"/>
        <v xml:space="preserve"> </v>
      </c>
      <c r="AE22" s="52"/>
      <c r="AF22" s="236" t="str">
        <f t="shared" ref="AF22:AF55" si="19">IF(AG22&gt;11," ",$AF$17-AG22)</f>
        <v xml:space="preserve"> </v>
      </c>
      <c r="AG22" s="220">
        <f t="shared" ref="AG22:AG27" si="20">IF(OR(O22=0,K23=0)," ",MOD(K23-O22,24))</f>
        <v>23.677083333333332</v>
      </c>
    </row>
    <row r="23" spans="1:33" ht="18" customHeight="1">
      <c r="A23" s="16" t="s">
        <v>20</v>
      </c>
      <c r="B23" s="17">
        <v>3</v>
      </c>
      <c r="C23" s="14">
        <f>+'Calendrier annuel PREVISION'!AL40</f>
        <v>0.375</v>
      </c>
      <c r="D23" s="14">
        <f>+'Calendrier annuel PREVISION'!AM40</f>
        <v>0.52083333333333337</v>
      </c>
      <c r="E23" s="8">
        <f t="shared" si="0"/>
        <v>3.5000000000000009</v>
      </c>
      <c r="F23" s="14">
        <f>+'Calendrier annuel PREVISION'!AN40</f>
        <v>0.54166666666666663</v>
      </c>
      <c r="G23" s="14">
        <f>+'Calendrier annuel PREVISION'!AO40</f>
        <v>0.67708333333333337</v>
      </c>
      <c r="H23" s="8">
        <f t="shared" si="8"/>
        <v>3.2500000000000018</v>
      </c>
      <c r="I23" s="8">
        <f t="shared" si="9"/>
        <v>6.7500000000000027</v>
      </c>
      <c r="J23" s="15"/>
      <c r="K23" s="2">
        <f t="shared" si="10"/>
        <v>0.375</v>
      </c>
      <c r="L23" s="2">
        <f t="shared" si="11"/>
        <v>0.52083333333333337</v>
      </c>
      <c r="M23" s="8">
        <f t="shared" si="12"/>
        <v>3.5000000000000009</v>
      </c>
      <c r="N23" s="2">
        <f t="shared" si="13"/>
        <v>0.54166666666666663</v>
      </c>
      <c r="O23" s="2">
        <f t="shared" si="14"/>
        <v>0.67708333333333337</v>
      </c>
      <c r="P23" s="58">
        <f t="shared" si="15"/>
        <v>3.2500000000000018</v>
      </c>
      <c r="Q23" s="177"/>
      <c r="R23" s="178"/>
      <c r="S23" s="293">
        <f t="shared" si="16"/>
        <v>6.7500000000000027</v>
      </c>
      <c r="T23" s="257" t="str">
        <f t="shared" si="17"/>
        <v xml:space="preserve"> </v>
      </c>
      <c r="U23" s="178"/>
      <c r="V23" s="178"/>
      <c r="W23" s="178"/>
      <c r="X23" s="178"/>
      <c r="Y23" s="178"/>
      <c r="Z23" s="296"/>
      <c r="AA23" s="10">
        <f t="shared" ref="AA23:AA28" si="21">S23-I23</f>
        <v>0</v>
      </c>
      <c r="AB23" s="50"/>
      <c r="AC23" s="11">
        <f t="shared" si="18"/>
        <v>0</v>
      </c>
      <c r="AD23" s="52" t="str">
        <f t="shared" si="5"/>
        <v xml:space="preserve"> </v>
      </c>
      <c r="AE23" s="52"/>
      <c r="AF23" s="236" t="str">
        <f t="shared" si="19"/>
        <v xml:space="preserve"> </v>
      </c>
      <c r="AG23" s="220">
        <f t="shared" si="20"/>
        <v>23.677083333333332</v>
      </c>
    </row>
    <row r="24" spans="1:33" ht="18" customHeight="1">
      <c r="A24" s="16" t="s">
        <v>21</v>
      </c>
      <c r="B24" s="13">
        <v>4</v>
      </c>
      <c r="C24" s="14">
        <f>+'Calendrier annuel PREVISION'!AL41</f>
        <v>0.35416666666666669</v>
      </c>
      <c r="D24" s="14">
        <f>+'Calendrier annuel PREVISION'!AM41</f>
        <v>0.52083333333333337</v>
      </c>
      <c r="E24" s="8">
        <f t="shared" si="0"/>
        <v>4</v>
      </c>
      <c r="F24" s="14">
        <f>+'Calendrier annuel PREVISION'!AN41</f>
        <v>0.54166666666666663</v>
      </c>
      <c r="G24" s="14">
        <f>+'Calendrier annuel PREVISION'!AO41</f>
        <v>0.67708333333333337</v>
      </c>
      <c r="H24" s="8">
        <f t="shared" si="8"/>
        <v>3.2500000000000018</v>
      </c>
      <c r="I24" s="8">
        <f t="shared" si="9"/>
        <v>7.2500000000000018</v>
      </c>
      <c r="J24" s="15"/>
      <c r="K24" s="2">
        <f t="shared" si="10"/>
        <v>0.35416666666666669</v>
      </c>
      <c r="L24" s="2">
        <f t="shared" si="11"/>
        <v>0.52083333333333337</v>
      </c>
      <c r="M24" s="8">
        <f t="shared" si="12"/>
        <v>4</v>
      </c>
      <c r="N24" s="2">
        <f t="shared" si="13"/>
        <v>0.54166666666666663</v>
      </c>
      <c r="O24" s="2">
        <f t="shared" si="14"/>
        <v>0.67708333333333337</v>
      </c>
      <c r="P24" s="58">
        <f t="shared" si="15"/>
        <v>3.2500000000000018</v>
      </c>
      <c r="Q24" s="177"/>
      <c r="R24" s="178"/>
      <c r="S24" s="293">
        <f t="shared" si="16"/>
        <v>7.2500000000000018</v>
      </c>
      <c r="T24" s="257" t="str">
        <f t="shared" si="17"/>
        <v xml:space="preserve"> </v>
      </c>
      <c r="U24" s="178"/>
      <c r="V24" s="178"/>
      <c r="W24" s="178"/>
      <c r="X24" s="178"/>
      <c r="Y24" s="178"/>
      <c r="Z24" s="296"/>
      <c r="AA24" s="10">
        <f t="shared" si="21"/>
        <v>0</v>
      </c>
      <c r="AB24" s="50"/>
      <c r="AC24" s="11">
        <f t="shared" si="18"/>
        <v>0</v>
      </c>
      <c r="AD24" s="52" t="str">
        <f t="shared" si="5"/>
        <v xml:space="preserve"> </v>
      </c>
      <c r="AE24" s="52"/>
      <c r="AF24" s="236" t="str">
        <f t="shared" si="19"/>
        <v xml:space="preserve"> </v>
      </c>
      <c r="AG24" s="220">
        <f t="shared" si="20"/>
        <v>23.697916666666668</v>
      </c>
    </row>
    <row r="25" spans="1:33" ht="18" customHeight="1">
      <c r="A25" s="16" t="s">
        <v>22</v>
      </c>
      <c r="B25" s="17">
        <v>5</v>
      </c>
      <c r="C25" s="14">
        <f>+'Calendrier annuel PREVISION'!AL42</f>
        <v>0.375</v>
      </c>
      <c r="D25" s="14">
        <f>+'Calendrier annuel PREVISION'!AM42</f>
        <v>0.52083333333333337</v>
      </c>
      <c r="E25" s="8">
        <f t="shared" si="0"/>
        <v>3.5000000000000009</v>
      </c>
      <c r="F25" s="14">
        <f>+'Calendrier annuel PREVISION'!AN42</f>
        <v>0.54166666666666663</v>
      </c>
      <c r="G25" s="14">
        <f>+'Calendrier annuel PREVISION'!AO42</f>
        <v>0.6875</v>
      </c>
      <c r="H25" s="8">
        <f t="shared" si="8"/>
        <v>3.5000000000000009</v>
      </c>
      <c r="I25" s="8">
        <f t="shared" si="9"/>
        <v>7.0000000000000018</v>
      </c>
      <c r="J25" s="15"/>
      <c r="K25" s="2">
        <f t="shared" si="10"/>
        <v>0.375</v>
      </c>
      <c r="L25" s="2">
        <f t="shared" si="11"/>
        <v>0.52083333333333337</v>
      </c>
      <c r="M25" s="8">
        <f t="shared" si="12"/>
        <v>3.5000000000000009</v>
      </c>
      <c r="N25" s="2">
        <f t="shared" si="13"/>
        <v>0.54166666666666663</v>
      </c>
      <c r="O25" s="2">
        <f t="shared" si="14"/>
        <v>0.6875</v>
      </c>
      <c r="P25" s="58">
        <f t="shared" si="15"/>
        <v>3.5000000000000009</v>
      </c>
      <c r="Q25" s="177"/>
      <c r="R25" s="178"/>
      <c r="S25" s="293">
        <f t="shared" si="16"/>
        <v>7.0000000000000018</v>
      </c>
      <c r="T25" s="257" t="str">
        <f t="shared" si="17"/>
        <v xml:space="preserve"> </v>
      </c>
      <c r="U25" s="178"/>
      <c r="V25" s="178"/>
      <c r="W25" s="178"/>
      <c r="X25" s="178"/>
      <c r="Y25" s="178"/>
      <c r="Z25" s="296"/>
      <c r="AA25" s="10">
        <f t="shared" si="21"/>
        <v>0</v>
      </c>
      <c r="AB25" s="50"/>
      <c r="AC25" s="11">
        <f t="shared" si="18"/>
        <v>0</v>
      </c>
      <c r="AD25" s="52" t="str">
        <f t="shared" si="5"/>
        <v xml:space="preserve"> </v>
      </c>
      <c r="AE25" s="52"/>
      <c r="AF25" s="236" t="str">
        <f t="shared" si="19"/>
        <v xml:space="preserve"> </v>
      </c>
      <c r="AG25" s="220">
        <f t="shared" si="20"/>
        <v>23.6875</v>
      </c>
    </row>
    <row r="26" spans="1:33" ht="18" customHeight="1">
      <c r="A26" s="18" t="s">
        <v>23</v>
      </c>
      <c r="B26" s="13">
        <v>6</v>
      </c>
      <c r="C26" s="14">
        <f>+'Calendrier annuel PREVISION'!AL43</f>
        <v>0.375</v>
      </c>
      <c r="D26" s="14">
        <f>+'Calendrier annuel PREVISION'!AM43</f>
        <v>0.52083333333333337</v>
      </c>
      <c r="E26" s="8">
        <f t="shared" si="0"/>
        <v>3.5000000000000009</v>
      </c>
      <c r="F26" s="14">
        <f>+'Calendrier annuel PREVISION'!AN43</f>
        <v>0.54166666666666663</v>
      </c>
      <c r="G26" s="14">
        <f>+'Calendrier annuel PREVISION'!AO43</f>
        <v>0.67708333333333337</v>
      </c>
      <c r="H26" s="8">
        <f t="shared" si="8"/>
        <v>3.2500000000000018</v>
      </c>
      <c r="I26" s="8">
        <f t="shared" si="9"/>
        <v>6.7500000000000027</v>
      </c>
      <c r="J26" s="15"/>
      <c r="K26" s="2">
        <f t="shared" si="10"/>
        <v>0.375</v>
      </c>
      <c r="L26" s="2">
        <f t="shared" si="11"/>
        <v>0.52083333333333337</v>
      </c>
      <c r="M26" s="8">
        <f t="shared" si="12"/>
        <v>3.5000000000000009</v>
      </c>
      <c r="N26" s="2">
        <f t="shared" si="13"/>
        <v>0.54166666666666663</v>
      </c>
      <c r="O26" s="2">
        <f t="shared" si="14"/>
        <v>0.67708333333333337</v>
      </c>
      <c r="P26" s="58">
        <f t="shared" si="15"/>
        <v>3.2500000000000018</v>
      </c>
      <c r="Q26" s="177"/>
      <c r="R26" s="178"/>
      <c r="S26" s="293">
        <f t="shared" si="16"/>
        <v>6.7500000000000027</v>
      </c>
      <c r="T26" s="257" t="str">
        <f t="shared" si="17"/>
        <v xml:space="preserve"> </v>
      </c>
      <c r="U26" s="178"/>
      <c r="V26" s="178"/>
      <c r="W26" s="178"/>
      <c r="X26" s="178"/>
      <c r="Y26" s="178"/>
      <c r="Z26" s="296"/>
      <c r="AA26" s="10">
        <f t="shared" si="21"/>
        <v>0</v>
      </c>
      <c r="AB26" s="50"/>
      <c r="AC26" s="11">
        <f t="shared" si="18"/>
        <v>0</v>
      </c>
      <c r="AD26" s="52" t="str">
        <f t="shared" si="5"/>
        <v xml:space="preserve"> </v>
      </c>
      <c r="AE26" s="52"/>
      <c r="AF26" s="236" t="str">
        <f t="shared" si="19"/>
        <v xml:space="preserve"> </v>
      </c>
      <c r="AG26" s="220" t="str">
        <f t="shared" si="20"/>
        <v xml:space="preserve"> </v>
      </c>
    </row>
    <row r="27" spans="1:33" ht="18" customHeight="1">
      <c r="A27" s="19" t="s">
        <v>24</v>
      </c>
      <c r="B27" s="20">
        <v>7</v>
      </c>
      <c r="C27" s="14">
        <f>+'Calendrier annuel PREVISION'!AL44</f>
        <v>0</v>
      </c>
      <c r="D27" s="14">
        <f>+'Calendrier annuel PREVISION'!AM44</f>
        <v>0</v>
      </c>
      <c r="E27" s="8">
        <f t="shared" si="0"/>
        <v>0</v>
      </c>
      <c r="F27" s="14">
        <f>+'Calendrier annuel PREVISION'!AN44</f>
        <v>0</v>
      </c>
      <c r="G27" s="14">
        <f>+'Calendrier annuel PREVISION'!AO44</f>
        <v>0</v>
      </c>
      <c r="H27" s="8">
        <f t="shared" si="8"/>
        <v>0</v>
      </c>
      <c r="I27" s="8">
        <f t="shared" si="9"/>
        <v>0</v>
      </c>
      <c r="J27" s="15"/>
      <c r="K27" s="2">
        <f t="shared" si="10"/>
        <v>0</v>
      </c>
      <c r="L27" s="2">
        <f t="shared" si="11"/>
        <v>0</v>
      </c>
      <c r="M27" s="8">
        <f t="shared" si="12"/>
        <v>0</v>
      </c>
      <c r="N27" s="2">
        <f t="shared" si="13"/>
        <v>0</v>
      </c>
      <c r="O27" s="2">
        <f t="shared" si="14"/>
        <v>0</v>
      </c>
      <c r="P27" s="58">
        <f t="shared" si="15"/>
        <v>0</v>
      </c>
      <c r="Q27" s="177"/>
      <c r="R27" s="178"/>
      <c r="S27" s="293">
        <f t="shared" si="16"/>
        <v>0</v>
      </c>
      <c r="T27" s="257" t="str">
        <f t="shared" si="17"/>
        <v xml:space="preserve"> </v>
      </c>
      <c r="U27" s="178"/>
      <c r="V27" s="178"/>
      <c r="W27" s="178"/>
      <c r="X27" s="178"/>
      <c r="Y27" s="178"/>
      <c r="Z27" s="294"/>
      <c r="AA27" s="10">
        <f t="shared" si="21"/>
        <v>0</v>
      </c>
      <c r="AB27" s="50"/>
      <c r="AC27" s="11">
        <f t="shared" si="18"/>
        <v>0</v>
      </c>
      <c r="AD27" s="52" t="str">
        <f t="shared" si="5"/>
        <v xml:space="preserve"> </v>
      </c>
      <c r="AE27" s="52"/>
      <c r="AF27" s="236" t="str">
        <f t="shared" si="19"/>
        <v xml:space="preserve"> </v>
      </c>
      <c r="AG27" s="220" t="str">
        <f t="shared" si="20"/>
        <v xml:space="preserve"> </v>
      </c>
    </row>
    <row r="28" spans="1:33" ht="18" customHeight="1">
      <c r="A28" s="19" t="s">
        <v>18</v>
      </c>
      <c r="B28" s="20">
        <v>8</v>
      </c>
      <c r="C28" s="14">
        <f>+'Calendrier annuel PREVISION'!AL45</f>
        <v>0</v>
      </c>
      <c r="D28" s="14">
        <f>+'Calendrier annuel PREVISION'!AM45</f>
        <v>0</v>
      </c>
      <c r="E28" s="8">
        <f t="shared" si="0"/>
        <v>0</v>
      </c>
      <c r="F28" s="14">
        <f>+'Calendrier annuel PREVISION'!AN45</f>
        <v>0</v>
      </c>
      <c r="G28" s="14">
        <f>+'Calendrier annuel PREVISION'!AO45</f>
        <v>0</v>
      </c>
      <c r="H28" s="8">
        <f t="shared" si="8"/>
        <v>0</v>
      </c>
      <c r="I28" s="8">
        <f t="shared" si="9"/>
        <v>0</v>
      </c>
      <c r="J28" s="15"/>
      <c r="K28" s="2">
        <f t="shared" si="10"/>
        <v>0</v>
      </c>
      <c r="L28" s="2">
        <f t="shared" si="11"/>
        <v>0</v>
      </c>
      <c r="M28" s="8">
        <f t="shared" si="12"/>
        <v>0</v>
      </c>
      <c r="N28" s="2">
        <f t="shared" si="13"/>
        <v>0</v>
      </c>
      <c r="O28" s="2">
        <f t="shared" si="14"/>
        <v>0</v>
      </c>
      <c r="P28" s="58">
        <f t="shared" si="15"/>
        <v>0</v>
      </c>
      <c r="Q28" s="177"/>
      <c r="R28" s="178"/>
      <c r="S28" s="293">
        <f t="shared" si="16"/>
        <v>0</v>
      </c>
      <c r="T28" s="257" t="str">
        <f>IF(AB28="AT",I30," ")</f>
        <v xml:space="preserve"> </v>
      </c>
      <c r="U28" s="178"/>
      <c r="V28" s="178"/>
      <c r="W28" s="178"/>
      <c r="X28" s="178"/>
      <c r="Y28" s="178"/>
      <c r="Z28" s="295"/>
      <c r="AA28" s="10">
        <f t="shared" si="21"/>
        <v>0</v>
      </c>
      <c r="AB28" s="50"/>
      <c r="AC28" s="11">
        <f t="shared" si="18"/>
        <v>0</v>
      </c>
      <c r="AD28" s="52" t="str">
        <f t="shared" si="5"/>
        <v xml:space="preserve"> </v>
      </c>
      <c r="AE28" s="52"/>
      <c r="AF28" s="236" t="str">
        <f t="shared" si="19"/>
        <v xml:space="preserve"> </v>
      </c>
      <c r="AG28" s="220" t="str">
        <f>IF(OR(O28=0,K30=0)," ",MOD(K30-O28,24))</f>
        <v xml:space="preserve"> </v>
      </c>
    </row>
    <row r="29" spans="1:33" ht="18" customHeight="1">
      <c r="A29" s="525" t="s">
        <v>191</v>
      </c>
      <c r="B29" s="478"/>
      <c r="C29" s="238"/>
      <c r="D29" s="238"/>
      <c r="E29" s="239"/>
      <c r="F29" s="238"/>
      <c r="G29" s="238"/>
      <c r="H29" s="239"/>
      <c r="I29" s="239">
        <f>SUM(I22:I28)</f>
        <v>35.000000000000007</v>
      </c>
      <c r="J29" s="196"/>
      <c r="K29" s="239"/>
      <c r="L29" s="239"/>
      <c r="M29" s="239"/>
      <c r="N29" s="239"/>
      <c r="O29" s="239"/>
      <c r="P29" s="239"/>
      <c r="Q29" s="239"/>
      <c r="R29" s="239">
        <f>SUM(R22:R28)</f>
        <v>0</v>
      </c>
      <c r="S29" s="239">
        <f>SUM(S22:S28)</f>
        <v>35.000000000000007</v>
      </c>
      <c r="T29" s="276">
        <f>SUM(T22:T28)</f>
        <v>0</v>
      </c>
      <c r="U29" s="239">
        <f t="shared" ref="U29" si="22">SUM(U22:U28)</f>
        <v>0</v>
      </c>
      <c r="V29" s="239">
        <f t="shared" ref="V29" si="23">SUM(V22:V28)</f>
        <v>0</v>
      </c>
      <c r="W29" s="239">
        <f t="shared" ref="W29" si="24">SUM(W22:W28)</f>
        <v>0</v>
      </c>
      <c r="X29" s="239">
        <f t="shared" ref="X29" si="25">SUM(X22:X28)</f>
        <v>0</v>
      </c>
      <c r="Y29" s="239">
        <f t="shared" ref="Y29" si="26">SUM(Y22:Y28)</f>
        <v>0</v>
      </c>
      <c r="Z29" s="9"/>
      <c r="AA29" s="243">
        <f>S29-I29</f>
        <v>0</v>
      </c>
      <c r="AB29" s="244"/>
      <c r="AC29" s="245">
        <f t="shared" si="18"/>
        <v>0</v>
      </c>
      <c r="AD29" s="246" t="str">
        <f t="shared" ref="AD29" si="27">IF(AB29="Férié",S29," ")</f>
        <v xml:space="preserve"> </v>
      </c>
      <c r="AE29" s="246"/>
      <c r="AF29" s="247"/>
      <c r="AG29" s="248"/>
    </row>
    <row r="30" spans="1:33" ht="18" customHeight="1">
      <c r="A30" s="12" t="s">
        <v>19</v>
      </c>
      <c r="B30" s="13">
        <v>9</v>
      </c>
      <c r="C30" s="14">
        <f>+'Calendrier annuel PREVISION'!AL46</f>
        <v>0.375</v>
      </c>
      <c r="D30" s="14">
        <f>+'Calendrier annuel PREVISION'!AM46</f>
        <v>0.52083333333333337</v>
      </c>
      <c r="E30" s="8">
        <f t="shared" si="0"/>
        <v>3.5000000000000009</v>
      </c>
      <c r="F30" s="14">
        <f>+'Calendrier annuel PREVISION'!AN46</f>
        <v>0.54166666666666663</v>
      </c>
      <c r="G30" s="14">
        <f>+'Calendrier annuel PREVISION'!AO46</f>
        <v>0.69791666666666663</v>
      </c>
      <c r="H30" s="8">
        <f t="shared" si="8"/>
        <v>3.75</v>
      </c>
      <c r="I30" s="8">
        <f t="shared" si="9"/>
        <v>7.2500000000000009</v>
      </c>
      <c r="J30" s="15"/>
      <c r="K30" s="2">
        <f t="shared" si="10"/>
        <v>0.375</v>
      </c>
      <c r="L30" s="2">
        <f t="shared" si="11"/>
        <v>0.52083333333333337</v>
      </c>
      <c r="M30" s="8">
        <f t="shared" si="12"/>
        <v>3.5000000000000009</v>
      </c>
      <c r="N30" s="2">
        <f t="shared" si="13"/>
        <v>0.54166666666666663</v>
      </c>
      <c r="O30" s="2">
        <f t="shared" si="14"/>
        <v>0.69791666666666663</v>
      </c>
      <c r="P30" s="58">
        <f t="shared" si="15"/>
        <v>3.75</v>
      </c>
      <c r="Q30" s="177"/>
      <c r="R30" s="178"/>
      <c r="S30" s="293">
        <f t="shared" si="16"/>
        <v>7.2500000000000009</v>
      </c>
      <c r="T30" s="257" t="str">
        <f t="shared" ref="T30:T35" si="28">IF(AB30="AT",I31," ")</f>
        <v xml:space="preserve"> </v>
      </c>
      <c r="U30" s="178"/>
      <c r="V30" s="178"/>
      <c r="W30" s="178"/>
      <c r="X30" s="178"/>
      <c r="Y30" s="178"/>
      <c r="Z30" s="296"/>
      <c r="AA30" s="10">
        <f>S30-I30</f>
        <v>0</v>
      </c>
      <c r="AB30" s="50"/>
      <c r="AC30" s="11">
        <f t="shared" si="18"/>
        <v>0</v>
      </c>
      <c r="AD30" s="52" t="str">
        <f t="shared" si="5"/>
        <v xml:space="preserve"> </v>
      </c>
      <c r="AE30" s="52"/>
      <c r="AF30" s="236" t="str">
        <f t="shared" si="19"/>
        <v xml:space="preserve"> </v>
      </c>
      <c r="AG30" s="220">
        <f>IF(OR(O30=0,K31=0)," ",MOD(K31-O30,24))</f>
        <v>23.677083333333332</v>
      </c>
    </row>
    <row r="31" spans="1:33" ht="18" customHeight="1">
      <c r="A31" s="16" t="s">
        <v>20</v>
      </c>
      <c r="B31" s="17">
        <v>10</v>
      </c>
      <c r="C31" s="14">
        <f>+'Calendrier annuel PREVISION'!AL47</f>
        <v>0.375</v>
      </c>
      <c r="D31" s="14">
        <f>+'Calendrier annuel PREVISION'!AM47</f>
        <v>0.52083333333333337</v>
      </c>
      <c r="E31" s="8">
        <f t="shared" si="0"/>
        <v>3.5000000000000009</v>
      </c>
      <c r="F31" s="14">
        <f>+'Calendrier annuel PREVISION'!AN47</f>
        <v>0.54166666666666663</v>
      </c>
      <c r="G31" s="14">
        <f>+'Calendrier annuel PREVISION'!AO47</f>
        <v>0.67708333333333337</v>
      </c>
      <c r="H31" s="8">
        <f t="shared" si="8"/>
        <v>3.2500000000000018</v>
      </c>
      <c r="I31" s="8">
        <f t="shared" si="9"/>
        <v>6.7500000000000027</v>
      </c>
      <c r="J31" s="15"/>
      <c r="K31" s="2">
        <f t="shared" si="10"/>
        <v>0.375</v>
      </c>
      <c r="L31" s="2">
        <f t="shared" si="11"/>
        <v>0.52083333333333337</v>
      </c>
      <c r="M31" s="8">
        <f t="shared" si="12"/>
        <v>3.5000000000000009</v>
      </c>
      <c r="N31" s="2">
        <f t="shared" si="13"/>
        <v>0.54166666666666663</v>
      </c>
      <c r="O31" s="2">
        <f t="shared" si="14"/>
        <v>0.67708333333333337</v>
      </c>
      <c r="P31" s="58">
        <f t="shared" si="15"/>
        <v>3.2500000000000018</v>
      </c>
      <c r="Q31" s="177"/>
      <c r="R31" s="178"/>
      <c r="S31" s="293">
        <f t="shared" si="16"/>
        <v>6.7500000000000027</v>
      </c>
      <c r="T31" s="257" t="str">
        <f t="shared" si="28"/>
        <v xml:space="preserve"> </v>
      </c>
      <c r="U31" s="178"/>
      <c r="V31" s="178"/>
      <c r="W31" s="178"/>
      <c r="X31" s="178"/>
      <c r="Y31" s="178"/>
      <c r="Z31" s="296"/>
      <c r="AA31" s="10">
        <f t="shared" ref="AA31:AA37" si="29">S31-I31</f>
        <v>0</v>
      </c>
      <c r="AB31" s="50"/>
      <c r="AC31" s="11">
        <f t="shared" si="18"/>
        <v>0</v>
      </c>
      <c r="AD31" s="52" t="str">
        <f t="shared" si="5"/>
        <v xml:space="preserve"> </v>
      </c>
      <c r="AE31" s="52"/>
      <c r="AF31" s="236" t="str">
        <f t="shared" si="19"/>
        <v xml:space="preserve"> </v>
      </c>
      <c r="AG31" s="220">
        <f t="shared" ref="AG31:AG42" si="30">IF(OR(O31=0,K32=0)," ",MOD(K32-O31,24))</f>
        <v>23.677083333333332</v>
      </c>
    </row>
    <row r="32" spans="1:33" ht="18" customHeight="1">
      <c r="A32" s="16" t="s">
        <v>21</v>
      </c>
      <c r="B32" s="13">
        <v>11</v>
      </c>
      <c r="C32" s="14">
        <f>+'Calendrier annuel PREVISION'!AL48</f>
        <v>0.35416666666666669</v>
      </c>
      <c r="D32" s="14">
        <f>+'Calendrier annuel PREVISION'!AM48</f>
        <v>0.52083333333333337</v>
      </c>
      <c r="E32" s="8">
        <f t="shared" si="0"/>
        <v>4</v>
      </c>
      <c r="F32" s="14">
        <f>+'Calendrier annuel PREVISION'!AN48</f>
        <v>0.54166666666666663</v>
      </c>
      <c r="G32" s="14">
        <f>+'Calendrier annuel PREVISION'!AO48</f>
        <v>0.67708333333333337</v>
      </c>
      <c r="H32" s="8">
        <f t="shared" si="8"/>
        <v>3.2500000000000018</v>
      </c>
      <c r="I32" s="8">
        <f t="shared" si="9"/>
        <v>7.2500000000000018</v>
      </c>
      <c r="J32" s="15"/>
      <c r="K32" s="2">
        <f t="shared" si="10"/>
        <v>0.35416666666666669</v>
      </c>
      <c r="L32" s="2">
        <f t="shared" si="11"/>
        <v>0.52083333333333337</v>
      </c>
      <c r="M32" s="8">
        <f t="shared" si="12"/>
        <v>4</v>
      </c>
      <c r="N32" s="2">
        <f t="shared" si="13"/>
        <v>0.54166666666666663</v>
      </c>
      <c r="O32" s="2">
        <f t="shared" si="14"/>
        <v>0.67708333333333337</v>
      </c>
      <c r="P32" s="58">
        <f t="shared" si="15"/>
        <v>3.2500000000000018</v>
      </c>
      <c r="Q32" s="177"/>
      <c r="R32" s="178"/>
      <c r="S32" s="293">
        <f t="shared" si="16"/>
        <v>7.2500000000000018</v>
      </c>
      <c r="T32" s="257" t="str">
        <f t="shared" si="28"/>
        <v xml:space="preserve"> </v>
      </c>
      <c r="U32" s="178"/>
      <c r="V32" s="178"/>
      <c r="W32" s="178"/>
      <c r="X32" s="178"/>
      <c r="Y32" s="178"/>
      <c r="Z32" s="296"/>
      <c r="AA32" s="10">
        <f t="shared" si="29"/>
        <v>0</v>
      </c>
      <c r="AB32" s="50"/>
      <c r="AC32" s="11">
        <f t="shared" si="18"/>
        <v>0</v>
      </c>
      <c r="AD32" s="52" t="str">
        <f t="shared" si="5"/>
        <v xml:space="preserve"> </v>
      </c>
      <c r="AE32" s="52"/>
      <c r="AF32" s="236" t="str">
        <f t="shared" si="19"/>
        <v xml:space="preserve"> </v>
      </c>
      <c r="AG32" s="220">
        <f t="shared" si="30"/>
        <v>23.697916666666668</v>
      </c>
    </row>
    <row r="33" spans="1:33" ht="18" customHeight="1">
      <c r="A33" s="16" t="s">
        <v>22</v>
      </c>
      <c r="B33" s="17">
        <v>12</v>
      </c>
      <c r="C33" s="14">
        <f>+'Calendrier annuel PREVISION'!AL49</f>
        <v>0.375</v>
      </c>
      <c r="D33" s="14">
        <f>+'Calendrier annuel PREVISION'!AM49</f>
        <v>0.52083333333333337</v>
      </c>
      <c r="E33" s="8">
        <f t="shared" si="0"/>
        <v>3.5000000000000009</v>
      </c>
      <c r="F33" s="14">
        <f>+'Calendrier annuel PREVISION'!AN49</f>
        <v>0.54166666666666663</v>
      </c>
      <c r="G33" s="14">
        <f>+'Calendrier annuel PREVISION'!AO49</f>
        <v>0.6875</v>
      </c>
      <c r="H33" s="8">
        <f t="shared" si="8"/>
        <v>3.5000000000000009</v>
      </c>
      <c r="I33" s="8">
        <f t="shared" si="9"/>
        <v>7.0000000000000018</v>
      </c>
      <c r="J33" s="15"/>
      <c r="K33" s="2">
        <f t="shared" si="10"/>
        <v>0.375</v>
      </c>
      <c r="L33" s="2">
        <f t="shared" si="11"/>
        <v>0.52083333333333337</v>
      </c>
      <c r="M33" s="8">
        <f t="shared" si="12"/>
        <v>3.5000000000000009</v>
      </c>
      <c r="N33" s="2">
        <f t="shared" si="13"/>
        <v>0.54166666666666663</v>
      </c>
      <c r="O33" s="2">
        <f t="shared" si="14"/>
        <v>0.6875</v>
      </c>
      <c r="P33" s="58">
        <f t="shared" si="15"/>
        <v>3.5000000000000009</v>
      </c>
      <c r="Q33" s="177"/>
      <c r="R33" s="178"/>
      <c r="S33" s="293">
        <f t="shared" si="16"/>
        <v>7.0000000000000018</v>
      </c>
      <c r="T33" s="257" t="str">
        <f t="shared" si="28"/>
        <v xml:space="preserve"> </v>
      </c>
      <c r="U33" s="178"/>
      <c r="V33" s="178"/>
      <c r="W33" s="178"/>
      <c r="X33" s="178"/>
      <c r="Y33" s="178"/>
      <c r="Z33" s="296"/>
      <c r="AA33" s="10">
        <f t="shared" si="29"/>
        <v>0</v>
      </c>
      <c r="AB33" s="50"/>
      <c r="AC33" s="11">
        <f>IF(AB33="",AA33,0)</f>
        <v>0</v>
      </c>
      <c r="AD33" s="52" t="str">
        <f>IF(AB33="Férié",S33," ")</f>
        <v xml:space="preserve"> </v>
      </c>
      <c r="AE33" s="52"/>
      <c r="AF33" s="236" t="str">
        <f t="shared" si="19"/>
        <v xml:space="preserve"> </v>
      </c>
      <c r="AG33" s="220">
        <f t="shared" si="30"/>
        <v>23.6875</v>
      </c>
    </row>
    <row r="34" spans="1:33" ht="18" customHeight="1">
      <c r="A34" s="18" t="s">
        <v>23</v>
      </c>
      <c r="B34" s="13">
        <v>13</v>
      </c>
      <c r="C34" s="14">
        <f>+'Calendrier annuel PREVISION'!AL50</f>
        <v>0.375</v>
      </c>
      <c r="D34" s="14">
        <f>+'Calendrier annuel PREVISION'!AM50</f>
        <v>0.52083333333333337</v>
      </c>
      <c r="E34" s="8">
        <f t="shared" si="0"/>
        <v>3.5000000000000009</v>
      </c>
      <c r="F34" s="14">
        <f>+'Calendrier annuel PREVISION'!AN50</f>
        <v>0.54166666666666663</v>
      </c>
      <c r="G34" s="14">
        <f>+'Calendrier annuel PREVISION'!AO50</f>
        <v>0.67708333333333337</v>
      </c>
      <c r="H34" s="8">
        <f t="shared" si="8"/>
        <v>3.2500000000000018</v>
      </c>
      <c r="I34" s="8">
        <f t="shared" si="9"/>
        <v>6.7500000000000027</v>
      </c>
      <c r="J34" s="15"/>
      <c r="K34" s="2">
        <f t="shared" si="10"/>
        <v>0.375</v>
      </c>
      <c r="L34" s="2">
        <f t="shared" si="11"/>
        <v>0.52083333333333337</v>
      </c>
      <c r="M34" s="8">
        <f t="shared" si="12"/>
        <v>3.5000000000000009</v>
      </c>
      <c r="N34" s="2">
        <f t="shared" si="13"/>
        <v>0.54166666666666663</v>
      </c>
      <c r="O34" s="2">
        <f t="shared" si="14"/>
        <v>0.67708333333333337</v>
      </c>
      <c r="P34" s="58">
        <f t="shared" si="15"/>
        <v>3.2500000000000018</v>
      </c>
      <c r="Q34" s="177"/>
      <c r="R34" s="178"/>
      <c r="S34" s="293">
        <f t="shared" si="16"/>
        <v>6.7500000000000027</v>
      </c>
      <c r="T34" s="257" t="str">
        <f t="shared" si="28"/>
        <v xml:space="preserve"> </v>
      </c>
      <c r="U34" s="178"/>
      <c r="V34" s="178"/>
      <c r="W34" s="178"/>
      <c r="X34" s="178"/>
      <c r="Y34" s="178"/>
      <c r="Z34" s="296"/>
      <c r="AA34" s="10">
        <f t="shared" si="29"/>
        <v>0</v>
      </c>
      <c r="AB34" s="50"/>
      <c r="AC34" s="11">
        <f>IF(AB34="",AA34,0)</f>
        <v>0</v>
      </c>
      <c r="AD34" s="52" t="str">
        <f>IF(AB34="Férié",S34," ")</f>
        <v xml:space="preserve"> </v>
      </c>
      <c r="AE34" s="52"/>
      <c r="AF34" s="236" t="str">
        <f t="shared" si="19"/>
        <v xml:space="preserve"> </v>
      </c>
      <c r="AG34" s="220" t="str">
        <f>IF(OR(O34=0,K35=0)," ",MOD(K35-O34,24))</f>
        <v xml:space="preserve"> </v>
      </c>
    </row>
    <row r="35" spans="1:33" ht="18" customHeight="1">
      <c r="A35" s="19" t="s">
        <v>24</v>
      </c>
      <c r="B35" s="20">
        <v>14</v>
      </c>
      <c r="C35" s="14">
        <f>+'Calendrier annuel PREVISION'!AL51</f>
        <v>0</v>
      </c>
      <c r="D35" s="14">
        <f>+'Calendrier annuel PREVISION'!AM51</f>
        <v>0</v>
      </c>
      <c r="E35" s="8">
        <f t="shared" si="0"/>
        <v>0</v>
      </c>
      <c r="F35" s="14">
        <f>+'Calendrier annuel PREVISION'!AN51</f>
        <v>0</v>
      </c>
      <c r="G35" s="14">
        <f>+'Calendrier annuel PREVISION'!AO51</f>
        <v>0</v>
      </c>
      <c r="H35" s="8">
        <f t="shared" si="8"/>
        <v>0</v>
      </c>
      <c r="I35" s="8">
        <f t="shared" si="9"/>
        <v>0</v>
      </c>
      <c r="J35" s="15"/>
      <c r="K35" s="2">
        <f t="shared" si="10"/>
        <v>0</v>
      </c>
      <c r="L35" s="2">
        <f t="shared" si="11"/>
        <v>0</v>
      </c>
      <c r="M35" s="8">
        <f t="shared" si="12"/>
        <v>0</v>
      </c>
      <c r="N35" s="2">
        <f t="shared" si="13"/>
        <v>0</v>
      </c>
      <c r="O35" s="2">
        <f t="shared" si="14"/>
        <v>0</v>
      </c>
      <c r="P35" s="58">
        <f t="shared" si="15"/>
        <v>0</v>
      </c>
      <c r="Q35" s="177"/>
      <c r="R35" s="178"/>
      <c r="S35" s="293">
        <f t="shared" si="16"/>
        <v>0</v>
      </c>
      <c r="T35" s="257" t="str">
        <f t="shared" si="28"/>
        <v xml:space="preserve"> </v>
      </c>
      <c r="U35" s="178"/>
      <c r="V35" s="178"/>
      <c r="W35" s="178"/>
      <c r="X35" s="178"/>
      <c r="Y35" s="178"/>
      <c r="Z35" s="294"/>
      <c r="AA35" s="10">
        <f t="shared" si="29"/>
        <v>0</v>
      </c>
      <c r="AB35" s="50"/>
      <c r="AC35" s="11">
        <f t="shared" si="18"/>
        <v>0</v>
      </c>
      <c r="AD35" s="52" t="str">
        <f t="shared" si="5"/>
        <v xml:space="preserve"> </v>
      </c>
      <c r="AE35" s="52"/>
      <c r="AF35" s="236" t="str">
        <f t="shared" si="19"/>
        <v xml:space="preserve"> </v>
      </c>
      <c r="AG35" s="220" t="str">
        <f>IF(OR(O35=0,K36=0)," ",MOD(K36-O35,24))</f>
        <v xml:space="preserve"> </v>
      </c>
    </row>
    <row r="36" spans="1:33" ht="18" customHeight="1">
      <c r="A36" s="45" t="s">
        <v>18</v>
      </c>
      <c r="B36" s="20">
        <v>15</v>
      </c>
      <c r="C36" s="14">
        <f>+'Calendrier annuel PREVISION'!AL52</f>
        <v>0</v>
      </c>
      <c r="D36" s="14">
        <f>+'Calendrier annuel PREVISION'!AM52</f>
        <v>0</v>
      </c>
      <c r="E36" s="8">
        <f t="shared" si="0"/>
        <v>0</v>
      </c>
      <c r="F36" s="14">
        <f>+'Calendrier annuel PREVISION'!AN52</f>
        <v>0</v>
      </c>
      <c r="G36" s="14">
        <f>+'Calendrier annuel PREVISION'!AO52</f>
        <v>0</v>
      </c>
      <c r="H36" s="8">
        <f t="shared" si="8"/>
        <v>0</v>
      </c>
      <c r="I36" s="8">
        <f t="shared" si="9"/>
        <v>0</v>
      </c>
      <c r="J36" s="15"/>
      <c r="K36" s="2">
        <f t="shared" si="10"/>
        <v>0</v>
      </c>
      <c r="L36" s="2">
        <f t="shared" si="11"/>
        <v>0</v>
      </c>
      <c r="M36" s="8">
        <f t="shared" si="12"/>
        <v>0</v>
      </c>
      <c r="N36" s="2">
        <f t="shared" si="13"/>
        <v>0</v>
      </c>
      <c r="O36" s="2">
        <f t="shared" si="14"/>
        <v>0</v>
      </c>
      <c r="P36" s="58">
        <f t="shared" si="15"/>
        <v>0</v>
      </c>
      <c r="Q36" s="177"/>
      <c r="R36" s="178"/>
      <c r="S36" s="293">
        <f t="shared" si="16"/>
        <v>0</v>
      </c>
      <c r="T36" s="257" t="str">
        <f>IF(AB36="AT",I39," ")</f>
        <v xml:space="preserve"> </v>
      </c>
      <c r="U36" s="178"/>
      <c r="V36" s="178"/>
      <c r="W36" s="178"/>
      <c r="X36" s="178"/>
      <c r="Y36" s="178"/>
      <c r="Z36" s="295"/>
      <c r="AA36" s="10">
        <f t="shared" si="29"/>
        <v>0</v>
      </c>
      <c r="AB36" s="50"/>
      <c r="AC36" s="11">
        <f t="shared" si="18"/>
        <v>0</v>
      </c>
      <c r="AD36" s="52" t="str">
        <f t="shared" si="5"/>
        <v xml:space="preserve"> </v>
      </c>
      <c r="AE36" s="52"/>
      <c r="AF36" s="236" t="str">
        <f t="shared" si="19"/>
        <v xml:space="preserve"> </v>
      </c>
      <c r="AG36" s="220" t="str">
        <f>IF(OR(O36=0,K38=0)," ",MOD(K38-O36,24))</f>
        <v xml:space="preserve"> </v>
      </c>
    </row>
    <row r="37" spans="1:33" ht="18" customHeight="1">
      <c r="A37" s="525" t="s">
        <v>191</v>
      </c>
      <c r="B37" s="478"/>
      <c r="C37" s="238"/>
      <c r="D37" s="238"/>
      <c r="E37" s="239"/>
      <c r="F37" s="238"/>
      <c r="G37" s="238"/>
      <c r="H37" s="239"/>
      <c r="I37" s="239">
        <f>SUM(I30:I36)</f>
        <v>35.000000000000007</v>
      </c>
      <c r="J37" s="196"/>
      <c r="K37" s="239"/>
      <c r="L37" s="239"/>
      <c r="M37" s="239"/>
      <c r="N37" s="239"/>
      <c r="O37" s="239"/>
      <c r="P37" s="239"/>
      <c r="Q37" s="239"/>
      <c r="R37" s="239">
        <f>SUM(R30:R36)</f>
        <v>0</v>
      </c>
      <c r="S37" s="239">
        <f>SUM(S30:S36)</f>
        <v>35.000000000000007</v>
      </c>
      <c r="T37" s="276">
        <f>SUM(T30:T36)</f>
        <v>0</v>
      </c>
      <c r="U37" s="239">
        <f t="shared" ref="U37" si="31">SUM(U30:U36)</f>
        <v>0</v>
      </c>
      <c r="V37" s="239">
        <f t="shared" ref="V37" si="32">SUM(V30:V36)</f>
        <v>0</v>
      </c>
      <c r="W37" s="239">
        <f t="shared" ref="W37" si="33">SUM(W30:W36)</f>
        <v>0</v>
      </c>
      <c r="X37" s="239">
        <f t="shared" ref="X37" si="34">SUM(X30:X36)</f>
        <v>0</v>
      </c>
      <c r="Y37" s="239">
        <f t="shared" ref="Y37" si="35">SUM(Y30:Y36)</f>
        <v>0</v>
      </c>
      <c r="Z37" s="9"/>
      <c r="AA37" s="243">
        <f t="shared" si="29"/>
        <v>0</v>
      </c>
      <c r="AB37" s="244"/>
      <c r="AC37" s="245">
        <f t="shared" ref="AC37" si="36">IF(AB37="",AA37,0)</f>
        <v>0</v>
      </c>
      <c r="AD37" s="246" t="str">
        <f t="shared" si="5"/>
        <v xml:space="preserve"> </v>
      </c>
      <c r="AE37" s="246"/>
      <c r="AF37" s="247"/>
      <c r="AG37" s="248"/>
    </row>
    <row r="38" spans="1:33" ht="18" customHeight="1">
      <c r="A38" s="16" t="s">
        <v>19</v>
      </c>
      <c r="B38" s="13">
        <v>16</v>
      </c>
      <c r="C38" s="14">
        <f>+'Calendrier annuel PREVISION'!AL53</f>
        <v>0.375</v>
      </c>
      <c r="D38" s="14">
        <f>+'Calendrier annuel PREVISION'!AM53</f>
        <v>0.52083333333333337</v>
      </c>
      <c r="E38" s="8">
        <f t="shared" si="0"/>
        <v>3.5000000000000009</v>
      </c>
      <c r="F38" s="14">
        <f>+'Calendrier annuel PREVISION'!AN53</f>
        <v>0.54166666666666663</v>
      </c>
      <c r="G38" s="14">
        <f>+'Calendrier annuel PREVISION'!AO53</f>
        <v>0.69791666666666663</v>
      </c>
      <c r="H38" s="8">
        <f t="shared" si="8"/>
        <v>3.75</v>
      </c>
      <c r="I38" s="8">
        <f t="shared" si="9"/>
        <v>7.2500000000000009</v>
      </c>
      <c r="J38" s="15"/>
      <c r="K38" s="2">
        <f t="shared" si="10"/>
        <v>0.375</v>
      </c>
      <c r="L38" s="2">
        <f t="shared" si="11"/>
        <v>0.52083333333333337</v>
      </c>
      <c r="M38" s="8">
        <f t="shared" si="12"/>
        <v>3.5000000000000009</v>
      </c>
      <c r="N38" s="2">
        <f t="shared" si="13"/>
        <v>0.54166666666666663</v>
      </c>
      <c r="O38" s="2">
        <f t="shared" si="14"/>
        <v>0.69791666666666663</v>
      </c>
      <c r="P38" s="58">
        <f t="shared" si="15"/>
        <v>3.75</v>
      </c>
      <c r="Q38" s="177"/>
      <c r="R38" s="178"/>
      <c r="S38" s="293">
        <f t="shared" si="16"/>
        <v>7.2500000000000009</v>
      </c>
      <c r="T38" s="257" t="str">
        <f>IF(AB38="AT",I40," ")</f>
        <v xml:space="preserve"> </v>
      </c>
      <c r="U38" s="178"/>
      <c r="V38" s="178"/>
      <c r="W38" s="178"/>
      <c r="X38" s="178"/>
      <c r="Y38" s="178"/>
      <c r="Z38" s="296"/>
      <c r="AA38" s="10">
        <f>S38-I38</f>
        <v>0</v>
      </c>
      <c r="AB38" s="50"/>
      <c r="AC38" s="11">
        <f t="shared" si="18"/>
        <v>0</v>
      </c>
      <c r="AD38" s="52" t="str">
        <f t="shared" si="5"/>
        <v xml:space="preserve"> </v>
      </c>
      <c r="AE38" s="52"/>
      <c r="AF38" s="236" t="str">
        <f t="shared" si="19"/>
        <v xml:space="preserve"> </v>
      </c>
      <c r="AG38" s="220">
        <f t="shared" si="30"/>
        <v>23.677083333333332</v>
      </c>
    </row>
    <row r="39" spans="1:33" ht="18.600000000000001" customHeight="1">
      <c r="A39" s="16" t="s">
        <v>20</v>
      </c>
      <c r="B39" s="17">
        <v>17</v>
      </c>
      <c r="C39" s="14">
        <f>+'Calendrier annuel PREVISION'!AL54</f>
        <v>0.375</v>
      </c>
      <c r="D39" s="14">
        <f>+'Calendrier annuel PREVISION'!AM54</f>
        <v>0.52083333333333337</v>
      </c>
      <c r="E39" s="8">
        <f t="shared" si="0"/>
        <v>3.5000000000000009</v>
      </c>
      <c r="F39" s="14">
        <f>+'Calendrier annuel PREVISION'!AN54</f>
        <v>0.54166666666666663</v>
      </c>
      <c r="G39" s="14">
        <f>+'Calendrier annuel PREVISION'!AO54</f>
        <v>0.67708333333333337</v>
      </c>
      <c r="H39" s="8">
        <f t="shared" si="8"/>
        <v>3.2500000000000018</v>
      </c>
      <c r="I39" s="8">
        <f t="shared" si="9"/>
        <v>6.7500000000000027</v>
      </c>
      <c r="J39" s="15"/>
      <c r="K39" s="2">
        <f t="shared" si="10"/>
        <v>0.375</v>
      </c>
      <c r="L39" s="2">
        <f t="shared" si="11"/>
        <v>0.52083333333333337</v>
      </c>
      <c r="M39" s="8">
        <f t="shared" si="12"/>
        <v>3.5000000000000009</v>
      </c>
      <c r="N39" s="2">
        <f t="shared" si="13"/>
        <v>0.54166666666666663</v>
      </c>
      <c r="O39" s="2">
        <f t="shared" si="14"/>
        <v>0.67708333333333337</v>
      </c>
      <c r="P39" s="58">
        <f t="shared" si="15"/>
        <v>3.2500000000000018</v>
      </c>
      <c r="Q39" s="177"/>
      <c r="R39" s="178"/>
      <c r="S39" s="293">
        <f t="shared" si="16"/>
        <v>6.7500000000000027</v>
      </c>
      <c r="T39" s="257" t="str">
        <f>IF(AB39="AT",I41," ")</f>
        <v xml:space="preserve"> </v>
      </c>
      <c r="U39" s="178"/>
      <c r="V39" s="178"/>
      <c r="W39" s="178"/>
      <c r="X39" s="178"/>
      <c r="Y39" s="178"/>
      <c r="Z39" s="296"/>
      <c r="AA39" s="10">
        <f t="shared" ref="AA39:AA44" si="37">S39-I39</f>
        <v>0</v>
      </c>
      <c r="AB39" s="50"/>
      <c r="AC39" s="11">
        <f t="shared" si="18"/>
        <v>0</v>
      </c>
      <c r="AD39" s="52" t="str">
        <f t="shared" si="5"/>
        <v xml:space="preserve"> </v>
      </c>
      <c r="AE39" s="52"/>
      <c r="AF39" s="236" t="str">
        <f t="shared" si="19"/>
        <v xml:space="preserve"> </v>
      </c>
      <c r="AG39" s="220">
        <f t="shared" si="30"/>
        <v>23.677083333333332</v>
      </c>
    </row>
    <row r="40" spans="1:33" ht="18.600000000000001" customHeight="1">
      <c r="A40" s="16" t="s">
        <v>21</v>
      </c>
      <c r="B40" s="13">
        <v>18</v>
      </c>
      <c r="C40" s="14">
        <f>+'Calendrier annuel PREVISION'!AL55</f>
        <v>0.35416666666666669</v>
      </c>
      <c r="D40" s="14">
        <f>+'Calendrier annuel PREVISION'!AM55</f>
        <v>0.52083333333333337</v>
      </c>
      <c r="E40" s="8">
        <f t="shared" si="0"/>
        <v>4</v>
      </c>
      <c r="F40" s="14">
        <f>+'Calendrier annuel PREVISION'!AN55</f>
        <v>0.54166666666666663</v>
      </c>
      <c r="G40" s="14">
        <f>+'Calendrier annuel PREVISION'!AO55</f>
        <v>0.67708333333333337</v>
      </c>
      <c r="H40" s="8">
        <f t="shared" si="8"/>
        <v>3.2500000000000018</v>
      </c>
      <c r="I40" s="8">
        <f t="shared" si="9"/>
        <v>7.2500000000000018</v>
      </c>
      <c r="J40" s="15"/>
      <c r="K40" s="2">
        <f t="shared" si="10"/>
        <v>0.35416666666666669</v>
      </c>
      <c r="L40" s="2">
        <f t="shared" si="11"/>
        <v>0.52083333333333337</v>
      </c>
      <c r="M40" s="8">
        <f t="shared" si="12"/>
        <v>4</v>
      </c>
      <c r="N40" s="2">
        <f t="shared" si="13"/>
        <v>0.54166666666666663</v>
      </c>
      <c r="O40" s="2">
        <f t="shared" si="14"/>
        <v>0.67708333333333337</v>
      </c>
      <c r="P40" s="58">
        <f t="shared" si="15"/>
        <v>3.2500000000000018</v>
      </c>
      <c r="Q40" s="177"/>
      <c r="R40" s="178"/>
      <c r="S40" s="293">
        <f t="shared" si="16"/>
        <v>7.2500000000000018</v>
      </c>
      <c r="T40" s="257" t="str">
        <f>IF(AB40="AT",I42," ")</f>
        <v xml:space="preserve"> </v>
      </c>
      <c r="U40" s="178"/>
      <c r="V40" s="178"/>
      <c r="W40" s="178"/>
      <c r="X40" s="178"/>
      <c r="Y40" s="178"/>
      <c r="Z40" s="296"/>
      <c r="AA40" s="10">
        <f t="shared" si="37"/>
        <v>0</v>
      </c>
      <c r="AB40" s="50"/>
      <c r="AC40" s="11">
        <f t="shared" si="18"/>
        <v>0</v>
      </c>
      <c r="AD40" s="52" t="str">
        <f t="shared" si="5"/>
        <v xml:space="preserve"> </v>
      </c>
      <c r="AE40" s="52"/>
      <c r="AF40" s="236" t="str">
        <f t="shared" si="19"/>
        <v xml:space="preserve"> </v>
      </c>
      <c r="AG40" s="220">
        <f t="shared" si="30"/>
        <v>23.697916666666668</v>
      </c>
    </row>
    <row r="41" spans="1:33" ht="18.600000000000001" customHeight="1">
      <c r="A41" s="16" t="s">
        <v>22</v>
      </c>
      <c r="B41" s="17">
        <v>19</v>
      </c>
      <c r="C41" s="14">
        <f>+'Calendrier annuel PREVISION'!AL56</f>
        <v>0.375</v>
      </c>
      <c r="D41" s="14">
        <f>+'Calendrier annuel PREVISION'!AM56</f>
        <v>0.52083333333333337</v>
      </c>
      <c r="E41" s="8">
        <f t="shared" si="0"/>
        <v>3.5000000000000009</v>
      </c>
      <c r="F41" s="14">
        <f>+'Calendrier annuel PREVISION'!AN56</f>
        <v>0.54166666666666663</v>
      </c>
      <c r="G41" s="14">
        <f>+'Calendrier annuel PREVISION'!AO56</f>
        <v>0.6875</v>
      </c>
      <c r="H41" s="8">
        <f t="shared" si="8"/>
        <v>3.5000000000000009</v>
      </c>
      <c r="I41" s="8">
        <f t="shared" si="9"/>
        <v>7.0000000000000018</v>
      </c>
      <c r="J41" s="15"/>
      <c r="K41" s="2">
        <f t="shared" si="10"/>
        <v>0.375</v>
      </c>
      <c r="L41" s="2">
        <f t="shared" si="11"/>
        <v>0.52083333333333337</v>
      </c>
      <c r="M41" s="8">
        <f t="shared" si="12"/>
        <v>3.5000000000000009</v>
      </c>
      <c r="N41" s="2">
        <f t="shared" si="13"/>
        <v>0.54166666666666663</v>
      </c>
      <c r="O41" s="2">
        <f t="shared" si="14"/>
        <v>0.6875</v>
      </c>
      <c r="P41" s="58">
        <f t="shared" si="15"/>
        <v>3.5000000000000009</v>
      </c>
      <c r="Q41" s="177"/>
      <c r="R41" s="178"/>
      <c r="S41" s="293">
        <f t="shared" si="16"/>
        <v>7.0000000000000018</v>
      </c>
      <c r="T41" s="257" t="str">
        <f>IF(AB41="AT",I43," ")</f>
        <v xml:space="preserve"> </v>
      </c>
      <c r="U41" s="178"/>
      <c r="V41" s="178"/>
      <c r="W41" s="178"/>
      <c r="X41" s="178"/>
      <c r="Y41" s="178"/>
      <c r="Z41" s="296"/>
      <c r="AA41" s="10">
        <f t="shared" si="37"/>
        <v>0</v>
      </c>
      <c r="AB41" s="50"/>
      <c r="AC41" s="11">
        <f>IF(AB41="",AA41,0)</f>
        <v>0</v>
      </c>
      <c r="AD41" s="52" t="str">
        <f t="shared" si="5"/>
        <v xml:space="preserve"> </v>
      </c>
      <c r="AE41" s="52"/>
      <c r="AF41" s="236" t="str">
        <f t="shared" si="19"/>
        <v xml:space="preserve"> </v>
      </c>
      <c r="AG41" s="220">
        <f t="shared" si="30"/>
        <v>23.6875</v>
      </c>
    </row>
    <row r="42" spans="1:33" ht="18.600000000000001" customHeight="1">
      <c r="A42" s="16" t="s">
        <v>23</v>
      </c>
      <c r="B42" s="13">
        <v>20</v>
      </c>
      <c r="C42" s="14">
        <f>+'Calendrier annuel PREVISION'!AL57</f>
        <v>0.375</v>
      </c>
      <c r="D42" s="14">
        <f>+'Calendrier annuel PREVISION'!AM57</f>
        <v>0.52083333333333337</v>
      </c>
      <c r="E42" s="8">
        <f t="shared" si="0"/>
        <v>3.5000000000000009</v>
      </c>
      <c r="F42" s="14">
        <f>+'Calendrier annuel PREVISION'!AN57</f>
        <v>0.54166666666666663</v>
      </c>
      <c r="G42" s="14">
        <f>+'Calendrier annuel PREVISION'!AO57</f>
        <v>0.67708333333333337</v>
      </c>
      <c r="H42" s="8">
        <f t="shared" si="8"/>
        <v>3.2500000000000018</v>
      </c>
      <c r="I42" s="8">
        <f t="shared" si="9"/>
        <v>6.7500000000000027</v>
      </c>
      <c r="J42" s="15"/>
      <c r="K42" s="2">
        <f t="shared" si="10"/>
        <v>0.375</v>
      </c>
      <c r="L42" s="2">
        <f t="shared" si="11"/>
        <v>0.52083333333333337</v>
      </c>
      <c r="M42" s="8">
        <f t="shared" si="12"/>
        <v>3.5000000000000009</v>
      </c>
      <c r="N42" s="2">
        <f t="shared" si="13"/>
        <v>0.54166666666666663</v>
      </c>
      <c r="O42" s="2">
        <f t="shared" si="14"/>
        <v>0.67708333333333337</v>
      </c>
      <c r="P42" s="58">
        <f t="shared" si="15"/>
        <v>3.2500000000000018</v>
      </c>
      <c r="Q42" s="177"/>
      <c r="R42" s="178"/>
      <c r="S42" s="293">
        <f t="shared" si="16"/>
        <v>6.7500000000000027</v>
      </c>
      <c r="T42" s="257" t="str">
        <f>IF(AB42="AT",I44," ")</f>
        <v xml:space="preserve"> </v>
      </c>
      <c r="U42" s="178"/>
      <c r="V42" s="178"/>
      <c r="W42" s="178"/>
      <c r="X42" s="178"/>
      <c r="Y42" s="178"/>
      <c r="Z42" s="296"/>
      <c r="AA42" s="10">
        <f t="shared" si="37"/>
        <v>0</v>
      </c>
      <c r="AB42" s="50"/>
      <c r="AC42" s="11">
        <f t="shared" si="18"/>
        <v>0</v>
      </c>
      <c r="AD42" s="52" t="str">
        <f t="shared" si="5"/>
        <v xml:space="preserve"> </v>
      </c>
      <c r="AE42" s="52"/>
      <c r="AF42" s="236" t="str">
        <f t="shared" si="19"/>
        <v xml:space="preserve"> </v>
      </c>
      <c r="AG42" s="220" t="str">
        <f t="shared" si="30"/>
        <v xml:space="preserve"> </v>
      </c>
    </row>
    <row r="43" spans="1:33" ht="18.600000000000001" customHeight="1">
      <c r="A43" s="47" t="s">
        <v>24</v>
      </c>
      <c r="B43" s="20">
        <v>21</v>
      </c>
      <c r="C43" s="14">
        <f>+'Calendrier annuel PREVISION'!AL58</f>
        <v>0</v>
      </c>
      <c r="D43" s="14">
        <f>+'Calendrier annuel PREVISION'!AM58</f>
        <v>0</v>
      </c>
      <c r="E43" s="8">
        <f t="shared" si="0"/>
        <v>0</v>
      </c>
      <c r="F43" s="14">
        <f>+'Calendrier annuel PREVISION'!AN58</f>
        <v>0</v>
      </c>
      <c r="G43" s="14">
        <f>+'Calendrier annuel PREVISION'!AO58</f>
        <v>0</v>
      </c>
      <c r="H43" s="8">
        <f t="shared" si="8"/>
        <v>0</v>
      </c>
      <c r="I43" s="8">
        <f t="shared" si="9"/>
        <v>0</v>
      </c>
      <c r="J43" s="15"/>
      <c r="K43" s="2">
        <f t="shared" si="10"/>
        <v>0</v>
      </c>
      <c r="L43" s="2">
        <f t="shared" si="11"/>
        <v>0</v>
      </c>
      <c r="M43" s="8">
        <f t="shared" si="12"/>
        <v>0</v>
      </c>
      <c r="N43" s="2">
        <f t="shared" si="13"/>
        <v>0</v>
      </c>
      <c r="O43" s="2">
        <f t="shared" si="14"/>
        <v>0</v>
      </c>
      <c r="P43" s="58">
        <f t="shared" si="15"/>
        <v>0</v>
      </c>
      <c r="Q43" s="177"/>
      <c r="R43" s="178"/>
      <c r="S43" s="293">
        <f t="shared" si="16"/>
        <v>0</v>
      </c>
      <c r="T43" s="257" t="str">
        <f>IF(AB43="AT",I46," ")</f>
        <v xml:space="preserve"> </v>
      </c>
      <c r="U43" s="178"/>
      <c r="V43" s="178"/>
      <c r="W43" s="178"/>
      <c r="X43" s="178"/>
      <c r="Y43" s="178"/>
      <c r="Z43" s="294"/>
      <c r="AA43" s="10">
        <f t="shared" si="37"/>
        <v>0</v>
      </c>
      <c r="AB43" s="50"/>
      <c r="AC43" s="11">
        <f t="shared" si="18"/>
        <v>0</v>
      </c>
      <c r="AD43" s="52" t="str">
        <f t="shared" si="5"/>
        <v xml:space="preserve"> </v>
      </c>
      <c r="AE43" s="52"/>
      <c r="AF43" s="236" t="str">
        <f t="shared" si="19"/>
        <v xml:space="preserve"> </v>
      </c>
      <c r="AG43" s="220" t="str">
        <f>IF(OR(O43=0,K44=0)," ",MOD(K44-O43,24))</f>
        <v xml:space="preserve"> </v>
      </c>
    </row>
    <row r="44" spans="1:33" ht="18.600000000000001" customHeight="1">
      <c r="A44" s="45" t="s">
        <v>18</v>
      </c>
      <c r="B44" s="20">
        <v>22</v>
      </c>
      <c r="C44" s="14">
        <f>+'Calendrier annuel PREVISION'!AL59</f>
        <v>0</v>
      </c>
      <c r="D44" s="14">
        <f>+'Calendrier annuel PREVISION'!AM59</f>
        <v>0</v>
      </c>
      <c r="E44" s="8">
        <f t="shared" si="0"/>
        <v>0</v>
      </c>
      <c r="F44" s="14">
        <f>+'Calendrier annuel PREVISION'!AN59</f>
        <v>0</v>
      </c>
      <c r="G44" s="14">
        <f>+'Calendrier annuel PREVISION'!AO59</f>
        <v>0</v>
      </c>
      <c r="H44" s="8">
        <f t="shared" si="8"/>
        <v>0</v>
      </c>
      <c r="I44" s="8">
        <f t="shared" si="9"/>
        <v>0</v>
      </c>
      <c r="J44" s="15"/>
      <c r="K44" s="2">
        <f t="shared" si="10"/>
        <v>0</v>
      </c>
      <c r="L44" s="2">
        <f t="shared" si="11"/>
        <v>0</v>
      </c>
      <c r="M44" s="8">
        <f t="shared" si="12"/>
        <v>0</v>
      </c>
      <c r="N44" s="2">
        <f t="shared" si="13"/>
        <v>0</v>
      </c>
      <c r="O44" s="2">
        <f t="shared" si="14"/>
        <v>0</v>
      </c>
      <c r="P44" s="58">
        <f t="shared" si="15"/>
        <v>0</v>
      </c>
      <c r="Q44" s="177"/>
      <c r="R44" s="178"/>
      <c r="S44" s="293">
        <f t="shared" si="16"/>
        <v>0</v>
      </c>
      <c r="T44" s="257" t="str">
        <f>IF(AB44="AT",I48," ")</f>
        <v xml:space="preserve"> </v>
      </c>
      <c r="U44" s="178"/>
      <c r="V44" s="178"/>
      <c r="W44" s="178"/>
      <c r="X44" s="178"/>
      <c r="Y44" s="178"/>
      <c r="Z44" s="295"/>
      <c r="AA44" s="10">
        <f t="shared" si="37"/>
        <v>0</v>
      </c>
      <c r="AB44" s="50"/>
      <c r="AC44" s="11">
        <f t="shared" si="18"/>
        <v>0</v>
      </c>
      <c r="AD44" s="52" t="str">
        <f t="shared" si="5"/>
        <v xml:space="preserve"> </v>
      </c>
      <c r="AE44" s="52"/>
      <c r="AF44" s="236" t="str">
        <f t="shared" si="19"/>
        <v xml:space="preserve"> </v>
      </c>
      <c r="AG44" s="220" t="str">
        <f>IF(OR(O44=0,K46=0)," ",MOD(K46-O44,24))</f>
        <v xml:space="preserve"> </v>
      </c>
    </row>
    <row r="45" spans="1:33" ht="18" customHeight="1">
      <c r="A45" s="525" t="s">
        <v>191</v>
      </c>
      <c r="B45" s="478"/>
      <c r="C45" s="238"/>
      <c r="D45" s="238"/>
      <c r="E45" s="239"/>
      <c r="F45" s="238"/>
      <c r="G45" s="238"/>
      <c r="H45" s="239"/>
      <c r="I45" s="239">
        <f>SUM(I38:I44)</f>
        <v>35.000000000000007</v>
      </c>
      <c r="J45" s="196"/>
      <c r="K45" s="239"/>
      <c r="L45" s="239"/>
      <c r="M45" s="239"/>
      <c r="N45" s="239"/>
      <c r="O45" s="239"/>
      <c r="P45" s="239"/>
      <c r="Q45" s="239"/>
      <c r="R45" s="239">
        <f>SUM(R38:R44)</f>
        <v>0</v>
      </c>
      <c r="S45" s="239">
        <f>SUM(S38:S44)</f>
        <v>35.000000000000007</v>
      </c>
      <c r="T45" s="276">
        <f>SUM(T38:T44)</f>
        <v>0</v>
      </c>
      <c r="U45" s="239">
        <f t="shared" ref="U45" si="38">SUM(U38:U44)</f>
        <v>0</v>
      </c>
      <c r="V45" s="239">
        <f t="shared" ref="V45" si="39">SUM(V38:V44)</f>
        <v>0</v>
      </c>
      <c r="W45" s="239">
        <f t="shared" ref="W45" si="40">SUM(W38:W44)</f>
        <v>0</v>
      </c>
      <c r="X45" s="239">
        <f t="shared" ref="X45" si="41">SUM(X38:X44)</f>
        <v>0</v>
      </c>
      <c r="Y45" s="239">
        <f t="shared" ref="Y45" si="42">SUM(Y38:Y44)</f>
        <v>0</v>
      </c>
      <c r="Z45" s="9"/>
      <c r="AA45" s="243">
        <f>S45-I45</f>
        <v>0</v>
      </c>
      <c r="AB45" s="244"/>
      <c r="AC45" s="245">
        <f t="shared" si="18"/>
        <v>0</v>
      </c>
      <c r="AD45" s="246" t="str">
        <f t="shared" ref="AD45" si="43">IF(AB45="Férié",S45," ")</f>
        <v xml:space="preserve"> </v>
      </c>
      <c r="AE45" s="246"/>
      <c r="AF45" s="247"/>
      <c r="AG45" s="248"/>
    </row>
    <row r="46" spans="1:33" ht="18.600000000000001" customHeight="1">
      <c r="A46" s="16" t="s">
        <v>19</v>
      </c>
      <c r="B46" s="13">
        <v>23</v>
      </c>
      <c r="C46" s="14">
        <f>+'Calendrier annuel PREVISION'!AL60</f>
        <v>0.375</v>
      </c>
      <c r="D46" s="14">
        <f>+'Calendrier annuel PREVISION'!AM60</f>
        <v>0.52083333333333337</v>
      </c>
      <c r="E46" s="8">
        <f t="shared" si="0"/>
        <v>3.5000000000000009</v>
      </c>
      <c r="F46" s="14">
        <f>+'Calendrier annuel PREVISION'!AN60</f>
        <v>0.54166666666666663</v>
      </c>
      <c r="G46" s="14">
        <f>+'Calendrier annuel PREVISION'!AO60</f>
        <v>0.69791666666666663</v>
      </c>
      <c r="H46" s="8">
        <f t="shared" si="8"/>
        <v>3.75</v>
      </c>
      <c r="I46" s="8">
        <f t="shared" si="9"/>
        <v>7.2500000000000009</v>
      </c>
      <c r="J46" s="15"/>
      <c r="K46" s="2">
        <f t="shared" si="10"/>
        <v>0.375</v>
      </c>
      <c r="L46" s="2">
        <f t="shared" si="11"/>
        <v>0.52083333333333337</v>
      </c>
      <c r="M46" s="8">
        <f t="shared" si="12"/>
        <v>3.5000000000000009</v>
      </c>
      <c r="N46" s="2">
        <f t="shared" si="13"/>
        <v>0.54166666666666663</v>
      </c>
      <c r="O46" s="2">
        <f t="shared" si="14"/>
        <v>0.69791666666666663</v>
      </c>
      <c r="P46" s="58">
        <f t="shared" si="15"/>
        <v>3.75</v>
      </c>
      <c r="Q46" s="177"/>
      <c r="R46" s="178"/>
      <c r="S46" s="293">
        <f t="shared" si="16"/>
        <v>7.2500000000000009</v>
      </c>
      <c r="T46" s="257" t="str">
        <f>IF(AB46="AT",I49," ")</f>
        <v xml:space="preserve"> </v>
      </c>
      <c r="U46" s="178"/>
      <c r="V46" s="178"/>
      <c r="W46" s="178"/>
      <c r="X46" s="178"/>
      <c r="Y46" s="178"/>
      <c r="Z46" s="296"/>
      <c r="AA46" s="10">
        <f>S46-I46</f>
        <v>0</v>
      </c>
      <c r="AB46" s="50"/>
      <c r="AC46" s="11">
        <f t="shared" si="18"/>
        <v>0</v>
      </c>
      <c r="AD46" s="52" t="str">
        <f t="shared" si="5"/>
        <v xml:space="preserve"> </v>
      </c>
      <c r="AE46" s="52"/>
      <c r="AF46" s="236" t="str">
        <f t="shared" si="19"/>
        <v xml:space="preserve"> </v>
      </c>
      <c r="AG46" s="220">
        <f>IF(OR(O46=0,K47=0)," ",MOD(K47-O46,24))</f>
        <v>23.677083333333332</v>
      </c>
    </row>
    <row r="47" spans="1:33" ht="18.600000000000001" customHeight="1">
      <c r="A47" s="16" t="s">
        <v>20</v>
      </c>
      <c r="B47" s="17">
        <v>24</v>
      </c>
      <c r="C47" s="14">
        <f>+'Calendrier annuel PREVISION'!AL61</f>
        <v>0.375</v>
      </c>
      <c r="D47" s="14">
        <f>+'Calendrier annuel PREVISION'!AM61</f>
        <v>0.52083333333333337</v>
      </c>
      <c r="E47" s="8">
        <f t="shared" si="0"/>
        <v>3.5000000000000009</v>
      </c>
      <c r="F47" s="14">
        <f>+'Calendrier annuel PREVISION'!AN61</f>
        <v>0.54166666666666663</v>
      </c>
      <c r="G47" s="14">
        <f>+'Calendrier annuel PREVISION'!AO61</f>
        <v>0.67708333333333337</v>
      </c>
      <c r="H47" s="8">
        <f t="shared" si="8"/>
        <v>3.2500000000000018</v>
      </c>
      <c r="I47" s="8">
        <f t="shared" si="9"/>
        <v>6.7500000000000027</v>
      </c>
      <c r="J47" s="15"/>
      <c r="K47" s="2">
        <f t="shared" si="10"/>
        <v>0.375</v>
      </c>
      <c r="L47" s="2">
        <f t="shared" si="11"/>
        <v>0.52083333333333337</v>
      </c>
      <c r="M47" s="8">
        <f t="shared" si="12"/>
        <v>3.5000000000000009</v>
      </c>
      <c r="N47" s="2">
        <f t="shared" si="13"/>
        <v>0.54166666666666663</v>
      </c>
      <c r="O47" s="2">
        <f t="shared" si="14"/>
        <v>0.67708333333333337</v>
      </c>
      <c r="P47" s="58">
        <f t="shared" si="15"/>
        <v>3.2500000000000018</v>
      </c>
      <c r="Q47" s="177"/>
      <c r="R47" s="178"/>
      <c r="S47" s="293">
        <f t="shared" si="16"/>
        <v>6.7500000000000027</v>
      </c>
      <c r="T47" s="257" t="str">
        <f>IF(AB47="AT",I50," ")</f>
        <v xml:space="preserve"> </v>
      </c>
      <c r="U47" s="178"/>
      <c r="V47" s="178"/>
      <c r="W47" s="178"/>
      <c r="X47" s="178"/>
      <c r="Y47" s="178"/>
      <c r="Z47" s="296"/>
      <c r="AA47" s="10">
        <f t="shared" ref="AA47:AA52" si="44">S47-I47</f>
        <v>0</v>
      </c>
      <c r="AB47" s="50"/>
      <c r="AC47" s="11">
        <f t="shared" si="18"/>
        <v>0</v>
      </c>
      <c r="AD47" s="52" t="str">
        <f t="shared" si="5"/>
        <v xml:space="preserve"> </v>
      </c>
      <c r="AE47" s="52"/>
      <c r="AF47" s="236" t="str">
        <f t="shared" si="19"/>
        <v xml:space="preserve"> </v>
      </c>
      <c r="AG47" s="220" t="str">
        <f>IF(OR(O47=0,K48=0)," ",MOD(K48-O47,24))</f>
        <v xml:space="preserve"> </v>
      </c>
    </row>
    <row r="48" spans="1:33" ht="18.600000000000001" customHeight="1">
      <c r="A48" s="16" t="s">
        <v>21</v>
      </c>
      <c r="B48" s="13">
        <v>25</v>
      </c>
      <c r="C48" s="14">
        <f>+'Calendrier annuel PREVISION'!AL62</f>
        <v>0</v>
      </c>
      <c r="D48" s="14">
        <f>+'Calendrier annuel PREVISION'!AM62</f>
        <v>0</v>
      </c>
      <c r="E48" s="8">
        <f t="shared" si="0"/>
        <v>0</v>
      </c>
      <c r="F48" s="14">
        <f>+'Calendrier annuel PREVISION'!AN62</f>
        <v>0</v>
      </c>
      <c r="G48" s="14">
        <f>+'Calendrier annuel PREVISION'!AO62</f>
        <v>0</v>
      </c>
      <c r="H48" s="8">
        <f t="shared" si="8"/>
        <v>0</v>
      </c>
      <c r="I48" s="8">
        <f t="shared" si="9"/>
        <v>0</v>
      </c>
      <c r="J48" s="15"/>
      <c r="K48" s="2">
        <f t="shared" si="10"/>
        <v>0</v>
      </c>
      <c r="L48" s="2">
        <f t="shared" si="11"/>
        <v>0</v>
      </c>
      <c r="M48" s="8">
        <f t="shared" si="12"/>
        <v>0</v>
      </c>
      <c r="N48" s="2">
        <f t="shared" si="13"/>
        <v>0</v>
      </c>
      <c r="O48" s="2">
        <f t="shared" si="14"/>
        <v>0</v>
      </c>
      <c r="P48" s="58">
        <f t="shared" si="15"/>
        <v>0</v>
      </c>
      <c r="Q48" s="177"/>
      <c r="R48" s="178"/>
      <c r="S48" s="293">
        <f t="shared" si="16"/>
        <v>0</v>
      </c>
      <c r="T48" s="257" t="str">
        <f>IF(AB48="AT",I51," ")</f>
        <v xml:space="preserve"> </v>
      </c>
      <c r="U48" s="178"/>
      <c r="V48" s="178"/>
      <c r="W48" s="178"/>
      <c r="X48" s="178"/>
      <c r="Y48" s="178"/>
      <c r="Z48" s="296"/>
      <c r="AA48" s="10">
        <f t="shared" si="44"/>
        <v>0</v>
      </c>
      <c r="AB48" s="50"/>
      <c r="AC48" s="11">
        <f t="shared" si="18"/>
        <v>0</v>
      </c>
      <c r="AD48" s="52" t="str">
        <f t="shared" si="5"/>
        <v xml:space="preserve"> </v>
      </c>
      <c r="AE48" s="52"/>
      <c r="AF48" s="236" t="str">
        <f t="shared" si="19"/>
        <v xml:space="preserve"> </v>
      </c>
      <c r="AG48" s="220" t="str">
        <f>IF(OR(O48=0,K49=0)," ",MOD(K49-O48,24))</f>
        <v xml:space="preserve"> </v>
      </c>
    </row>
    <row r="49" spans="1:33" ht="18.600000000000001" customHeight="1">
      <c r="A49" s="16" t="s">
        <v>22</v>
      </c>
      <c r="B49" s="17">
        <v>26</v>
      </c>
      <c r="C49" s="14">
        <f>+'Calendrier annuel PREVISION'!AL63</f>
        <v>0.375</v>
      </c>
      <c r="D49" s="14">
        <f>+'Calendrier annuel PREVISION'!AM63</f>
        <v>0.52083333333333337</v>
      </c>
      <c r="E49" s="8">
        <f t="shared" si="0"/>
        <v>3.5000000000000009</v>
      </c>
      <c r="F49" s="14">
        <f>+'Calendrier annuel PREVISION'!AN63</f>
        <v>0.54166666666666663</v>
      </c>
      <c r="G49" s="14">
        <f>+'Calendrier annuel PREVISION'!AO63</f>
        <v>0.6875</v>
      </c>
      <c r="H49" s="8">
        <f t="shared" si="8"/>
        <v>3.5000000000000009</v>
      </c>
      <c r="I49" s="8">
        <f t="shared" si="9"/>
        <v>7.0000000000000018</v>
      </c>
      <c r="J49" s="15"/>
      <c r="K49" s="2">
        <f t="shared" si="10"/>
        <v>0.375</v>
      </c>
      <c r="L49" s="2">
        <f t="shared" si="11"/>
        <v>0.52083333333333337</v>
      </c>
      <c r="M49" s="8">
        <f t="shared" si="12"/>
        <v>3.5000000000000009</v>
      </c>
      <c r="N49" s="2">
        <f t="shared" si="13"/>
        <v>0.54166666666666663</v>
      </c>
      <c r="O49" s="2">
        <f t="shared" si="14"/>
        <v>0.6875</v>
      </c>
      <c r="P49" s="58">
        <f t="shared" si="15"/>
        <v>3.5000000000000009</v>
      </c>
      <c r="Q49" s="177"/>
      <c r="R49" s="178"/>
      <c r="S49" s="293">
        <f t="shared" si="16"/>
        <v>7.0000000000000018</v>
      </c>
      <c r="T49" s="257" t="str">
        <f>IF(AB49="AT",I52," ")</f>
        <v xml:space="preserve"> </v>
      </c>
      <c r="U49" s="178"/>
      <c r="V49" s="178"/>
      <c r="W49" s="178"/>
      <c r="X49" s="178"/>
      <c r="Y49" s="178"/>
      <c r="Z49" s="296"/>
      <c r="AA49" s="10">
        <f t="shared" si="44"/>
        <v>0</v>
      </c>
      <c r="AB49" s="50"/>
      <c r="AC49" s="11">
        <f t="shared" si="18"/>
        <v>0</v>
      </c>
      <c r="AD49" s="52" t="str">
        <f t="shared" si="5"/>
        <v xml:space="preserve"> </v>
      </c>
      <c r="AE49" s="52"/>
      <c r="AF49" s="236" t="str">
        <f t="shared" si="19"/>
        <v xml:space="preserve"> </v>
      </c>
      <c r="AG49" s="220">
        <f>IF(OR(O49=0,K50=0)," ",MOD(K50-O49,24))</f>
        <v>23.6875</v>
      </c>
    </row>
    <row r="50" spans="1:33" ht="18.600000000000001" customHeight="1">
      <c r="A50" s="16" t="s">
        <v>23</v>
      </c>
      <c r="B50" s="13">
        <v>27</v>
      </c>
      <c r="C50" s="14">
        <f>+'Calendrier annuel PREVISION'!AL64</f>
        <v>0.375</v>
      </c>
      <c r="D50" s="14">
        <f>+'Calendrier annuel PREVISION'!AM64</f>
        <v>0.52083333333333337</v>
      </c>
      <c r="E50" s="8">
        <f t="shared" si="0"/>
        <v>3.5000000000000009</v>
      </c>
      <c r="F50" s="14">
        <f>+'Calendrier annuel PREVISION'!AN64</f>
        <v>0.54166666666666663</v>
      </c>
      <c r="G50" s="14">
        <f>+'Calendrier annuel PREVISION'!AO64</f>
        <v>0.67708333333333337</v>
      </c>
      <c r="H50" s="8">
        <f t="shared" si="8"/>
        <v>3.2500000000000018</v>
      </c>
      <c r="I50" s="8">
        <f t="shared" si="9"/>
        <v>6.7500000000000027</v>
      </c>
      <c r="J50" s="15"/>
      <c r="K50" s="2">
        <f t="shared" si="10"/>
        <v>0.375</v>
      </c>
      <c r="L50" s="2">
        <f t="shared" si="11"/>
        <v>0.52083333333333337</v>
      </c>
      <c r="M50" s="8">
        <f t="shared" si="12"/>
        <v>3.5000000000000009</v>
      </c>
      <c r="N50" s="2">
        <f t="shared" si="13"/>
        <v>0.54166666666666663</v>
      </c>
      <c r="O50" s="2">
        <f t="shared" si="14"/>
        <v>0.67708333333333337</v>
      </c>
      <c r="P50" s="58">
        <f t="shared" si="15"/>
        <v>3.2500000000000018</v>
      </c>
      <c r="Q50" s="177"/>
      <c r="R50" s="178"/>
      <c r="S50" s="293">
        <f t="shared" si="16"/>
        <v>6.7500000000000027</v>
      </c>
      <c r="T50" s="257" t="str">
        <f>IF(AB50="AT",I54," ")</f>
        <v xml:space="preserve"> </v>
      </c>
      <c r="U50" s="178"/>
      <c r="V50" s="178"/>
      <c r="W50" s="178"/>
      <c r="X50" s="178"/>
      <c r="Y50" s="178"/>
      <c r="Z50" s="296"/>
      <c r="AA50" s="10">
        <f t="shared" si="44"/>
        <v>0</v>
      </c>
      <c r="AB50" s="50"/>
      <c r="AC50" s="11">
        <f t="shared" si="18"/>
        <v>0</v>
      </c>
      <c r="AD50" s="52" t="str">
        <f t="shared" si="5"/>
        <v xml:space="preserve"> </v>
      </c>
      <c r="AE50" s="52"/>
      <c r="AF50" s="236" t="str">
        <f t="shared" si="19"/>
        <v xml:space="preserve"> </v>
      </c>
      <c r="AG50" s="220" t="str">
        <f>IF(OR(O50=0,K51=0)," ",MOD(K51-O50,24))</f>
        <v xml:space="preserve"> </v>
      </c>
    </row>
    <row r="51" spans="1:33" ht="18.600000000000001" customHeight="1">
      <c r="A51" s="47" t="s">
        <v>24</v>
      </c>
      <c r="B51" s="20">
        <v>28</v>
      </c>
      <c r="C51" s="14">
        <f>+'Calendrier annuel PREVISION'!AL65</f>
        <v>0</v>
      </c>
      <c r="D51" s="14">
        <f>+'Calendrier annuel PREVISION'!AM65</f>
        <v>0</v>
      </c>
      <c r="E51" s="8">
        <f t="shared" si="0"/>
        <v>0</v>
      </c>
      <c r="F51" s="14">
        <f>+'Calendrier annuel PREVISION'!AN65</f>
        <v>0</v>
      </c>
      <c r="G51" s="14">
        <f>+'Calendrier annuel PREVISION'!AO65</f>
        <v>0</v>
      </c>
      <c r="H51" s="8">
        <f t="shared" si="8"/>
        <v>0</v>
      </c>
      <c r="I51" s="8">
        <f t="shared" si="9"/>
        <v>0</v>
      </c>
      <c r="J51" s="15"/>
      <c r="K51" s="2">
        <f t="shared" si="10"/>
        <v>0</v>
      </c>
      <c r="L51" s="2">
        <f t="shared" si="11"/>
        <v>0</v>
      </c>
      <c r="M51" s="8">
        <f t="shared" si="12"/>
        <v>0</v>
      </c>
      <c r="N51" s="2">
        <f t="shared" si="13"/>
        <v>0</v>
      </c>
      <c r="O51" s="2">
        <f t="shared" si="14"/>
        <v>0</v>
      </c>
      <c r="P51" s="58">
        <f t="shared" si="15"/>
        <v>0</v>
      </c>
      <c r="Q51" s="177"/>
      <c r="R51" s="178"/>
      <c r="S51" s="293">
        <f t="shared" si="16"/>
        <v>0</v>
      </c>
      <c r="T51" s="257" t="str">
        <f>IF(AB51="AT",I55," ")</f>
        <v xml:space="preserve"> </v>
      </c>
      <c r="U51" s="178"/>
      <c r="V51" s="178"/>
      <c r="W51" s="178"/>
      <c r="X51" s="178"/>
      <c r="Y51" s="178"/>
      <c r="Z51" s="294"/>
      <c r="AA51" s="10">
        <f t="shared" si="44"/>
        <v>0</v>
      </c>
      <c r="AB51" s="50"/>
      <c r="AC51" s="11">
        <f t="shared" si="18"/>
        <v>0</v>
      </c>
      <c r="AD51" s="52" t="str">
        <f t="shared" si="5"/>
        <v xml:space="preserve"> </v>
      </c>
      <c r="AE51" s="52"/>
      <c r="AF51" s="236" t="str">
        <f t="shared" si="19"/>
        <v xml:space="preserve"> </v>
      </c>
      <c r="AG51" s="220" t="str">
        <f>IF(OR(O51=0,K52=0)," ",MOD(K5-O51,24))</f>
        <v xml:space="preserve"> </v>
      </c>
    </row>
    <row r="52" spans="1:33" ht="18.600000000000001" customHeight="1">
      <c r="A52" s="45" t="s">
        <v>18</v>
      </c>
      <c r="B52" s="20">
        <v>29</v>
      </c>
      <c r="C52" s="14">
        <f>+'Calendrier annuel PREVISION'!AL66</f>
        <v>0</v>
      </c>
      <c r="D52" s="14">
        <f>+'Calendrier annuel PREVISION'!AM66</f>
        <v>0</v>
      </c>
      <c r="E52" s="8">
        <f t="shared" si="0"/>
        <v>0</v>
      </c>
      <c r="F52" s="14">
        <f>+'Calendrier annuel PREVISION'!AN66</f>
        <v>0</v>
      </c>
      <c r="G52" s="14">
        <f>+'Calendrier annuel PREVISION'!AO66</f>
        <v>0</v>
      </c>
      <c r="H52" s="8">
        <f t="shared" si="8"/>
        <v>0</v>
      </c>
      <c r="I52" s="8">
        <f t="shared" si="9"/>
        <v>0</v>
      </c>
      <c r="J52" s="15"/>
      <c r="K52" s="2">
        <f t="shared" si="10"/>
        <v>0</v>
      </c>
      <c r="L52" s="2">
        <f t="shared" si="11"/>
        <v>0</v>
      </c>
      <c r="M52" s="8">
        <f t="shared" si="12"/>
        <v>0</v>
      </c>
      <c r="N52" s="2">
        <f t="shared" si="13"/>
        <v>0</v>
      </c>
      <c r="O52" s="2">
        <f t="shared" si="14"/>
        <v>0</v>
      </c>
      <c r="P52" s="58">
        <f t="shared" si="15"/>
        <v>0</v>
      </c>
      <c r="Q52" s="177"/>
      <c r="R52" s="178"/>
      <c r="S52" s="293">
        <f t="shared" si="16"/>
        <v>0</v>
      </c>
      <c r="T52" s="257" t="str">
        <f>IF(AB52="AT",I57," ")</f>
        <v xml:space="preserve"> </v>
      </c>
      <c r="U52" s="178"/>
      <c r="V52" s="178"/>
      <c r="W52" s="178"/>
      <c r="X52" s="178"/>
      <c r="Y52" s="178"/>
      <c r="Z52" s="295"/>
      <c r="AA52" s="10">
        <f t="shared" si="44"/>
        <v>0</v>
      </c>
      <c r="AB52" s="50"/>
      <c r="AC52" s="11">
        <f t="shared" si="18"/>
        <v>0</v>
      </c>
      <c r="AD52" s="52" t="str">
        <f t="shared" si="5"/>
        <v xml:space="preserve"> </v>
      </c>
      <c r="AE52" s="52"/>
      <c r="AF52" s="236" t="str">
        <f t="shared" si="19"/>
        <v xml:space="preserve"> </v>
      </c>
      <c r="AG52" s="220" t="str">
        <f>IF(OR(O52=0,K54=0)," ",MOD(K54-O52,24))</f>
        <v xml:space="preserve"> </v>
      </c>
    </row>
    <row r="53" spans="1:33" ht="18" customHeight="1">
      <c r="A53" s="525" t="s">
        <v>191</v>
      </c>
      <c r="B53" s="478"/>
      <c r="C53" s="238"/>
      <c r="D53" s="238"/>
      <c r="E53" s="239"/>
      <c r="F53" s="238"/>
      <c r="G53" s="238"/>
      <c r="H53" s="239"/>
      <c r="I53" s="239">
        <f>SUM(I46:I52)</f>
        <v>27.750000000000011</v>
      </c>
      <c r="J53" s="196"/>
      <c r="K53" s="239"/>
      <c r="L53" s="239"/>
      <c r="M53" s="239"/>
      <c r="N53" s="239"/>
      <c r="O53" s="239"/>
      <c r="P53" s="239"/>
      <c r="Q53" s="239"/>
      <c r="R53" s="239">
        <f>SUM(R46:R52)</f>
        <v>0</v>
      </c>
      <c r="S53" s="239">
        <f>SUM(S46:S52)</f>
        <v>27.750000000000011</v>
      </c>
      <c r="T53" s="276">
        <f>SUM(T46:T52)</f>
        <v>0</v>
      </c>
      <c r="U53" s="239">
        <f t="shared" ref="U53" si="45">SUM(U46:U52)</f>
        <v>0</v>
      </c>
      <c r="V53" s="239">
        <f t="shared" ref="V53" si="46">SUM(V46:V52)</f>
        <v>0</v>
      </c>
      <c r="W53" s="239">
        <f t="shared" ref="W53" si="47">SUM(W46:W52)</f>
        <v>0</v>
      </c>
      <c r="X53" s="239">
        <f t="shared" ref="X53" si="48">SUM(X46:X52)</f>
        <v>0</v>
      </c>
      <c r="Y53" s="239">
        <f t="shared" ref="Y53" si="49">SUM(Y46:Y52)</f>
        <v>0</v>
      </c>
      <c r="Z53" s="9"/>
      <c r="AA53" s="243">
        <f>S53-I53</f>
        <v>0</v>
      </c>
      <c r="AB53" s="244"/>
      <c r="AC53" s="245">
        <f t="shared" ref="AC53" si="50">IF(AB53="",AA53,0)</f>
        <v>0</v>
      </c>
      <c r="AD53" s="246" t="str">
        <f t="shared" si="5"/>
        <v xml:space="preserve"> </v>
      </c>
      <c r="AE53" s="246"/>
      <c r="AF53" s="247"/>
      <c r="AG53" s="248"/>
    </row>
    <row r="54" spans="1:33" ht="18.600000000000001" customHeight="1">
      <c r="A54" s="16" t="s">
        <v>19</v>
      </c>
      <c r="B54" s="13">
        <v>30</v>
      </c>
      <c r="C54" s="14">
        <f>+'Calendrier annuel PREVISION'!AL67</f>
        <v>0.375</v>
      </c>
      <c r="D54" s="14">
        <f>+'Calendrier annuel PREVISION'!AM67</f>
        <v>0.52083333333333337</v>
      </c>
      <c r="E54" s="8">
        <f t="shared" si="0"/>
        <v>3.5000000000000009</v>
      </c>
      <c r="F54" s="14">
        <f>+'Calendrier annuel PREVISION'!AN67</f>
        <v>0.54166666666666663</v>
      </c>
      <c r="G54" s="14">
        <f>+'Calendrier annuel PREVISION'!AO67</f>
        <v>0.69791666666666663</v>
      </c>
      <c r="H54" s="8">
        <f t="shared" si="8"/>
        <v>3.75</v>
      </c>
      <c r="I54" s="8">
        <f t="shared" si="9"/>
        <v>7.2500000000000009</v>
      </c>
      <c r="J54" s="15"/>
      <c r="K54" s="2">
        <f t="shared" si="10"/>
        <v>0.375</v>
      </c>
      <c r="L54" s="2">
        <f t="shared" si="11"/>
        <v>0.52083333333333337</v>
      </c>
      <c r="M54" s="8">
        <f t="shared" si="12"/>
        <v>3.5000000000000009</v>
      </c>
      <c r="N54" s="2">
        <f t="shared" si="13"/>
        <v>0.54166666666666663</v>
      </c>
      <c r="O54" s="2">
        <f t="shared" si="14"/>
        <v>0.69791666666666663</v>
      </c>
      <c r="P54" s="58">
        <f t="shared" si="15"/>
        <v>3.75</v>
      </c>
      <c r="Q54" s="177"/>
      <c r="R54" s="178"/>
      <c r="S54" s="293">
        <f t="shared" si="16"/>
        <v>7.2500000000000009</v>
      </c>
      <c r="T54" s="257" t="str">
        <f>IF(AB54="AT",I58," ")</f>
        <v xml:space="preserve"> </v>
      </c>
      <c r="U54" s="178"/>
      <c r="V54" s="178"/>
      <c r="W54" s="178"/>
      <c r="X54" s="178"/>
      <c r="Y54" s="178"/>
      <c r="Z54" s="294"/>
      <c r="AA54" s="10">
        <f>S54-I54</f>
        <v>0</v>
      </c>
      <c r="AB54" s="50"/>
      <c r="AC54" s="11">
        <f t="shared" si="18"/>
        <v>0</v>
      </c>
      <c r="AD54" s="52" t="str">
        <f t="shared" si="5"/>
        <v xml:space="preserve"> </v>
      </c>
      <c r="AE54" s="52"/>
      <c r="AF54" s="236" t="str">
        <f t="shared" si="19"/>
        <v xml:space="preserve"> </v>
      </c>
      <c r="AG54" s="220">
        <f>IF(OR(O54=0,K55=0)," ",MOD(K55-O54,24))</f>
        <v>23.677083333333332</v>
      </c>
    </row>
    <row r="55" spans="1:33" ht="18.600000000000001" customHeight="1">
      <c r="A55" s="16" t="s">
        <v>20</v>
      </c>
      <c r="B55" s="17">
        <v>31</v>
      </c>
      <c r="C55" s="14">
        <f>+'Calendrier annuel PREVISION'!AL68</f>
        <v>0.375</v>
      </c>
      <c r="D55" s="14">
        <f>+'Calendrier annuel PREVISION'!AM68</f>
        <v>0.52083333333333337</v>
      </c>
      <c r="E55" s="8">
        <f t="shared" si="0"/>
        <v>3.5000000000000009</v>
      </c>
      <c r="F55" s="14">
        <f>+'Calendrier annuel PREVISION'!AN68</f>
        <v>0.54166666666666663</v>
      </c>
      <c r="G55" s="14">
        <f>+'Calendrier annuel PREVISION'!AO68</f>
        <v>0.67708333333333337</v>
      </c>
      <c r="H55" s="8">
        <f t="shared" si="8"/>
        <v>3.2500000000000018</v>
      </c>
      <c r="I55" s="8">
        <f t="shared" si="9"/>
        <v>6.7500000000000027</v>
      </c>
      <c r="J55" s="15"/>
      <c r="K55" s="2">
        <f t="shared" si="10"/>
        <v>0.375</v>
      </c>
      <c r="L55" s="2">
        <f t="shared" si="11"/>
        <v>0.52083333333333337</v>
      </c>
      <c r="M55" s="8">
        <f t="shared" si="12"/>
        <v>3.5000000000000009</v>
      </c>
      <c r="N55" s="2">
        <f t="shared" si="13"/>
        <v>0.54166666666666663</v>
      </c>
      <c r="O55" s="2">
        <f t="shared" si="14"/>
        <v>0.67708333333333337</v>
      </c>
      <c r="P55" s="58">
        <f>(O55-N55)*24</f>
        <v>3.2500000000000018</v>
      </c>
      <c r="Q55" s="177"/>
      <c r="R55" s="178"/>
      <c r="S55" s="293">
        <f t="shared" si="16"/>
        <v>6.7500000000000027</v>
      </c>
      <c r="T55" s="257" t="str">
        <f>IF(AB55="AT",I59," ")</f>
        <v xml:space="preserve"> </v>
      </c>
      <c r="U55" s="258"/>
      <c r="V55" s="258"/>
      <c r="W55" s="258"/>
      <c r="X55" s="258"/>
      <c r="Y55" s="258"/>
      <c r="Z55" s="299"/>
      <c r="AA55" s="10">
        <f>S55-I55</f>
        <v>0</v>
      </c>
      <c r="AB55" s="50"/>
      <c r="AC55" s="11">
        <f t="shared" si="18"/>
        <v>0</v>
      </c>
      <c r="AD55" s="52" t="str">
        <f t="shared" si="5"/>
        <v xml:space="preserve"> </v>
      </c>
      <c r="AE55" s="52"/>
      <c r="AF55" s="236" t="str">
        <f t="shared" si="19"/>
        <v xml:space="preserve"> </v>
      </c>
      <c r="AG55" s="220" t="str">
        <f>IF(OR(O55=0,'JANV 24'!K20=0)," ",MOD('JANV 24'!K20-O55,24))</f>
        <v xml:space="preserve"> </v>
      </c>
    </row>
    <row r="56" spans="1:33">
      <c r="B56" s="40"/>
      <c r="H56" s="51"/>
      <c r="I56" s="51"/>
      <c r="AF56" s="255"/>
    </row>
    <row r="57" spans="1:33">
      <c r="G57" s="42" t="s">
        <v>162</v>
      </c>
      <c r="H57" s="42"/>
      <c r="I57" s="251">
        <f>SUM(I20)+SUM(I22:I28)+SUM(I30:I36)+SUM(I38:I44)+SUM(I46:I52)+SUM(I54:I55)</f>
        <v>146.75000000000003</v>
      </c>
      <c r="P57" s="42" t="s">
        <v>163</v>
      </c>
      <c r="R57" s="42"/>
      <c r="S57" s="251">
        <f>SUM(S20)+SUM(S22:S28)+SUM(S30:S36)+SUM(S38:S44)+SUM(S46:S52)+SUM(S54:S55)</f>
        <v>146.75000000000003</v>
      </c>
      <c r="T57" s="251">
        <f t="shared" ref="T57:Y57" si="51">SUM(T20)+SUM(T22:T28)+SUM(T30:T36)+SUM(T38:T44)+SUM(T46:T52)+SUM(T54:T55)</f>
        <v>0</v>
      </c>
      <c r="U57" s="251">
        <f t="shared" si="51"/>
        <v>0</v>
      </c>
      <c r="V57" s="251">
        <f t="shared" si="51"/>
        <v>0</v>
      </c>
      <c r="W57" s="251">
        <f t="shared" si="51"/>
        <v>0</v>
      </c>
      <c r="X57" s="251">
        <f t="shared" si="51"/>
        <v>0</v>
      </c>
      <c r="Y57" s="251">
        <f t="shared" si="51"/>
        <v>0</v>
      </c>
      <c r="Z57" s="42"/>
      <c r="AA57" s="491" t="s">
        <v>33</v>
      </c>
      <c r="AB57" s="492"/>
      <c r="AC57" s="301">
        <f>SUM(AC20)+SUM(AC22:AC28)+SUM(AC30:AC36)+SUM(AC38:AC44)+SUM(AC46:AC52)+SUM(AC54:AC55)</f>
        <v>0</v>
      </c>
      <c r="AD57" s="51">
        <f>SUM(AD20)+SUM(AD22:AD28)+SUM(AD30:AD36)+SUM(AD38:AD44)+SUM(AD46:AD52)+SUM(AD54:AD55)</f>
        <v>0</v>
      </c>
      <c r="AE57" s="51">
        <f t="shared" ref="AE57:AF57" si="52">SUM(AE20)+SUM(AE22:AE28)+SUM(AE30:AE36)+SUM(AE38:AE44)+SUM(AE46:AE52)+SUM(AE54:AE55)</f>
        <v>0</v>
      </c>
      <c r="AF57" s="51">
        <f t="shared" si="52"/>
        <v>0</v>
      </c>
    </row>
    <row r="60" spans="1:33">
      <c r="P60" s="480"/>
      <c r="Q60" s="480"/>
      <c r="R60" s="5"/>
      <c r="S60" s="42"/>
      <c r="T60" s="5"/>
      <c r="U60" s="5"/>
      <c r="V60" s="5"/>
      <c r="W60" s="5"/>
      <c r="X60" s="5"/>
      <c r="Y60" s="5"/>
      <c r="Z60" s="6"/>
      <c r="AA60" s="6"/>
      <c r="AB60" s="6"/>
    </row>
  </sheetData>
  <protectedRanges>
    <protectedRange sqref="Q20 K20:L20 N20:O20 Q22:Q28 K22:L28 N22:O28 Q30:Q36 K30:L36 N30:O36 Q38:Q44 K38:L44 N38:O44 Q46:Q52 K46:L52 N46:O52 Q54:Q55 K54:L55 N54:O55" name="horaires_1"/>
  </protectedRanges>
  <mergeCells count="33">
    <mergeCell ref="AC18:AC19"/>
    <mergeCell ref="K18:Y18"/>
    <mergeCell ref="N14:O16"/>
    <mergeCell ref="P14:S16"/>
    <mergeCell ref="AD15:AG15"/>
    <mergeCell ref="AD16:AG16"/>
    <mergeCell ref="AD18:AD19"/>
    <mergeCell ref="AE18:AE19"/>
    <mergeCell ref="AF18:AF19"/>
    <mergeCell ref="AG18:AG19"/>
    <mergeCell ref="N9:S10"/>
    <mergeCell ref="N11:O13"/>
    <mergeCell ref="P11:S13"/>
    <mergeCell ref="AA57:AB57"/>
    <mergeCell ref="P60:Q60"/>
    <mergeCell ref="AA18:AA19"/>
    <mergeCell ref="AB18:AB19"/>
    <mergeCell ref="G7:H7"/>
    <mergeCell ref="G9:H9"/>
    <mergeCell ref="G10:H10"/>
    <mergeCell ref="H4:I5"/>
    <mergeCell ref="G8:H8"/>
    <mergeCell ref="A53:B53"/>
    <mergeCell ref="C18:I18"/>
    <mergeCell ref="A21:B21"/>
    <mergeCell ref="A29:B29"/>
    <mergeCell ref="A37:B37"/>
    <mergeCell ref="A45:B45"/>
    <mergeCell ref="N1:S2"/>
    <mergeCell ref="N3:O5"/>
    <mergeCell ref="P3:S5"/>
    <mergeCell ref="N6:O8"/>
    <mergeCell ref="P6:S8"/>
  </mergeCells>
  <phoneticPr fontId="19" type="noConversion"/>
  <conditionalFormatting sqref="K20:P20 K22:P28 K30:P36 K38:P44 K46:P52 K54:P55">
    <cfRule type="cellIs" dxfId="1" priority="2" operator="notEqual">
      <formula>C20</formula>
    </cfRule>
  </conditionalFormatting>
  <conditionalFormatting sqref="S20 S22:S28 S30:S36 S38:S44 S46:S52 S54:S55">
    <cfRule type="cellIs" dxfId="0" priority="20" operator="notEqual">
      <formula>I20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ongés" prompt="Si vous êtes absent pour congé merci de choisir le type de congé posé" xr:uid="{B2F38AFD-7D6F-402F-9DBA-990BFBAD55CF}">
          <x14:formula1>
            <xm:f>'Ne pas toucher'!$B$4:$B$13</xm:f>
          </x14:formula1>
          <xm:sqref>AB20:AB55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6112965367448B56BD51FCE8ABD0C" ma:contentTypeVersion="14" ma:contentTypeDescription="Crée un document." ma:contentTypeScope="" ma:versionID="ab5bee0f1c042ddfeaad0abf45c72e9d">
  <xsd:schema xmlns:xsd="http://www.w3.org/2001/XMLSchema" xmlns:xs="http://www.w3.org/2001/XMLSchema" xmlns:p="http://schemas.microsoft.com/office/2006/metadata/properties" xmlns:ns2="22096956-c4c3-456f-99a5-51d85ffe54d0" xmlns:ns3="d7fe8bcf-5cf5-4fbe-8ac4-b290a505f39d" targetNamespace="http://schemas.microsoft.com/office/2006/metadata/properties" ma:root="true" ma:fieldsID="8f51f27e07102d6bc3b780b6c4fc0671" ns2:_="" ns3:_="">
    <xsd:import namespace="22096956-c4c3-456f-99a5-51d85ffe54d0"/>
    <xsd:import namespace="d7fe8bcf-5cf5-4fbe-8ac4-b290a505f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96956-c4c3-456f-99a5-51d85ffe54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7b9781ff-5f11-45ba-98af-333127565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e8bcf-5cf5-4fbe-8ac4-b290a505f39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6a5b82-8c3f-4e09-9cfd-969e79f6eb97}" ma:internalName="TaxCatchAll" ma:showField="CatchAllData" ma:web="d7fe8bcf-5cf5-4fbe-8ac4-b290a505f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096956-c4c3-456f-99a5-51d85ffe54d0">
      <Terms xmlns="http://schemas.microsoft.com/office/infopath/2007/PartnerControls"/>
    </lcf76f155ced4ddcb4097134ff3c332f>
    <TaxCatchAll xmlns="d7fe8bcf-5cf5-4fbe-8ac4-b290a505f39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677ED0-B051-4453-83E7-A64869835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096956-c4c3-456f-99a5-51d85ffe54d0"/>
    <ds:schemaRef ds:uri="d7fe8bcf-5cf5-4fbe-8ac4-b290a505f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BE0DF-8E25-477F-9CF7-227550CCC921}">
  <ds:schemaRefs>
    <ds:schemaRef ds:uri="http://purl.org/dc/elements/1.1/"/>
    <ds:schemaRef ds:uri="http://schemas.microsoft.com/office/infopath/2007/PartnerControls"/>
    <ds:schemaRef ds:uri="22096956-c4c3-456f-99a5-51d85ffe54d0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d7fe8bcf-5cf5-4fbe-8ac4-b290a505f39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994308-9E62-4DA0-8D3A-86C9408B8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2</vt:i4>
      </vt:variant>
    </vt:vector>
  </HeadingPairs>
  <TitlesOfParts>
    <vt:vector size="20" baseType="lpstr">
      <vt:lpstr>Ne pas toucher</vt:lpstr>
      <vt:lpstr>Planning hebdo</vt:lpstr>
      <vt:lpstr>Calendrier annuel PREVISION</vt:lpstr>
      <vt:lpstr>suivi annualisation</vt:lpstr>
      <vt:lpstr>Suivi seuil HS</vt:lpstr>
      <vt:lpstr>Suivi chgt ETP</vt:lpstr>
      <vt:lpstr>JANV 24</vt:lpstr>
      <vt:lpstr>FEV 24</vt:lpstr>
      <vt:lpstr>MARS 24</vt:lpstr>
      <vt:lpstr>AVRIL 24</vt:lpstr>
      <vt:lpstr>MAI 24</vt:lpstr>
      <vt:lpstr>JUIN 24</vt:lpstr>
      <vt:lpstr>JUILL 24</vt:lpstr>
      <vt:lpstr>AOUT 24</vt:lpstr>
      <vt:lpstr>SEPT 24</vt:lpstr>
      <vt:lpstr>OCT 24</vt:lpstr>
      <vt:lpstr>NOV 24 </vt:lpstr>
      <vt:lpstr>DEC 24</vt:lpstr>
      <vt:lpstr>'Calendrier annuel PREVISION'!Zone_d_impression</vt:lpstr>
      <vt:lpstr>'JANV 24'!Zone_d_impression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Cancel</dc:creator>
  <cp:keywords/>
  <dc:description/>
  <cp:lastModifiedBy>Gregory GUILLO</cp:lastModifiedBy>
  <cp:revision/>
  <cp:lastPrinted>2023-12-21T11:27:26Z</cp:lastPrinted>
  <dcterms:created xsi:type="dcterms:W3CDTF">2022-01-24T12:33:11Z</dcterms:created>
  <dcterms:modified xsi:type="dcterms:W3CDTF">2023-12-22T09:10:14Z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0x0101005E56112965367448B56BD51FCE8ABD0C</vt:lpwstr>
  </property>
  <property fmtid="{D5CDD505-2E9C-101B-9397-08002B2CF9AE}" pid="3" name="MediaServiceImageTags">
    <vt:lpwstr/>
  </property>
</Properties>
</file>