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040983\Desktop\OE ANJEVA ELF\MTBF SY MTTR\"/>
    </mc:Choice>
  </mc:AlternateContent>
  <bookViews>
    <workbookView xWindow="0" yWindow="0" windowWidth="20490" windowHeight="7650" tabRatio="922" activeTab="6"/>
  </bookViews>
  <sheets>
    <sheet name="TABLEAU DE BORD" sheetId="48" r:id="rId1"/>
    <sheet name="DERAYEUSE PO" sheetId="14" r:id="rId2"/>
    <sheet name="DERAYEUSE FL" sheetId="45" r:id="rId3"/>
    <sheet name="ESSOREUSE 3DP NEW" sheetId="46" r:id="rId4"/>
    <sheet name="ESSOREUSE 3DP" sheetId="2" r:id="rId5"/>
    <sheet name="MESUREUSE" sheetId="44" r:id="rId6"/>
    <sheet name="SCIMATIQUE 1" sheetId="15" r:id="rId7"/>
    <sheet name="SCIMATIQUE 2" sheetId="16" r:id="rId8"/>
    <sheet name="ECHARNEUSE 2" sheetId="43" r:id="rId9"/>
    <sheet name="GEMATA 1" sheetId="18" r:id="rId10"/>
    <sheet name="GEMATA 2" sheetId="19" r:id="rId11"/>
    <sheet name="DAS'COMAR" sheetId="20" r:id="rId12"/>
    <sheet name="SECHOIR GEMATA 1" sheetId="51" r:id="rId13"/>
    <sheet name="SECHOIR GEMATA 2" sheetId="50" r:id="rId14"/>
    <sheet name="SECHOIR DAS'COMAR" sheetId="49" r:id="rId15"/>
    <sheet name="STEAM BLOC" sheetId="1" r:id="rId16"/>
    <sheet name="S.V.ROTOVAC" sheetId="10" r:id="rId17"/>
    <sheet name="M.VENT 1" sheetId="4" r:id="rId18"/>
    <sheet name="M.VENT 2" sheetId="5" r:id="rId19"/>
    <sheet name="S.V.SEC" sheetId="7" r:id="rId20"/>
    <sheet name="S.V.HUMIDE" sheetId="6" r:id="rId21"/>
    <sheet name="VCOM 1" sheetId="12" r:id="rId22"/>
    <sheet name="VCOM 2" sheetId="13" r:id="rId23"/>
    <sheet name="P.MOSTARDINI 1" sheetId="21" r:id="rId24"/>
    <sheet name="P.MOSTARDINI 2" sheetId="22" r:id="rId25"/>
    <sheet name="FOULON INOX" sheetId="11" r:id="rId26"/>
    <sheet name="SATINEUSE" sheetId="17" r:id="rId27"/>
    <sheet name="BROSSE" sheetId="24" r:id="rId28"/>
    <sheet name="PONCEUSE 2" sheetId="28" r:id="rId29"/>
    <sheet name="PONCEUSE 1" sheetId="27" r:id="rId30"/>
    <sheet name="FOULON P 601" sheetId="29" r:id="rId31"/>
    <sheet name="FOULON P 602" sheetId="30" r:id="rId32"/>
    <sheet name="FOULON TV 488" sheetId="31" r:id="rId33"/>
    <sheet name="FOULON TV 489" sheetId="25" r:id="rId34"/>
    <sheet name="FOULON TV 437" sheetId="26" r:id="rId35"/>
    <sheet name="FOULON TC 626" sheetId="32" r:id="rId36"/>
    <sheet name="FOULON TC 604" sheetId="33" r:id="rId37"/>
    <sheet name="FOULON TC 605" sheetId="34" r:id="rId38"/>
    <sheet name="FOULON TC 606" sheetId="35" r:id="rId39"/>
    <sheet name="FOULON TC 607" sheetId="36" r:id="rId40"/>
    <sheet name="FOULON N 439" sheetId="37" r:id="rId41"/>
    <sheet name="FOULON N 610" sheetId="38" r:id="rId42"/>
    <sheet name="FOULON N 611" sheetId="39" r:id="rId43"/>
    <sheet name="FOULON N 612" sheetId="40" r:id="rId44"/>
    <sheet name="FOULON N 613" sheetId="41" r:id="rId45"/>
    <sheet name="ECHARNEUSE 1" sheetId="42" r:id="rId46"/>
    <sheet name="P.KRAUSE" sheetId="23" r:id="rId47"/>
    <sheet name="M.VENT VEGETAL" sheetId="3" r:id="rId48"/>
    <sheet name="PALISSONEUSE 1" sheetId="8" r:id="rId49"/>
    <sheet name="PALISSONEUSE 2" sheetId="9" r:id="rId50"/>
    <sheet name="FOULON EXTERIEUR" sheetId="47" r:id="rId51"/>
  </sheets>
  <externalReferences>
    <externalReference r:id="rId5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0" l="1"/>
  <c r="B28" i="18" l="1"/>
  <c r="B29" i="18"/>
  <c r="B30" i="18"/>
  <c r="B31" i="18"/>
  <c r="B32" i="18"/>
  <c r="B33" i="18"/>
  <c r="B34" i="18"/>
  <c r="B25" i="18"/>
  <c r="B26" i="18"/>
  <c r="B27" i="18"/>
  <c r="B24" i="10" l="1"/>
  <c r="H13" i="36" l="1"/>
  <c r="G23" i="36"/>
  <c r="G23" i="32"/>
  <c r="G29" i="44" l="1"/>
  <c r="H13" i="49" l="1"/>
  <c r="G34" i="49"/>
  <c r="B34" i="49"/>
  <c r="A34" i="49"/>
  <c r="G33" i="49"/>
  <c r="B33" i="49"/>
  <c r="A33" i="49"/>
  <c r="G32" i="49"/>
  <c r="B32" i="49"/>
  <c r="A32" i="49"/>
  <c r="G31" i="49"/>
  <c r="B31" i="49"/>
  <c r="A31" i="49"/>
  <c r="G30" i="49"/>
  <c r="B30" i="49"/>
  <c r="A30" i="49"/>
  <c r="G29" i="49"/>
  <c r="B29" i="49"/>
  <c r="A29" i="49"/>
  <c r="G28" i="49"/>
  <c r="B28" i="49"/>
  <c r="A28" i="49"/>
  <c r="G27" i="49"/>
  <c r="B27" i="49"/>
  <c r="A27" i="49"/>
  <c r="G26" i="49"/>
  <c r="B26" i="49"/>
  <c r="A26" i="49"/>
  <c r="G25" i="49"/>
  <c r="B25" i="49"/>
  <c r="A25" i="49"/>
  <c r="G24" i="49"/>
  <c r="B24" i="49"/>
  <c r="O15" i="49" s="1"/>
  <c r="A24" i="49"/>
  <c r="G23" i="49"/>
  <c r="B23" i="49"/>
  <c r="A23" i="49"/>
  <c r="H15" i="49"/>
  <c r="L13" i="49"/>
  <c r="D13" i="49"/>
  <c r="G34" i="50"/>
  <c r="B34" i="50"/>
  <c r="A34" i="50"/>
  <c r="G33" i="50"/>
  <c r="B33" i="50"/>
  <c r="A33" i="50"/>
  <c r="G32" i="50"/>
  <c r="B32" i="50"/>
  <c r="A32" i="50"/>
  <c r="G31" i="50"/>
  <c r="B31" i="50"/>
  <c r="A31" i="50"/>
  <c r="G30" i="50"/>
  <c r="B30" i="50"/>
  <c r="A30" i="50"/>
  <c r="G29" i="50"/>
  <c r="B29" i="50"/>
  <c r="A29" i="50"/>
  <c r="G28" i="50"/>
  <c r="B28" i="50"/>
  <c r="A28" i="50"/>
  <c r="G27" i="50"/>
  <c r="B27" i="50"/>
  <c r="A27" i="50"/>
  <c r="G26" i="50"/>
  <c r="B26" i="50"/>
  <c r="A26" i="50"/>
  <c r="G25" i="50"/>
  <c r="B25" i="50"/>
  <c r="A25" i="50"/>
  <c r="G24" i="50"/>
  <c r="B24" i="50"/>
  <c r="O15" i="50" s="1"/>
  <c r="A24" i="50"/>
  <c r="G23" i="50"/>
  <c r="B23" i="50"/>
  <c r="A23" i="50"/>
  <c r="H15" i="50"/>
  <c r="L13" i="50"/>
  <c r="D13" i="50"/>
  <c r="G34" i="51"/>
  <c r="B34" i="51"/>
  <c r="A34" i="51"/>
  <c r="G33" i="51"/>
  <c r="B33" i="51"/>
  <c r="A33" i="51"/>
  <c r="G32" i="51"/>
  <c r="B32" i="51"/>
  <c r="A32" i="51"/>
  <c r="G31" i="51"/>
  <c r="B31" i="51"/>
  <c r="A31" i="51"/>
  <c r="G30" i="51"/>
  <c r="B30" i="51"/>
  <c r="A30" i="51"/>
  <c r="G29" i="51"/>
  <c r="B29" i="51"/>
  <c r="A29" i="51"/>
  <c r="G28" i="51"/>
  <c r="B28" i="51"/>
  <c r="A28" i="51"/>
  <c r="G27" i="51"/>
  <c r="B27" i="51"/>
  <c r="A27" i="51"/>
  <c r="G26" i="51"/>
  <c r="B26" i="51"/>
  <c r="A26" i="51"/>
  <c r="G25" i="51"/>
  <c r="B25" i="51"/>
  <c r="A25" i="51"/>
  <c r="G24" i="51"/>
  <c r="B24" i="51"/>
  <c r="O15" i="51" s="1"/>
  <c r="A24" i="51"/>
  <c r="G23" i="51"/>
  <c r="B23" i="51"/>
  <c r="A23" i="51"/>
  <c r="H15" i="51"/>
  <c r="L13" i="51"/>
  <c r="D13" i="51"/>
  <c r="L17" i="49" l="1"/>
  <c r="L19" i="49" s="1"/>
  <c r="E13" i="49"/>
  <c r="M13" i="49"/>
  <c r="I15" i="49"/>
  <c r="F13" i="49"/>
  <c r="N13" i="49"/>
  <c r="J15" i="49"/>
  <c r="G13" i="49"/>
  <c r="O13" i="49"/>
  <c r="K15" i="49"/>
  <c r="H18" i="49"/>
  <c r="D15" i="49"/>
  <c r="D17" i="49" s="1"/>
  <c r="L15" i="49"/>
  <c r="L18" i="49"/>
  <c r="I13" i="49"/>
  <c r="E15" i="49"/>
  <c r="M15" i="49"/>
  <c r="J13" i="49"/>
  <c r="F15" i="49"/>
  <c r="N15" i="49"/>
  <c r="K13" i="49"/>
  <c r="G15" i="49"/>
  <c r="D18" i="50"/>
  <c r="L17" i="50"/>
  <c r="E13" i="50"/>
  <c r="M13" i="50"/>
  <c r="I15" i="50"/>
  <c r="F13" i="50"/>
  <c r="N13" i="50"/>
  <c r="J15" i="50"/>
  <c r="D17" i="50"/>
  <c r="D19" i="50" s="1"/>
  <c r="G13" i="50"/>
  <c r="O13" i="50"/>
  <c r="K15" i="50"/>
  <c r="H13" i="50"/>
  <c r="H18" i="50" s="1"/>
  <c r="D15" i="50"/>
  <c r="L15" i="50"/>
  <c r="L18" i="50"/>
  <c r="I13" i="50"/>
  <c r="E15" i="50"/>
  <c r="M15" i="50"/>
  <c r="J13" i="50"/>
  <c r="F15" i="50"/>
  <c r="N15" i="50"/>
  <c r="K13" i="50"/>
  <c r="G15" i="50"/>
  <c r="E13" i="51"/>
  <c r="M13" i="51"/>
  <c r="I15" i="51"/>
  <c r="F13" i="51"/>
  <c r="N13" i="51"/>
  <c r="J15" i="51"/>
  <c r="G13" i="51"/>
  <c r="O13" i="51"/>
  <c r="K15" i="51"/>
  <c r="H13" i="51"/>
  <c r="H18" i="51" s="1"/>
  <c r="D15" i="51"/>
  <c r="D17" i="51" s="1"/>
  <c r="D19" i="51" s="1"/>
  <c r="L15" i="51"/>
  <c r="L18" i="51" s="1"/>
  <c r="D18" i="51"/>
  <c r="I13" i="51"/>
  <c r="E15" i="51"/>
  <c r="M15" i="51"/>
  <c r="J13" i="51"/>
  <c r="F15" i="51"/>
  <c r="N15" i="51"/>
  <c r="K13" i="51"/>
  <c r="G15" i="51"/>
  <c r="D19" i="49" l="1"/>
  <c r="K17" i="49"/>
  <c r="K18" i="49"/>
  <c r="D18" i="49"/>
  <c r="N18" i="49"/>
  <c r="N17" i="49"/>
  <c r="N19" i="49" s="1"/>
  <c r="F18" i="49"/>
  <c r="F17" i="49"/>
  <c r="F19" i="49" s="1"/>
  <c r="G18" i="49"/>
  <c r="G17" i="49"/>
  <c r="G19" i="49" s="1"/>
  <c r="M18" i="49"/>
  <c r="M17" i="49"/>
  <c r="I17" i="49"/>
  <c r="I18" i="49"/>
  <c r="J17" i="49"/>
  <c r="J18" i="49"/>
  <c r="E18" i="49"/>
  <c r="E17" i="49"/>
  <c r="E19" i="49" s="1"/>
  <c r="O18" i="49"/>
  <c r="O17" i="49"/>
  <c r="K17" i="50"/>
  <c r="K18" i="50"/>
  <c r="N18" i="50"/>
  <c r="N17" i="50"/>
  <c r="F18" i="50"/>
  <c r="F17" i="50"/>
  <c r="I17" i="50"/>
  <c r="I18" i="50"/>
  <c r="J17" i="50"/>
  <c r="J18" i="50"/>
  <c r="M18" i="50"/>
  <c r="M17" i="50"/>
  <c r="O18" i="50"/>
  <c r="O17" i="50"/>
  <c r="E18" i="50"/>
  <c r="E17" i="50"/>
  <c r="E19" i="50" s="1"/>
  <c r="G18" i="50"/>
  <c r="G17" i="50"/>
  <c r="G19" i="50" s="1"/>
  <c r="L19" i="50"/>
  <c r="K17" i="51"/>
  <c r="K19" i="51" s="1"/>
  <c r="K18" i="51"/>
  <c r="F18" i="51"/>
  <c r="F17" i="51"/>
  <c r="L17" i="51"/>
  <c r="L19" i="51" s="1"/>
  <c r="O18" i="51"/>
  <c r="O17" i="51"/>
  <c r="E18" i="51"/>
  <c r="E17" i="51"/>
  <c r="E19" i="51" s="1"/>
  <c r="N18" i="51"/>
  <c r="N17" i="51"/>
  <c r="N19" i="51" s="1"/>
  <c r="G18" i="51"/>
  <c r="G17" i="51"/>
  <c r="J17" i="51"/>
  <c r="J18" i="51"/>
  <c r="M18" i="51"/>
  <c r="M17" i="51"/>
  <c r="M19" i="51" s="1"/>
  <c r="I17" i="51"/>
  <c r="I18" i="51"/>
  <c r="J19" i="49" l="1"/>
  <c r="I19" i="49"/>
  <c r="O19" i="49"/>
  <c r="M19" i="49"/>
  <c r="K19" i="49"/>
  <c r="I19" i="50"/>
  <c r="O19" i="50"/>
  <c r="F19" i="50"/>
  <c r="M19" i="50"/>
  <c r="N19" i="50"/>
  <c r="J19" i="50"/>
  <c r="K19" i="50"/>
  <c r="O19" i="51"/>
  <c r="J19" i="51"/>
  <c r="G19" i="51"/>
  <c r="F19" i="51"/>
  <c r="I19" i="51"/>
  <c r="B23" i="18" l="1"/>
  <c r="G23" i="20" l="1"/>
  <c r="G34" i="47"/>
  <c r="B34" i="47"/>
  <c r="A34" i="47"/>
  <c r="G33" i="47"/>
  <c r="B33" i="47"/>
  <c r="A33" i="47"/>
  <c r="G32" i="47"/>
  <c r="B32" i="47"/>
  <c r="A32" i="47"/>
  <c r="G31" i="47"/>
  <c r="B31" i="47"/>
  <c r="A31" i="47"/>
  <c r="G30" i="47"/>
  <c r="B30" i="47"/>
  <c r="A30" i="47"/>
  <c r="G29" i="47"/>
  <c r="B29" i="47"/>
  <c r="A29" i="47"/>
  <c r="G28" i="47"/>
  <c r="B28" i="47"/>
  <c r="A28" i="47"/>
  <c r="G27" i="47"/>
  <c r="B27" i="47"/>
  <c r="A27" i="47"/>
  <c r="G26" i="47"/>
  <c r="B26" i="47"/>
  <c r="A26" i="47"/>
  <c r="G25" i="47"/>
  <c r="B25" i="47"/>
  <c r="A25" i="47"/>
  <c r="G24" i="47"/>
  <c r="B24" i="47"/>
  <c r="O15" i="47" s="1"/>
  <c r="A24" i="47"/>
  <c r="G23" i="47"/>
  <c r="B23" i="47"/>
  <c r="A23" i="47"/>
  <c r="H15" i="47"/>
  <c r="L13" i="47"/>
  <c r="D13" i="47"/>
  <c r="G34" i="46"/>
  <c r="B34" i="46"/>
  <c r="A34" i="46"/>
  <c r="G33" i="46"/>
  <c r="B33" i="46"/>
  <c r="A33" i="46"/>
  <c r="G32" i="46"/>
  <c r="B32" i="46"/>
  <c r="A32" i="46"/>
  <c r="G31" i="46"/>
  <c r="B31" i="46"/>
  <c r="A31" i="46"/>
  <c r="G30" i="46"/>
  <c r="B30" i="46"/>
  <c r="A30" i="46"/>
  <c r="G29" i="46"/>
  <c r="B29" i="46"/>
  <c r="A29" i="46"/>
  <c r="G28" i="46"/>
  <c r="B28" i="46"/>
  <c r="A28" i="46"/>
  <c r="G27" i="46"/>
  <c r="B27" i="46"/>
  <c r="A27" i="46"/>
  <c r="G26" i="46"/>
  <c r="B26" i="46"/>
  <c r="A26" i="46"/>
  <c r="G25" i="46"/>
  <c r="B25" i="46"/>
  <c r="A25" i="46"/>
  <c r="G24" i="46"/>
  <c r="B24" i="46"/>
  <c r="O15" i="46" s="1"/>
  <c r="A24" i="46"/>
  <c r="G23" i="46"/>
  <c r="B23" i="46"/>
  <c r="A23" i="46"/>
  <c r="G34" i="45"/>
  <c r="B34" i="45"/>
  <c r="A34" i="45"/>
  <c r="G33" i="45"/>
  <c r="B33" i="45"/>
  <c r="A33" i="45"/>
  <c r="G32" i="45"/>
  <c r="B32" i="45"/>
  <c r="A32" i="45"/>
  <c r="G31" i="45"/>
  <c r="B31" i="45"/>
  <c r="A31" i="45"/>
  <c r="G30" i="45"/>
  <c r="B30" i="45"/>
  <c r="A30" i="45"/>
  <c r="G29" i="45"/>
  <c r="B29" i="45"/>
  <c r="A29" i="45"/>
  <c r="G28" i="45"/>
  <c r="B28" i="45"/>
  <c r="A28" i="45"/>
  <c r="G27" i="45"/>
  <c r="B27" i="45"/>
  <c r="A27" i="45"/>
  <c r="G26" i="45"/>
  <c r="B26" i="45"/>
  <c r="A26" i="45"/>
  <c r="G25" i="45"/>
  <c r="B25" i="45"/>
  <c r="A25" i="45"/>
  <c r="G24" i="45"/>
  <c r="B24" i="45"/>
  <c r="O15" i="45" s="1"/>
  <c r="A24" i="45"/>
  <c r="G23" i="45"/>
  <c r="B23" i="45"/>
  <c r="A23" i="45"/>
  <c r="H15" i="45"/>
  <c r="L13" i="45"/>
  <c r="D13" i="45"/>
  <c r="G34" i="44"/>
  <c r="B34" i="44"/>
  <c r="A34" i="44"/>
  <c r="G33" i="44"/>
  <c r="B33" i="44"/>
  <c r="A33" i="44"/>
  <c r="G32" i="44"/>
  <c r="B32" i="44"/>
  <c r="A32" i="44"/>
  <c r="G31" i="44"/>
  <c r="B31" i="44"/>
  <c r="A31" i="44"/>
  <c r="G30" i="44"/>
  <c r="B30" i="44"/>
  <c r="A30" i="44"/>
  <c r="B29" i="44"/>
  <c r="A29" i="44"/>
  <c r="G28" i="44"/>
  <c r="B28" i="44"/>
  <c r="A28" i="44"/>
  <c r="G27" i="44"/>
  <c r="B27" i="44"/>
  <c r="A27" i="44"/>
  <c r="G26" i="44"/>
  <c r="B26" i="44"/>
  <c r="A26" i="44"/>
  <c r="G25" i="44"/>
  <c r="B25" i="44"/>
  <c r="A25" i="44"/>
  <c r="G24" i="44"/>
  <c r="B24" i="44"/>
  <c r="A24" i="44"/>
  <c r="G23" i="44"/>
  <c r="B23" i="44"/>
  <c r="A23" i="44"/>
  <c r="G34" i="43"/>
  <c r="B34" i="43"/>
  <c r="A34" i="43"/>
  <c r="G33" i="43"/>
  <c r="B33" i="43"/>
  <c r="A33" i="43"/>
  <c r="G32" i="43"/>
  <c r="B32" i="43"/>
  <c r="A32" i="43"/>
  <c r="G31" i="43"/>
  <c r="B31" i="43"/>
  <c r="A31" i="43"/>
  <c r="G30" i="43"/>
  <c r="B30" i="43"/>
  <c r="A30" i="43"/>
  <c r="G29" i="43"/>
  <c r="B29" i="43"/>
  <c r="A29" i="43"/>
  <c r="G28" i="43"/>
  <c r="B28" i="43"/>
  <c r="A28" i="43"/>
  <c r="G27" i="43"/>
  <c r="B27" i="43"/>
  <c r="A27" i="43"/>
  <c r="G26" i="43"/>
  <c r="B26" i="43"/>
  <c r="A26" i="43"/>
  <c r="G25" i="43"/>
  <c r="B25" i="43"/>
  <c r="A25" i="43"/>
  <c r="G24" i="43"/>
  <c r="B24" i="43"/>
  <c r="A24" i="43"/>
  <c r="G23" i="43"/>
  <c r="B23" i="43"/>
  <c r="A23" i="43"/>
  <c r="G34" i="42"/>
  <c r="B34" i="42"/>
  <c r="A34" i="42"/>
  <c r="G33" i="42"/>
  <c r="B33" i="42"/>
  <c r="A33" i="42"/>
  <c r="G32" i="42"/>
  <c r="B32" i="42"/>
  <c r="A32" i="42"/>
  <c r="G31" i="42"/>
  <c r="B31" i="42"/>
  <c r="A31" i="42"/>
  <c r="G30" i="42"/>
  <c r="B30" i="42"/>
  <c r="A30" i="42"/>
  <c r="G29" i="42"/>
  <c r="B29" i="42"/>
  <c r="A29" i="42"/>
  <c r="G28" i="42"/>
  <c r="B28" i="42"/>
  <c r="A28" i="42"/>
  <c r="G27" i="42"/>
  <c r="B27" i="42"/>
  <c r="A27" i="42"/>
  <c r="G26" i="42"/>
  <c r="B26" i="42"/>
  <c r="A26" i="42"/>
  <c r="G25" i="42"/>
  <c r="B25" i="42"/>
  <c r="A25" i="42"/>
  <c r="G24" i="42"/>
  <c r="B24" i="42"/>
  <c r="A24" i="42"/>
  <c r="G23" i="42"/>
  <c r="B23" i="42"/>
  <c r="A23" i="42"/>
  <c r="G34" i="41"/>
  <c r="B34" i="41"/>
  <c r="A34" i="41"/>
  <c r="G33" i="41"/>
  <c r="B33" i="41"/>
  <c r="A33" i="41"/>
  <c r="G32" i="41"/>
  <c r="B32" i="41"/>
  <c r="L13" i="41" s="1"/>
  <c r="A32" i="41"/>
  <c r="G31" i="41"/>
  <c r="B31" i="41"/>
  <c r="A31" i="41"/>
  <c r="G30" i="41"/>
  <c r="B30" i="41"/>
  <c r="A30" i="41"/>
  <c r="G29" i="41"/>
  <c r="B29" i="41"/>
  <c r="A29" i="41"/>
  <c r="G28" i="41"/>
  <c r="B28" i="41"/>
  <c r="A28" i="41"/>
  <c r="G27" i="41"/>
  <c r="B27" i="41"/>
  <c r="A27" i="41"/>
  <c r="G26" i="41"/>
  <c r="B26" i="41"/>
  <c r="A26" i="41"/>
  <c r="G25" i="41"/>
  <c r="B25" i="41"/>
  <c r="A25" i="41"/>
  <c r="G24" i="41"/>
  <c r="B24" i="41"/>
  <c r="N15" i="41" s="1"/>
  <c r="A24" i="41"/>
  <c r="G23" i="41"/>
  <c r="B23" i="41"/>
  <c r="O15" i="41" s="1"/>
  <c r="A23" i="41"/>
  <c r="G34" i="40"/>
  <c r="B34" i="40"/>
  <c r="A34" i="40"/>
  <c r="G33" i="40"/>
  <c r="B33" i="40"/>
  <c r="A33" i="40"/>
  <c r="G32" i="40"/>
  <c r="B32" i="40"/>
  <c r="A32" i="40"/>
  <c r="G31" i="40"/>
  <c r="B31" i="40"/>
  <c r="A31" i="40"/>
  <c r="G30" i="40"/>
  <c r="B30" i="40"/>
  <c r="A30" i="40"/>
  <c r="G29" i="40"/>
  <c r="B29" i="40"/>
  <c r="A29" i="40"/>
  <c r="G28" i="40"/>
  <c r="B28" i="40"/>
  <c r="A28" i="40"/>
  <c r="G27" i="40"/>
  <c r="B27" i="40"/>
  <c r="A27" i="40"/>
  <c r="G26" i="40"/>
  <c r="B26" i="40"/>
  <c r="A26" i="40"/>
  <c r="G25" i="40"/>
  <c r="B25" i="40"/>
  <c r="A25" i="40"/>
  <c r="G24" i="40"/>
  <c r="B24" i="40"/>
  <c r="A24" i="40"/>
  <c r="G23" i="40"/>
  <c r="B23" i="40"/>
  <c r="L15" i="40" s="1"/>
  <c r="A23" i="40"/>
  <c r="G34" i="39"/>
  <c r="B34" i="39"/>
  <c r="A34" i="39"/>
  <c r="G33" i="39"/>
  <c r="B33" i="39"/>
  <c r="A33" i="39"/>
  <c r="G32" i="39"/>
  <c r="B32" i="39"/>
  <c r="A32" i="39"/>
  <c r="G31" i="39"/>
  <c r="B31" i="39"/>
  <c r="A31" i="39"/>
  <c r="G30" i="39"/>
  <c r="B30" i="39"/>
  <c r="A30" i="39"/>
  <c r="G29" i="39"/>
  <c r="B29" i="39"/>
  <c r="A29" i="39"/>
  <c r="G28" i="39"/>
  <c r="B28" i="39"/>
  <c r="A28" i="39"/>
  <c r="G27" i="39"/>
  <c r="B27" i="39"/>
  <c r="A27" i="39"/>
  <c r="G26" i="39"/>
  <c r="B26" i="39"/>
  <c r="A26" i="39"/>
  <c r="G25" i="39"/>
  <c r="B25" i="39"/>
  <c r="A25" i="39"/>
  <c r="G24" i="39"/>
  <c r="B24" i="39"/>
  <c r="O15" i="39" s="1"/>
  <c r="A24" i="39"/>
  <c r="G23" i="39"/>
  <c r="H13" i="39" s="1"/>
  <c r="B23" i="39"/>
  <c r="A23" i="39"/>
  <c r="G34" i="38"/>
  <c r="B34" i="38"/>
  <c r="A34" i="38"/>
  <c r="G33" i="38"/>
  <c r="B33" i="38"/>
  <c r="A33" i="38"/>
  <c r="G32" i="38"/>
  <c r="B32" i="38"/>
  <c r="A32" i="38"/>
  <c r="G31" i="38"/>
  <c r="B31" i="38"/>
  <c r="A31" i="38"/>
  <c r="G30" i="38"/>
  <c r="B30" i="38"/>
  <c r="A30" i="38"/>
  <c r="G29" i="38"/>
  <c r="B29" i="38"/>
  <c r="A29" i="38"/>
  <c r="G28" i="38"/>
  <c r="B28" i="38"/>
  <c r="A28" i="38"/>
  <c r="G27" i="38"/>
  <c r="B27" i="38"/>
  <c r="A27" i="38"/>
  <c r="G26" i="38"/>
  <c r="B26" i="38"/>
  <c r="A26" i="38"/>
  <c r="G25" i="38"/>
  <c r="B25" i="38"/>
  <c r="A25" i="38"/>
  <c r="G24" i="38"/>
  <c r="B24" i="38"/>
  <c r="O15" i="38" s="1"/>
  <c r="A24" i="38"/>
  <c r="G23" i="38"/>
  <c r="B23" i="38"/>
  <c r="L15" i="38" s="1"/>
  <c r="A23" i="38"/>
  <c r="H15" i="38"/>
  <c r="L13" i="38"/>
  <c r="L17" i="38" s="1"/>
  <c r="D13" i="38"/>
  <c r="G34" i="37"/>
  <c r="B34" i="37"/>
  <c r="A34" i="37"/>
  <c r="G33" i="37"/>
  <c r="B33" i="37"/>
  <c r="A33" i="37"/>
  <c r="G32" i="37"/>
  <c r="B32" i="37"/>
  <c r="A32" i="37"/>
  <c r="G31" i="37"/>
  <c r="B31" i="37"/>
  <c r="A31" i="37"/>
  <c r="G30" i="37"/>
  <c r="B30" i="37"/>
  <c r="A30" i="37"/>
  <c r="G29" i="37"/>
  <c r="B29" i="37"/>
  <c r="A29" i="37"/>
  <c r="G28" i="37"/>
  <c r="B28" i="37"/>
  <c r="A28" i="37"/>
  <c r="G27" i="37"/>
  <c r="B27" i="37"/>
  <c r="A27" i="37"/>
  <c r="G26" i="37"/>
  <c r="B26" i="37"/>
  <c r="A26" i="37"/>
  <c r="G25" i="37"/>
  <c r="B25" i="37"/>
  <c r="A25" i="37"/>
  <c r="G24" i="37"/>
  <c r="B24" i="37"/>
  <c r="A24" i="37"/>
  <c r="G23" i="37"/>
  <c r="B23" i="37"/>
  <c r="H15" i="37" s="1"/>
  <c r="A23" i="37"/>
  <c r="G34" i="36"/>
  <c r="B34" i="36"/>
  <c r="A34" i="36"/>
  <c r="G33" i="36"/>
  <c r="B33" i="36"/>
  <c r="A33" i="36"/>
  <c r="G32" i="36"/>
  <c r="B32" i="36"/>
  <c r="A32" i="36"/>
  <c r="G31" i="36"/>
  <c r="B31" i="36"/>
  <c r="A31" i="36"/>
  <c r="G30" i="36"/>
  <c r="B30" i="36"/>
  <c r="A30" i="36"/>
  <c r="G29" i="36"/>
  <c r="B29" i="36"/>
  <c r="A29" i="36"/>
  <c r="G28" i="36"/>
  <c r="B28" i="36"/>
  <c r="A28" i="36"/>
  <c r="G27" i="36"/>
  <c r="B27" i="36"/>
  <c r="A27" i="36"/>
  <c r="G26" i="36"/>
  <c r="B26" i="36"/>
  <c r="A26" i="36"/>
  <c r="G25" i="36"/>
  <c r="B25" i="36"/>
  <c r="A25" i="36"/>
  <c r="G24" i="36"/>
  <c r="B24" i="36"/>
  <c r="A24" i="36"/>
  <c r="B23" i="36"/>
  <c r="A23" i="36"/>
  <c r="G34" i="35"/>
  <c r="B34" i="35"/>
  <c r="A34" i="35"/>
  <c r="G33" i="35"/>
  <c r="B33" i="35"/>
  <c r="A33" i="35"/>
  <c r="G32" i="35"/>
  <c r="B32" i="35"/>
  <c r="A32" i="35"/>
  <c r="G31" i="35"/>
  <c r="B31" i="35"/>
  <c r="A31" i="35"/>
  <c r="G30" i="35"/>
  <c r="B30" i="35"/>
  <c r="A30" i="35"/>
  <c r="G29" i="35"/>
  <c r="B29" i="35"/>
  <c r="A29" i="35"/>
  <c r="G28" i="35"/>
  <c r="B28" i="35"/>
  <c r="A28" i="35"/>
  <c r="G27" i="35"/>
  <c r="B27" i="35"/>
  <c r="A27" i="35"/>
  <c r="G26" i="35"/>
  <c r="B26" i="35"/>
  <c r="A26" i="35"/>
  <c r="G25" i="35"/>
  <c r="B25" i="35"/>
  <c r="A25" i="35"/>
  <c r="G24" i="35"/>
  <c r="B24" i="35"/>
  <c r="A24" i="35"/>
  <c r="G23" i="35"/>
  <c r="B23" i="35"/>
  <c r="L15" i="35" s="1"/>
  <c r="A23" i="35"/>
  <c r="G34" i="34"/>
  <c r="B34" i="34"/>
  <c r="A34" i="34"/>
  <c r="G33" i="34"/>
  <c r="B33" i="34"/>
  <c r="A33" i="34"/>
  <c r="G32" i="34"/>
  <c r="B32" i="34"/>
  <c r="A32" i="34"/>
  <c r="G31" i="34"/>
  <c r="B31" i="34"/>
  <c r="A31" i="34"/>
  <c r="G30" i="34"/>
  <c r="B30" i="34"/>
  <c r="A30" i="34"/>
  <c r="G29" i="34"/>
  <c r="B29" i="34"/>
  <c r="A29" i="34"/>
  <c r="G28" i="34"/>
  <c r="B28" i="34"/>
  <c r="A28" i="34"/>
  <c r="G27" i="34"/>
  <c r="B27" i="34"/>
  <c r="A27" i="34"/>
  <c r="G26" i="34"/>
  <c r="B26" i="34"/>
  <c r="A26" i="34"/>
  <c r="G25" i="34"/>
  <c r="B25" i="34"/>
  <c r="A25" i="34"/>
  <c r="G24" i="34"/>
  <c r="B24" i="34"/>
  <c r="A24" i="34"/>
  <c r="G23" i="34"/>
  <c r="B23" i="34"/>
  <c r="J15" i="34" s="1"/>
  <c r="A23" i="34"/>
  <c r="G34" i="33"/>
  <c r="B34" i="33"/>
  <c r="A34" i="33"/>
  <c r="G33" i="33"/>
  <c r="B33" i="33"/>
  <c r="A33" i="33"/>
  <c r="G32" i="33"/>
  <c r="B32" i="33"/>
  <c r="A32" i="33"/>
  <c r="G31" i="33"/>
  <c r="B31" i="33"/>
  <c r="A31" i="33"/>
  <c r="G30" i="33"/>
  <c r="B30" i="33"/>
  <c r="A30" i="33"/>
  <c r="G29" i="33"/>
  <c r="B29" i="33"/>
  <c r="A29" i="33"/>
  <c r="G28" i="33"/>
  <c r="B28" i="33"/>
  <c r="A28" i="33"/>
  <c r="G27" i="33"/>
  <c r="B27" i="33"/>
  <c r="A27" i="33"/>
  <c r="G26" i="33"/>
  <c r="B26" i="33"/>
  <c r="A26" i="33"/>
  <c r="G25" i="33"/>
  <c r="B25" i="33"/>
  <c r="A25" i="33"/>
  <c r="G24" i="33"/>
  <c r="B24" i="33"/>
  <c r="A24" i="33"/>
  <c r="G23" i="33"/>
  <c r="B23" i="33"/>
  <c r="O15" i="33" s="1"/>
  <c r="A23" i="33"/>
  <c r="G34" i="32"/>
  <c r="B34" i="32"/>
  <c r="A34" i="32"/>
  <c r="G33" i="32"/>
  <c r="B33" i="32"/>
  <c r="A33" i="32"/>
  <c r="G32" i="32"/>
  <c r="B32" i="32"/>
  <c r="A32" i="32"/>
  <c r="G31" i="32"/>
  <c r="B31" i="32"/>
  <c r="A31" i="32"/>
  <c r="G30" i="32"/>
  <c r="B30" i="32"/>
  <c r="A30" i="32"/>
  <c r="G29" i="32"/>
  <c r="B29" i="32"/>
  <c r="A29" i="32"/>
  <c r="G28" i="32"/>
  <c r="B28" i="32"/>
  <c r="A28" i="32"/>
  <c r="G27" i="32"/>
  <c r="B27" i="32"/>
  <c r="A27" i="32"/>
  <c r="G26" i="32"/>
  <c r="B26" i="32"/>
  <c r="A26" i="32"/>
  <c r="G25" i="32"/>
  <c r="B25" i="32"/>
  <c r="A25" i="32"/>
  <c r="G24" i="32"/>
  <c r="B24" i="32"/>
  <c r="A24" i="32"/>
  <c r="B23" i="32"/>
  <c r="A23" i="32"/>
  <c r="H15" i="32"/>
  <c r="G34" i="26"/>
  <c r="B34" i="26"/>
  <c r="A34" i="26"/>
  <c r="G33" i="26"/>
  <c r="B33" i="26"/>
  <c r="A33" i="26"/>
  <c r="G32" i="26"/>
  <c r="B32" i="26"/>
  <c r="A32" i="26"/>
  <c r="G31" i="26"/>
  <c r="B31" i="26"/>
  <c r="A31" i="26"/>
  <c r="G30" i="26"/>
  <c r="B30" i="26"/>
  <c r="A30" i="26"/>
  <c r="G29" i="26"/>
  <c r="B29" i="26"/>
  <c r="A29" i="26"/>
  <c r="G28" i="26"/>
  <c r="B28" i="26"/>
  <c r="A28" i="26"/>
  <c r="G27" i="26"/>
  <c r="B27" i="26"/>
  <c r="A27" i="26"/>
  <c r="G26" i="26"/>
  <c r="B26" i="26"/>
  <c r="A26" i="26"/>
  <c r="G25" i="26"/>
  <c r="B25" i="26"/>
  <c r="A25" i="26"/>
  <c r="G24" i="26"/>
  <c r="B24" i="26"/>
  <c r="O15" i="26" s="1"/>
  <c r="A24" i="26"/>
  <c r="G23" i="26"/>
  <c r="B23" i="26"/>
  <c r="A23" i="26"/>
  <c r="G34" i="25"/>
  <c r="B34" i="25"/>
  <c r="A34" i="25"/>
  <c r="G33" i="25"/>
  <c r="B33" i="25"/>
  <c r="A33" i="25"/>
  <c r="G32" i="25"/>
  <c r="B32" i="25"/>
  <c r="A32" i="25"/>
  <c r="G31" i="25"/>
  <c r="B31" i="25"/>
  <c r="A31" i="25"/>
  <c r="G30" i="25"/>
  <c r="B30" i="25"/>
  <c r="A30" i="25"/>
  <c r="G29" i="25"/>
  <c r="B29" i="25"/>
  <c r="A29" i="25"/>
  <c r="G28" i="25"/>
  <c r="B28" i="25"/>
  <c r="A28" i="25"/>
  <c r="G27" i="25"/>
  <c r="B27" i="25"/>
  <c r="A27" i="25"/>
  <c r="G26" i="25"/>
  <c r="B26" i="25"/>
  <c r="A26" i="25"/>
  <c r="G25" i="25"/>
  <c r="B25" i="25"/>
  <c r="A25" i="25"/>
  <c r="G24" i="25"/>
  <c r="B24" i="25"/>
  <c r="A24" i="25"/>
  <c r="G23" i="25"/>
  <c r="B23" i="25"/>
  <c r="L13" i="25" s="1"/>
  <c r="A23" i="25"/>
  <c r="G34" i="31"/>
  <c r="B34" i="31"/>
  <c r="A34" i="31"/>
  <c r="G33" i="31"/>
  <c r="B33" i="31"/>
  <c r="A33" i="31"/>
  <c r="G32" i="31"/>
  <c r="B32" i="31"/>
  <c r="A32" i="31"/>
  <c r="G31" i="31"/>
  <c r="B31" i="31"/>
  <c r="A31" i="31"/>
  <c r="G30" i="31"/>
  <c r="B30" i="31"/>
  <c r="A30" i="31"/>
  <c r="G29" i="31"/>
  <c r="B29" i="31"/>
  <c r="A29" i="31"/>
  <c r="G28" i="31"/>
  <c r="B28" i="31"/>
  <c r="A28" i="31"/>
  <c r="G27" i="31"/>
  <c r="B27" i="31"/>
  <c r="A27" i="31"/>
  <c r="G26" i="31"/>
  <c r="B26" i="31"/>
  <c r="A26" i="31"/>
  <c r="G25" i="31"/>
  <c r="B25" i="31"/>
  <c r="A25" i="31"/>
  <c r="G24" i="31"/>
  <c r="B24" i="31"/>
  <c r="O15" i="31" s="1"/>
  <c r="A24" i="31"/>
  <c r="G23" i="31"/>
  <c r="B23" i="31"/>
  <c r="A23" i="31"/>
  <c r="H15" i="31"/>
  <c r="L13" i="31"/>
  <c r="D13" i="31"/>
  <c r="G34" i="30"/>
  <c r="B34" i="30"/>
  <c r="A34" i="30"/>
  <c r="G33" i="30"/>
  <c r="B33" i="30"/>
  <c r="A33" i="30"/>
  <c r="G32" i="30"/>
  <c r="B32" i="30"/>
  <c r="A32" i="30"/>
  <c r="G31" i="30"/>
  <c r="B31" i="30"/>
  <c r="A31" i="30"/>
  <c r="G30" i="30"/>
  <c r="B30" i="30"/>
  <c r="A30" i="30"/>
  <c r="G29" i="30"/>
  <c r="B29" i="30"/>
  <c r="A29" i="30"/>
  <c r="G28" i="30"/>
  <c r="B28" i="30"/>
  <c r="A28" i="30"/>
  <c r="G27" i="30"/>
  <c r="B27" i="30"/>
  <c r="A27" i="30"/>
  <c r="G26" i="30"/>
  <c r="B26" i="30"/>
  <c r="A26" i="30"/>
  <c r="G25" i="30"/>
  <c r="B25" i="30"/>
  <c r="A25" i="30"/>
  <c r="G24" i="30"/>
  <c r="B24" i="30"/>
  <c r="A24" i="30"/>
  <c r="G23" i="30"/>
  <c r="B23" i="30"/>
  <c r="H15" i="30" s="1"/>
  <c r="A23" i="30"/>
  <c r="G34" i="29"/>
  <c r="B34" i="29"/>
  <c r="A34" i="29"/>
  <c r="G33" i="29"/>
  <c r="B33" i="29"/>
  <c r="A33" i="29"/>
  <c r="G32" i="29"/>
  <c r="B32" i="29"/>
  <c r="A32" i="29"/>
  <c r="G31" i="29"/>
  <c r="B31" i="29"/>
  <c r="A31" i="29"/>
  <c r="G30" i="29"/>
  <c r="B30" i="29"/>
  <c r="A30" i="29"/>
  <c r="G29" i="29"/>
  <c r="B29" i="29"/>
  <c r="A29" i="29"/>
  <c r="G28" i="29"/>
  <c r="B28" i="29"/>
  <c r="A28" i="29"/>
  <c r="G27" i="29"/>
  <c r="B27" i="29"/>
  <c r="A27" i="29"/>
  <c r="G26" i="29"/>
  <c r="B26" i="29"/>
  <c r="A26" i="29"/>
  <c r="G25" i="29"/>
  <c r="B25" i="29"/>
  <c r="A25" i="29"/>
  <c r="G24" i="29"/>
  <c r="B24" i="29"/>
  <c r="O15" i="29" s="1"/>
  <c r="A24" i="29"/>
  <c r="G23" i="29"/>
  <c r="H13" i="29" s="1"/>
  <c r="B23" i="29"/>
  <c r="A23" i="29"/>
  <c r="G34" i="27"/>
  <c r="B34" i="27"/>
  <c r="A34" i="27"/>
  <c r="G33" i="27"/>
  <c r="B33" i="27"/>
  <c r="A33" i="27"/>
  <c r="G32" i="27"/>
  <c r="B32" i="27"/>
  <c r="A32" i="27"/>
  <c r="G31" i="27"/>
  <c r="B31" i="27"/>
  <c r="A31" i="27"/>
  <c r="G30" i="27"/>
  <c r="B30" i="27"/>
  <c r="A30" i="27"/>
  <c r="G29" i="27"/>
  <c r="B29" i="27"/>
  <c r="A29" i="27"/>
  <c r="G28" i="27"/>
  <c r="B28" i="27"/>
  <c r="A28" i="27"/>
  <c r="G27" i="27"/>
  <c r="B27" i="27"/>
  <c r="A27" i="27"/>
  <c r="G26" i="27"/>
  <c r="B26" i="27"/>
  <c r="A26" i="27"/>
  <c r="G25" i="27"/>
  <c r="B25" i="27"/>
  <c r="A25" i="27"/>
  <c r="G24" i="27"/>
  <c r="B24" i="27"/>
  <c r="O15" i="27" s="1"/>
  <c r="A24" i="27"/>
  <c r="G23" i="27"/>
  <c r="B23" i="27"/>
  <c r="A23" i="27"/>
  <c r="G34" i="28"/>
  <c r="B34" i="28"/>
  <c r="A34" i="28"/>
  <c r="G33" i="28"/>
  <c r="B33" i="28"/>
  <c r="A33" i="28"/>
  <c r="G32" i="28"/>
  <c r="B32" i="28"/>
  <c r="A32" i="28"/>
  <c r="G31" i="28"/>
  <c r="B31" i="28"/>
  <c r="A31" i="28"/>
  <c r="G30" i="28"/>
  <c r="B30" i="28"/>
  <c r="A30" i="28"/>
  <c r="G29" i="28"/>
  <c r="B29" i="28"/>
  <c r="A29" i="28"/>
  <c r="G28" i="28"/>
  <c r="B28" i="28"/>
  <c r="A28" i="28"/>
  <c r="G27" i="28"/>
  <c r="B27" i="28"/>
  <c r="A27" i="28"/>
  <c r="G26" i="28"/>
  <c r="B26" i="28"/>
  <c r="A26" i="28"/>
  <c r="G25" i="28"/>
  <c r="B25" i="28"/>
  <c r="A25" i="28"/>
  <c r="G24" i="28"/>
  <c r="B24" i="28"/>
  <c r="A24" i="28"/>
  <c r="G23" i="28"/>
  <c r="B23" i="28"/>
  <c r="H15" i="28" s="1"/>
  <c r="A23" i="28"/>
  <c r="G34" i="24"/>
  <c r="B34" i="24"/>
  <c r="A34" i="24"/>
  <c r="G33" i="24"/>
  <c r="B33" i="24"/>
  <c r="A33" i="24"/>
  <c r="G32" i="24"/>
  <c r="B32" i="24"/>
  <c r="A32" i="24"/>
  <c r="G31" i="24"/>
  <c r="B31" i="24"/>
  <c r="A31" i="24"/>
  <c r="G30" i="24"/>
  <c r="B30" i="24"/>
  <c r="A30" i="24"/>
  <c r="G29" i="24"/>
  <c r="B29" i="24"/>
  <c r="A29" i="24"/>
  <c r="G28" i="24"/>
  <c r="B28" i="24"/>
  <c r="A28" i="24"/>
  <c r="G27" i="24"/>
  <c r="B27" i="24"/>
  <c r="A27" i="24"/>
  <c r="G26" i="24"/>
  <c r="B26" i="24"/>
  <c r="A26" i="24"/>
  <c r="G25" i="24"/>
  <c r="B25" i="24"/>
  <c r="A25" i="24"/>
  <c r="G24" i="24"/>
  <c r="B24" i="24"/>
  <c r="O15" i="24" s="1"/>
  <c r="A24" i="24"/>
  <c r="G23" i="24"/>
  <c r="B23" i="24"/>
  <c r="L15" i="24" s="1"/>
  <c r="A23" i="24"/>
  <c r="G34" i="17"/>
  <c r="B34" i="17"/>
  <c r="A34" i="17"/>
  <c r="G33" i="17"/>
  <c r="B33" i="17"/>
  <c r="A33" i="17"/>
  <c r="G32" i="17"/>
  <c r="B32" i="17"/>
  <c r="A32" i="17"/>
  <c r="G31" i="17"/>
  <c r="B31" i="17"/>
  <c r="A31" i="17"/>
  <c r="G30" i="17"/>
  <c r="B30" i="17"/>
  <c r="A30" i="17"/>
  <c r="G29" i="17"/>
  <c r="B29" i="17"/>
  <c r="A29" i="17"/>
  <c r="G28" i="17"/>
  <c r="B28" i="17"/>
  <c r="A28" i="17"/>
  <c r="G27" i="17"/>
  <c r="B27" i="17"/>
  <c r="A27" i="17"/>
  <c r="G26" i="17"/>
  <c r="B26" i="17"/>
  <c r="A26" i="17"/>
  <c r="G25" i="17"/>
  <c r="B25" i="17"/>
  <c r="A25" i="17"/>
  <c r="G24" i="17"/>
  <c r="B24" i="17"/>
  <c r="O15" i="17" s="1"/>
  <c r="A24" i="17"/>
  <c r="G23" i="17"/>
  <c r="B23" i="17"/>
  <c r="A23" i="17"/>
  <c r="G34" i="11"/>
  <c r="B34" i="11"/>
  <c r="A34" i="11"/>
  <c r="G33" i="11"/>
  <c r="B33" i="11"/>
  <c r="A33" i="11"/>
  <c r="G32" i="11"/>
  <c r="B32" i="11"/>
  <c r="A32" i="11"/>
  <c r="G31" i="11"/>
  <c r="B31" i="11"/>
  <c r="A31" i="11"/>
  <c r="G30" i="11"/>
  <c r="B30" i="11"/>
  <c r="O13" i="11" s="1"/>
  <c r="A30" i="11"/>
  <c r="G29" i="11"/>
  <c r="B29" i="11"/>
  <c r="A29" i="11"/>
  <c r="G28" i="11"/>
  <c r="B28" i="11"/>
  <c r="A28" i="11"/>
  <c r="G27" i="11"/>
  <c r="B27" i="11"/>
  <c r="A27" i="11"/>
  <c r="G26" i="11"/>
  <c r="B26" i="11"/>
  <c r="A26" i="11"/>
  <c r="G25" i="11"/>
  <c r="B25" i="11"/>
  <c r="O15" i="11" s="1"/>
  <c r="A25" i="11"/>
  <c r="G24" i="11"/>
  <c r="B24" i="11"/>
  <c r="A24" i="11"/>
  <c r="G23" i="11"/>
  <c r="B23" i="11"/>
  <c r="A23" i="11"/>
  <c r="J15" i="11"/>
  <c r="N13" i="11"/>
  <c r="F13" i="11"/>
  <c r="G34" i="9"/>
  <c r="B34" i="9"/>
  <c r="A34" i="9"/>
  <c r="G33" i="9"/>
  <c r="B33" i="9"/>
  <c r="A33" i="9"/>
  <c r="G32" i="9"/>
  <c r="B32" i="9"/>
  <c r="A32" i="9"/>
  <c r="G31" i="9"/>
  <c r="B31" i="9"/>
  <c r="A31" i="9"/>
  <c r="G30" i="9"/>
  <c r="B30" i="9"/>
  <c r="A30" i="9"/>
  <c r="G29" i="9"/>
  <c r="B29" i="9"/>
  <c r="A29" i="9"/>
  <c r="G28" i="9"/>
  <c r="B28" i="9"/>
  <c r="A28" i="9"/>
  <c r="G27" i="9"/>
  <c r="B27" i="9"/>
  <c r="A27" i="9"/>
  <c r="G26" i="9"/>
  <c r="B26" i="9"/>
  <c r="A26" i="9"/>
  <c r="G25" i="9"/>
  <c r="B25" i="9"/>
  <c r="A25" i="9"/>
  <c r="G24" i="9"/>
  <c r="B24" i="9"/>
  <c r="O15" i="9" s="1"/>
  <c r="A24" i="9"/>
  <c r="G23" i="9"/>
  <c r="B23" i="9"/>
  <c r="A23" i="9"/>
  <c r="G34" i="8"/>
  <c r="B34" i="8"/>
  <c r="A34" i="8"/>
  <c r="G33" i="8"/>
  <c r="B33" i="8"/>
  <c r="A33" i="8"/>
  <c r="G32" i="8"/>
  <c r="B32" i="8"/>
  <c r="A32" i="8"/>
  <c r="G31" i="8"/>
  <c r="B31" i="8"/>
  <c r="A31" i="8"/>
  <c r="G30" i="8"/>
  <c r="B30" i="8"/>
  <c r="A30" i="8"/>
  <c r="G29" i="8"/>
  <c r="B29" i="8"/>
  <c r="A29" i="8"/>
  <c r="G28" i="8"/>
  <c r="B28" i="8"/>
  <c r="A28" i="8"/>
  <c r="G27" i="8"/>
  <c r="B27" i="8"/>
  <c r="A27" i="8"/>
  <c r="G26" i="8"/>
  <c r="B26" i="8"/>
  <c r="A26" i="8"/>
  <c r="G25" i="8"/>
  <c r="B25" i="8"/>
  <c r="A25" i="8"/>
  <c r="G24" i="8"/>
  <c r="B24" i="8"/>
  <c r="A24" i="8"/>
  <c r="G23" i="8"/>
  <c r="B23" i="8"/>
  <c r="H15" i="8" s="1"/>
  <c r="A23" i="8"/>
  <c r="G34" i="3"/>
  <c r="B34" i="3"/>
  <c r="A34" i="3"/>
  <c r="G33" i="3"/>
  <c r="B33" i="3"/>
  <c r="A33" i="3"/>
  <c r="G32" i="3"/>
  <c r="B32" i="3"/>
  <c r="A32" i="3"/>
  <c r="G31" i="3"/>
  <c r="B31" i="3"/>
  <c r="A31" i="3"/>
  <c r="G30" i="3"/>
  <c r="B30" i="3"/>
  <c r="A30" i="3"/>
  <c r="G29" i="3"/>
  <c r="B29" i="3"/>
  <c r="A29" i="3"/>
  <c r="G28" i="3"/>
  <c r="B28" i="3"/>
  <c r="A28" i="3"/>
  <c r="G27" i="3"/>
  <c r="B27" i="3"/>
  <c r="A27" i="3"/>
  <c r="G26" i="3"/>
  <c r="B26" i="3"/>
  <c r="A26" i="3"/>
  <c r="G25" i="3"/>
  <c r="B25" i="3"/>
  <c r="A25" i="3"/>
  <c r="G24" i="3"/>
  <c r="B24" i="3"/>
  <c r="N15" i="3" s="1"/>
  <c r="A24" i="3"/>
  <c r="G23" i="3"/>
  <c r="B23" i="3"/>
  <c r="O15" i="3" s="1"/>
  <c r="A23" i="3"/>
  <c r="L13" i="3"/>
  <c r="D13" i="3"/>
  <c r="G34" i="22"/>
  <c r="B34" i="22"/>
  <c r="A34" i="22"/>
  <c r="G33" i="22"/>
  <c r="B33" i="22"/>
  <c r="A33" i="22"/>
  <c r="G32" i="22"/>
  <c r="B32" i="22"/>
  <c r="A32" i="22"/>
  <c r="G31" i="22"/>
  <c r="B31" i="22"/>
  <c r="A31" i="22"/>
  <c r="G30" i="22"/>
  <c r="B30" i="22"/>
  <c r="A30" i="22"/>
  <c r="G29" i="22"/>
  <c r="B29" i="22"/>
  <c r="A29" i="22"/>
  <c r="G28" i="22"/>
  <c r="B28" i="22"/>
  <c r="A28" i="22"/>
  <c r="G27" i="22"/>
  <c r="B27" i="22"/>
  <c r="A27" i="22"/>
  <c r="G26" i="22"/>
  <c r="B26" i="22"/>
  <c r="A26" i="22"/>
  <c r="G25" i="22"/>
  <c r="B25" i="22"/>
  <c r="A25" i="22"/>
  <c r="G24" i="22"/>
  <c r="B24" i="22"/>
  <c r="A24" i="22"/>
  <c r="G23" i="22"/>
  <c r="B23" i="22"/>
  <c r="O15" i="22" s="1"/>
  <c r="A23" i="22"/>
  <c r="G34" i="23"/>
  <c r="B34" i="23"/>
  <c r="A34" i="23"/>
  <c r="G33" i="23"/>
  <c r="B33" i="23"/>
  <c r="A33" i="23"/>
  <c r="G32" i="23"/>
  <c r="B32" i="23"/>
  <c r="A32" i="23"/>
  <c r="G31" i="23"/>
  <c r="B31" i="23"/>
  <c r="A31" i="23"/>
  <c r="G30" i="23"/>
  <c r="B30" i="23"/>
  <c r="A30" i="23"/>
  <c r="G29" i="23"/>
  <c r="B29" i="23"/>
  <c r="A29" i="23"/>
  <c r="G28" i="23"/>
  <c r="B28" i="23"/>
  <c r="A28" i="23"/>
  <c r="G27" i="23"/>
  <c r="B27" i="23"/>
  <c r="A27" i="23"/>
  <c r="G26" i="23"/>
  <c r="B26" i="23"/>
  <c r="A26" i="23"/>
  <c r="G25" i="23"/>
  <c r="B25" i="23"/>
  <c r="A25" i="23"/>
  <c r="G24" i="23"/>
  <c r="B24" i="23"/>
  <c r="A24" i="23"/>
  <c r="G23" i="23"/>
  <c r="B23" i="23"/>
  <c r="A23" i="23"/>
  <c r="G34" i="21"/>
  <c r="B34" i="21"/>
  <c r="A34" i="21"/>
  <c r="G33" i="21"/>
  <c r="B33" i="21"/>
  <c r="A33" i="21"/>
  <c r="G32" i="21"/>
  <c r="B32" i="21"/>
  <c r="A32" i="21"/>
  <c r="G31" i="21"/>
  <c r="B31" i="21"/>
  <c r="A31" i="21"/>
  <c r="G30" i="21"/>
  <c r="B30" i="21"/>
  <c r="A30" i="21"/>
  <c r="G29" i="21"/>
  <c r="B29" i="21"/>
  <c r="A29" i="21"/>
  <c r="G28" i="21"/>
  <c r="B28" i="21"/>
  <c r="A28" i="21"/>
  <c r="G27" i="21"/>
  <c r="B27" i="21"/>
  <c r="A27" i="21"/>
  <c r="G26" i="21"/>
  <c r="B26" i="21"/>
  <c r="A26" i="21"/>
  <c r="G25" i="21"/>
  <c r="B25" i="21"/>
  <c r="A25" i="21"/>
  <c r="G24" i="21"/>
  <c r="B24" i="21"/>
  <c r="A24" i="21"/>
  <c r="G23" i="21"/>
  <c r="B23" i="21"/>
  <c r="A23" i="21"/>
  <c r="G34" i="13"/>
  <c r="B34" i="13"/>
  <c r="A34" i="13"/>
  <c r="G33" i="13"/>
  <c r="B33" i="13"/>
  <c r="A33" i="13"/>
  <c r="G32" i="13"/>
  <c r="B32" i="13"/>
  <c r="A32" i="13"/>
  <c r="G31" i="13"/>
  <c r="B31" i="13"/>
  <c r="A31" i="13"/>
  <c r="G30" i="13"/>
  <c r="B30" i="13"/>
  <c r="A30" i="13"/>
  <c r="G29" i="13"/>
  <c r="B29" i="13"/>
  <c r="A29" i="13"/>
  <c r="G28" i="13"/>
  <c r="B28" i="13"/>
  <c r="A28" i="13"/>
  <c r="G27" i="13"/>
  <c r="B27" i="13"/>
  <c r="A27" i="13"/>
  <c r="G26" i="13"/>
  <c r="B26" i="13"/>
  <c r="A26" i="13"/>
  <c r="G25" i="13"/>
  <c r="B25" i="13"/>
  <c r="A25" i="13"/>
  <c r="G24" i="13"/>
  <c r="B24" i="13"/>
  <c r="A24" i="13"/>
  <c r="G23" i="13"/>
  <c r="B23" i="13"/>
  <c r="H15" i="13" s="1"/>
  <c r="A23" i="13"/>
  <c r="G34" i="12"/>
  <c r="B34" i="12"/>
  <c r="A34" i="12"/>
  <c r="G33" i="12"/>
  <c r="B33" i="12"/>
  <c r="A33" i="12"/>
  <c r="G32" i="12"/>
  <c r="B32" i="12"/>
  <c r="A32" i="12"/>
  <c r="G31" i="12"/>
  <c r="B31" i="12"/>
  <c r="A31" i="12"/>
  <c r="G30" i="12"/>
  <c r="B30" i="12"/>
  <c r="A30" i="12"/>
  <c r="G29" i="12"/>
  <c r="B29" i="12"/>
  <c r="A29" i="12"/>
  <c r="G28" i="12"/>
  <c r="B28" i="12"/>
  <c r="A28" i="12"/>
  <c r="G27" i="12"/>
  <c r="B27" i="12"/>
  <c r="A27" i="12"/>
  <c r="G26" i="12"/>
  <c r="B26" i="12"/>
  <c r="A26" i="12"/>
  <c r="G25" i="12"/>
  <c r="B25" i="12"/>
  <c r="A25" i="12"/>
  <c r="G24" i="12"/>
  <c r="B24" i="12"/>
  <c r="A24" i="12"/>
  <c r="G23" i="12"/>
  <c r="B23" i="12"/>
  <c r="D13" i="12" s="1"/>
  <c r="A23" i="12"/>
  <c r="G34" i="6"/>
  <c r="B34" i="6"/>
  <c r="A34" i="6"/>
  <c r="G33" i="6"/>
  <c r="B33" i="6"/>
  <c r="A33" i="6"/>
  <c r="G32" i="6"/>
  <c r="B32" i="6"/>
  <c r="A32" i="6"/>
  <c r="G31" i="6"/>
  <c r="B31" i="6"/>
  <c r="A31" i="6"/>
  <c r="G30" i="6"/>
  <c r="B30" i="6"/>
  <c r="A30" i="6"/>
  <c r="G29" i="6"/>
  <c r="B29" i="6"/>
  <c r="A29" i="6"/>
  <c r="G28" i="6"/>
  <c r="B28" i="6"/>
  <c r="A28" i="6"/>
  <c r="G27" i="6"/>
  <c r="B27" i="6"/>
  <c r="A27" i="6"/>
  <c r="G26" i="6"/>
  <c r="B26" i="6"/>
  <c r="A26" i="6"/>
  <c r="G25" i="6"/>
  <c r="B25" i="6"/>
  <c r="A25" i="6"/>
  <c r="G24" i="6"/>
  <c r="B24" i="6"/>
  <c r="O15" i="6" s="1"/>
  <c r="A24" i="6"/>
  <c r="G23" i="6"/>
  <c r="B23" i="6"/>
  <c r="A23" i="6"/>
  <c r="L13" i="6"/>
  <c r="D13" i="6"/>
  <c r="G34" i="7"/>
  <c r="B34" i="7"/>
  <c r="A34" i="7"/>
  <c r="G33" i="7"/>
  <c r="B33" i="7"/>
  <c r="A33" i="7"/>
  <c r="G32" i="7"/>
  <c r="B32" i="7"/>
  <c r="A32" i="7"/>
  <c r="G31" i="7"/>
  <c r="B31" i="7"/>
  <c r="A31" i="7"/>
  <c r="G30" i="7"/>
  <c r="B30" i="7"/>
  <c r="A30" i="7"/>
  <c r="G29" i="7"/>
  <c r="B29" i="7"/>
  <c r="A29" i="7"/>
  <c r="G28" i="7"/>
  <c r="B28" i="7"/>
  <c r="A28" i="7"/>
  <c r="G27" i="7"/>
  <c r="B27" i="7"/>
  <c r="A27" i="7"/>
  <c r="G26" i="7"/>
  <c r="B26" i="7"/>
  <c r="A26" i="7"/>
  <c r="G25" i="7"/>
  <c r="B25" i="7"/>
  <c r="A25" i="7"/>
  <c r="G24" i="7"/>
  <c r="B24" i="7"/>
  <c r="A24" i="7"/>
  <c r="G23" i="7"/>
  <c r="B23" i="7"/>
  <c r="D13" i="7" s="1"/>
  <c r="A23" i="7"/>
  <c r="G34" i="5"/>
  <c r="B34" i="5"/>
  <c r="A34" i="5"/>
  <c r="G33" i="5"/>
  <c r="B33" i="5"/>
  <c r="A33" i="5"/>
  <c r="G32" i="5"/>
  <c r="B32" i="5"/>
  <c r="A32" i="5"/>
  <c r="G31" i="5"/>
  <c r="B31" i="5"/>
  <c r="A31" i="5"/>
  <c r="G30" i="5"/>
  <c r="B30" i="5"/>
  <c r="A30" i="5"/>
  <c r="G29" i="5"/>
  <c r="B29" i="5"/>
  <c r="A29" i="5"/>
  <c r="G28" i="5"/>
  <c r="B28" i="5"/>
  <c r="A28" i="5"/>
  <c r="G27" i="5"/>
  <c r="B27" i="5"/>
  <c r="A27" i="5"/>
  <c r="G26" i="5"/>
  <c r="B26" i="5"/>
  <c r="A26" i="5"/>
  <c r="G25" i="5"/>
  <c r="B25" i="5"/>
  <c r="A25" i="5"/>
  <c r="G24" i="5"/>
  <c r="B24" i="5"/>
  <c r="O15" i="5" s="1"/>
  <c r="A24" i="5"/>
  <c r="G23" i="5"/>
  <c r="B23" i="5"/>
  <c r="K15" i="5" s="1"/>
  <c r="A23" i="5"/>
  <c r="H15" i="5"/>
  <c r="L13" i="5"/>
  <c r="D13" i="5"/>
  <c r="G34" i="4"/>
  <c r="B34" i="4"/>
  <c r="A34" i="4"/>
  <c r="G33" i="4"/>
  <c r="B33" i="4"/>
  <c r="A33" i="4"/>
  <c r="G32" i="4"/>
  <c r="B32" i="4"/>
  <c r="A32" i="4"/>
  <c r="G31" i="4"/>
  <c r="B31" i="4"/>
  <c r="A31" i="4"/>
  <c r="G30" i="4"/>
  <c r="B30" i="4"/>
  <c r="A30" i="4"/>
  <c r="G29" i="4"/>
  <c r="B29" i="4"/>
  <c r="A29" i="4"/>
  <c r="G28" i="4"/>
  <c r="B28" i="4"/>
  <c r="A28" i="4"/>
  <c r="G27" i="4"/>
  <c r="B27" i="4"/>
  <c r="A27" i="4"/>
  <c r="G26" i="4"/>
  <c r="B26" i="4"/>
  <c r="A26" i="4"/>
  <c r="G25" i="4"/>
  <c r="B25" i="4"/>
  <c r="A25" i="4"/>
  <c r="G24" i="4"/>
  <c r="B24" i="4"/>
  <c r="A24" i="4"/>
  <c r="G23" i="4"/>
  <c r="B23" i="4"/>
  <c r="L13" i="4" s="1"/>
  <c r="A23" i="4"/>
  <c r="H15" i="4"/>
  <c r="G34" i="10"/>
  <c r="B34" i="10"/>
  <c r="A34" i="10"/>
  <c r="G33" i="10"/>
  <c r="B33" i="10"/>
  <c r="A33" i="10"/>
  <c r="G32" i="10"/>
  <c r="B32" i="10"/>
  <c r="A32" i="10"/>
  <c r="G31" i="10"/>
  <c r="B31" i="10"/>
  <c r="A31" i="10"/>
  <c r="G30" i="10"/>
  <c r="B30" i="10"/>
  <c r="A30" i="10"/>
  <c r="G29" i="10"/>
  <c r="B29" i="10"/>
  <c r="A29" i="10"/>
  <c r="G28" i="10"/>
  <c r="B28" i="10"/>
  <c r="A28" i="10"/>
  <c r="G27" i="10"/>
  <c r="B27" i="10"/>
  <c r="A27" i="10"/>
  <c r="G26" i="10"/>
  <c r="B26" i="10"/>
  <c r="A26" i="10"/>
  <c r="G25" i="10"/>
  <c r="B25" i="10"/>
  <c r="A25" i="10"/>
  <c r="G24" i="10"/>
  <c r="A24" i="10"/>
  <c r="G23" i="10"/>
  <c r="B23" i="10"/>
  <c r="A23" i="10"/>
  <c r="G34" i="1"/>
  <c r="B34" i="1"/>
  <c r="A34" i="1"/>
  <c r="G33" i="1"/>
  <c r="B33" i="1"/>
  <c r="A33" i="1"/>
  <c r="G32" i="1"/>
  <c r="B32" i="1"/>
  <c r="A32" i="1"/>
  <c r="G31" i="1"/>
  <c r="B31" i="1"/>
  <c r="A31" i="1"/>
  <c r="G30" i="1"/>
  <c r="B30" i="1"/>
  <c r="A30" i="1"/>
  <c r="G29" i="1"/>
  <c r="B29" i="1"/>
  <c r="A29" i="1"/>
  <c r="G28" i="1"/>
  <c r="B28" i="1"/>
  <c r="A28" i="1"/>
  <c r="G27" i="1"/>
  <c r="B27" i="1"/>
  <c r="A27" i="1"/>
  <c r="G26" i="1"/>
  <c r="B26" i="1"/>
  <c r="A26" i="1"/>
  <c r="G25" i="1"/>
  <c r="B25" i="1"/>
  <c r="A25" i="1"/>
  <c r="G24" i="1"/>
  <c r="B24" i="1"/>
  <c r="A24" i="1"/>
  <c r="G23" i="1"/>
  <c r="B23" i="1"/>
  <c r="A23" i="1"/>
  <c r="G34" i="20"/>
  <c r="B34" i="20"/>
  <c r="A34" i="20"/>
  <c r="G33" i="20"/>
  <c r="B33" i="20"/>
  <c r="A33" i="20"/>
  <c r="G32" i="20"/>
  <c r="B32" i="20"/>
  <c r="A32" i="20"/>
  <c r="G31" i="20"/>
  <c r="B31" i="20"/>
  <c r="A31" i="20"/>
  <c r="G30" i="20"/>
  <c r="B30" i="20"/>
  <c r="A30" i="20"/>
  <c r="G29" i="20"/>
  <c r="B29" i="20"/>
  <c r="A29" i="20"/>
  <c r="G28" i="20"/>
  <c r="B28" i="20"/>
  <c r="A28" i="20"/>
  <c r="G27" i="20"/>
  <c r="B27" i="20"/>
  <c r="A27" i="20"/>
  <c r="G26" i="20"/>
  <c r="B26" i="20"/>
  <c r="A26" i="20"/>
  <c r="G25" i="20"/>
  <c r="B25" i="20"/>
  <c r="A25" i="20"/>
  <c r="G24" i="20"/>
  <c r="B24" i="20"/>
  <c r="A24" i="20"/>
  <c r="B23" i="20"/>
  <c r="H15" i="20" s="1"/>
  <c r="A23" i="20"/>
  <c r="G34" i="19"/>
  <c r="B34" i="19"/>
  <c r="A34" i="19"/>
  <c r="G33" i="19"/>
  <c r="B33" i="19"/>
  <c r="A33" i="19"/>
  <c r="G32" i="19"/>
  <c r="B32" i="19"/>
  <c r="A32" i="19"/>
  <c r="G31" i="19"/>
  <c r="B31" i="19"/>
  <c r="A31" i="19"/>
  <c r="G30" i="19"/>
  <c r="B30" i="19"/>
  <c r="A30" i="19"/>
  <c r="G29" i="19"/>
  <c r="B29" i="19"/>
  <c r="A29" i="19"/>
  <c r="G28" i="19"/>
  <c r="B28" i="19"/>
  <c r="A28" i="19"/>
  <c r="G27" i="19"/>
  <c r="B27" i="19"/>
  <c r="A27" i="19"/>
  <c r="G26" i="19"/>
  <c r="B26" i="19"/>
  <c r="A26" i="19"/>
  <c r="G25" i="19"/>
  <c r="B25" i="19"/>
  <c r="A25" i="19"/>
  <c r="G24" i="19"/>
  <c r="B24" i="19"/>
  <c r="O15" i="19" s="1"/>
  <c r="A24" i="19"/>
  <c r="G23" i="19"/>
  <c r="B23" i="19"/>
  <c r="A23" i="19"/>
  <c r="H15" i="19"/>
  <c r="L13" i="19"/>
  <c r="D13" i="19"/>
  <c r="G34" i="18"/>
  <c r="A34" i="18"/>
  <c r="G33" i="18"/>
  <c r="A33" i="18"/>
  <c r="G32" i="18"/>
  <c r="A32" i="18"/>
  <c r="G31" i="18"/>
  <c r="A31" i="18"/>
  <c r="G30" i="18"/>
  <c r="A30" i="18"/>
  <c r="G29" i="18"/>
  <c r="A29" i="18"/>
  <c r="G28" i="18"/>
  <c r="A28" i="18"/>
  <c r="G27" i="18"/>
  <c r="A27" i="18"/>
  <c r="G26" i="18"/>
  <c r="A26" i="18"/>
  <c r="G25" i="18"/>
  <c r="A25" i="18"/>
  <c r="G24" i="18"/>
  <c r="B24" i="18"/>
  <c r="O15" i="18" s="1"/>
  <c r="A24" i="18"/>
  <c r="G23" i="18"/>
  <c r="A23" i="18"/>
  <c r="D13" i="18"/>
  <c r="G34" i="2"/>
  <c r="B34" i="2"/>
  <c r="A34" i="2"/>
  <c r="G33" i="2"/>
  <c r="B33" i="2"/>
  <c r="A33" i="2"/>
  <c r="G32" i="2"/>
  <c r="B32" i="2"/>
  <c r="A32" i="2"/>
  <c r="G31" i="2"/>
  <c r="B31" i="2"/>
  <c r="A31" i="2"/>
  <c r="G30" i="2"/>
  <c r="B30" i="2"/>
  <c r="A30" i="2"/>
  <c r="G29" i="2"/>
  <c r="B29" i="2"/>
  <c r="A29" i="2"/>
  <c r="G28" i="2"/>
  <c r="B28" i="2"/>
  <c r="A28" i="2"/>
  <c r="G27" i="2"/>
  <c r="B27" i="2"/>
  <c r="A27" i="2"/>
  <c r="G26" i="2"/>
  <c r="B26" i="2"/>
  <c r="A26" i="2"/>
  <c r="G25" i="2"/>
  <c r="B25" i="2"/>
  <c r="A25" i="2"/>
  <c r="G24" i="2"/>
  <c r="B24" i="2"/>
  <c r="O15" i="2" s="1"/>
  <c r="A24" i="2"/>
  <c r="G23" i="2"/>
  <c r="A23" i="2"/>
  <c r="H15" i="2"/>
  <c r="L13" i="2"/>
  <c r="D13" i="2"/>
  <c r="G34" i="16"/>
  <c r="B34" i="16"/>
  <c r="A34" i="16"/>
  <c r="G33" i="16"/>
  <c r="B33" i="16"/>
  <c r="A33" i="16"/>
  <c r="G32" i="16"/>
  <c r="B32" i="16"/>
  <c r="A32" i="16"/>
  <c r="G31" i="16"/>
  <c r="B31" i="16"/>
  <c r="A31" i="16"/>
  <c r="G30" i="16"/>
  <c r="B30" i="16"/>
  <c r="A30" i="16"/>
  <c r="G29" i="16"/>
  <c r="B29" i="16"/>
  <c r="A29" i="16"/>
  <c r="G28" i="16"/>
  <c r="B28" i="16"/>
  <c r="A28" i="16"/>
  <c r="G27" i="16"/>
  <c r="B27" i="16"/>
  <c r="A27" i="16"/>
  <c r="G26" i="16"/>
  <c r="B26" i="16"/>
  <c r="A26" i="16"/>
  <c r="G25" i="16"/>
  <c r="B25" i="16"/>
  <c r="A25" i="16"/>
  <c r="G24" i="16"/>
  <c r="B24" i="16"/>
  <c r="O15" i="16" s="1"/>
  <c r="A24" i="16"/>
  <c r="G23" i="16"/>
  <c r="B23" i="16"/>
  <c r="A23" i="16"/>
  <c r="H15" i="16"/>
  <c r="L13" i="16"/>
  <c r="D13" i="16"/>
  <c r="G34" i="15"/>
  <c r="B34" i="15"/>
  <c r="A34" i="15"/>
  <c r="G33" i="15"/>
  <c r="B33" i="15"/>
  <c r="A33" i="15"/>
  <c r="G32" i="15"/>
  <c r="B32" i="15"/>
  <c r="A32" i="15"/>
  <c r="G31" i="15"/>
  <c r="B31" i="15"/>
  <c r="A31" i="15"/>
  <c r="G30" i="15"/>
  <c r="B30" i="15"/>
  <c r="A30" i="15"/>
  <c r="G29" i="15"/>
  <c r="B29" i="15"/>
  <c r="A29" i="15"/>
  <c r="G28" i="15"/>
  <c r="B28" i="15"/>
  <c r="A28" i="15"/>
  <c r="G27" i="15"/>
  <c r="B27" i="15"/>
  <c r="A27" i="15"/>
  <c r="G26" i="15"/>
  <c r="B26" i="15"/>
  <c r="A26" i="15"/>
  <c r="G25" i="15"/>
  <c r="B25" i="15"/>
  <c r="A25" i="15"/>
  <c r="G24" i="15"/>
  <c r="B24" i="15"/>
  <c r="O15" i="15" s="1"/>
  <c r="A24" i="15"/>
  <c r="G23" i="15"/>
  <c r="B23" i="15"/>
  <c r="A23" i="15"/>
  <c r="N15" i="15"/>
  <c r="H15" i="15"/>
  <c r="F15" i="15"/>
  <c r="L13" i="15"/>
  <c r="J13" i="15"/>
  <c r="D13" i="15"/>
  <c r="L13" i="1" l="1"/>
  <c r="L15" i="21"/>
  <c r="D13" i="4"/>
  <c r="O15" i="4"/>
  <c r="O15" i="7"/>
  <c r="H13" i="7"/>
  <c r="L13" i="7"/>
  <c r="O15" i="21"/>
  <c r="D13" i="21"/>
  <c r="L13" i="21"/>
  <c r="L17" i="21" s="1"/>
  <c r="H15" i="21"/>
  <c r="O15" i="13"/>
  <c r="O15" i="10"/>
  <c r="N15" i="22"/>
  <c r="D13" i="1"/>
  <c r="D13" i="32"/>
  <c r="H15" i="36"/>
  <c r="L13" i="32"/>
  <c r="O15" i="32"/>
  <c r="O15" i="36"/>
  <c r="D13" i="36"/>
  <c r="L13" i="36"/>
  <c r="L18" i="36" s="1"/>
  <c r="O15" i="30"/>
  <c r="D13" i="30"/>
  <c r="L13" i="30"/>
  <c r="O15" i="35"/>
  <c r="O15" i="34"/>
  <c r="L13" i="18"/>
  <c r="H15" i="18"/>
  <c r="N15" i="43"/>
  <c r="H15" i="43"/>
  <c r="O15" i="43"/>
  <c r="O15" i="1"/>
  <c r="O15" i="8"/>
  <c r="D13" i="8"/>
  <c r="L13" i="8"/>
  <c r="O15" i="28"/>
  <c r="D13" i="28"/>
  <c r="L13" i="28"/>
  <c r="O15" i="25"/>
  <c r="D13" i="25"/>
  <c r="H15" i="40"/>
  <c r="O15" i="40"/>
  <c r="D13" i="40"/>
  <c r="L13" i="40"/>
  <c r="L17" i="40" s="1"/>
  <c r="O15" i="37"/>
  <c r="D13" i="37"/>
  <c r="L13" i="37"/>
  <c r="H15" i="33"/>
  <c r="D13" i="33"/>
  <c r="E15" i="33"/>
  <c r="I13" i="33"/>
  <c r="I18" i="33" s="1"/>
  <c r="L13" i="33"/>
  <c r="O15" i="42"/>
  <c r="L15" i="44"/>
  <c r="O15" i="44"/>
  <c r="O15" i="23"/>
  <c r="D13" i="13"/>
  <c r="L13" i="13"/>
  <c r="O15" i="12"/>
  <c r="H15" i="7"/>
  <c r="H18" i="7"/>
  <c r="D13" i="20"/>
  <c r="L13" i="20"/>
  <c r="O15" i="20"/>
  <c r="L17" i="47"/>
  <c r="E13" i="47"/>
  <c r="M13" i="47"/>
  <c r="I15" i="47"/>
  <c r="F13" i="47"/>
  <c r="N13" i="47"/>
  <c r="J15" i="47"/>
  <c r="G13" i="47"/>
  <c r="O13" i="47"/>
  <c r="K15" i="47"/>
  <c r="H13" i="47"/>
  <c r="H18" i="47" s="1"/>
  <c r="D15" i="47"/>
  <c r="D17" i="47" s="1"/>
  <c r="L15" i="47"/>
  <c r="L18" i="47" s="1"/>
  <c r="I13" i="47"/>
  <c r="E15" i="47"/>
  <c r="M15" i="47"/>
  <c r="J13" i="47"/>
  <c r="F15" i="47"/>
  <c r="N15" i="47"/>
  <c r="K13" i="47"/>
  <c r="G15" i="47"/>
  <c r="E13" i="46"/>
  <c r="M13" i="46"/>
  <c r="I15" i="46"/>
  <c r="F13" i="46"/>
  <c r="N13" i="46"/>
  <c r="J15" i="46"/>
  <c r="L13" i="46"/>
  <c r="G13" i="46"/>
  <c r="O13" i="46"/>
  <c r="K15" i="46"/>
  <c r="H13" i="46"/>
  <c r="D15" i="46"/>
  <c r="L15" i="46"/>
  <c r="I13" i="46"/>
  <c r="E15" i="46"/>
  <c r="M15" i="46"/>
  <c r="J13" i="46"/>
  <c r="F15" i="46"/>
  <c r="N15" i="46"/>
  <c r="D13" i="46"/>
  <c r="H15" i="46"/>
  <c r="K13" i="46"/>
  <c r="G15" i="46"/>
  <c r="E13" i="45"/>
  <c r="M13" i="45"/>
  <c r="I15" i="45"/>
  <c r="F13" i="45"/>
  <c r="N13" i="45"/>
  <c r="J15" i="45"/>
  <c r="G13" i="45"/>
  <c r="O13" i="45"/>
  <c r="K15" i="45"/>
  <c r="H13" i="45"/>
  <c r="H18" i="45" s="1"/>
  <c r="D15" i="45"/>
  <c r="D17" i="45" s="1"/>
  <c r="L15" i="45"/>
  <c r="L18" i="45" s="1"/>
  <c r="I13" i="45"/>
  <c r="E15" i="45"/>
  <c r="M15" i="45"/>
  <c r="J13" i="45"/>
  <c r="F15" i="45"/>
  <c r="N15" i="45"/>
  <c r="K13" i="45"/>
  <c r="G15" i="45"/>
  <c r="D13" i="44"/>
  <c r="E13" i="44"/>
  <c r="M13" i="44"/>
  <c r="I15" i="44"/>
  <c r="L13" i="44"/>
  <c r="F13" i="44"/>
  <c r="N13" i="44"/>
  <c r="J15" i="44"/>
  <c r="G13" i="44"/>
  <c r="O13" i="44"/>
  <c r="K15" i="44"/>
  <c r="H15" i="44"/>
  <c r="H13" i="44"/>
  <c r="D15" i="44"/>
  <c r="I13" i="44"/>
  <c r="E15" i="44"/>
  <c r="M15" i="44"/>
  <c r="J13" i="44"/>
  <c r="F15" i="44"/>
  <c r="N15" i="44"/>
  <c r="K13" i="44"/>
  <c r="G15" i="44"/>
  <c r="E13" i="43"/>
  <c r="M13" i="43"/>
  <c r="I15" i="43"/>
  <c r="F13" i="43"/>
  <c r="N13" i="43"/>
  <c r="J15" i="43"/>
  <c r="L13" i="43"/>
  <c r="G13" i="43"/>
  <c r="O13" i="43"/>
  <c r="K15" i="43"/>
  <c r="H13" i="43"/>
  <c r="D15" i="43"/>
  <c r="L15" i="43"/>
  <c r="D13" i="43"/>
  <c r="I13" i="43"/>
  <c r="E15" i="43"/>
  <c r="M15" i="43"/>
  <c r="J13" i="43"/>
  <c r="F15" i="43"/>
  <c r="K13" i="43"/>
  <c r="G15" i="43"/>
  <c r="E13" i="42"/>
  <c r="M13" i="42"/>
  <c r="I15" i="42"/>
  <c r="F13" i="42"/>
  <c r="N13" i="42"/>
  <c r="J15" i="42"/>
  <c r="D13" i="42"/>
  <c r="G13" i="42"/>
  <c r="O13" i="42"/>
  <c r="K15" i="42"/>
  <c r="H13" i="42"/>
  <c r="D15" i="42"/>
  <c r="L15" i="42"/>
  <c r="I13" i="42"/>
  <c r="E15" i="42"/>
  <c r="M15" i="42"/>
  <c r="H15" i="42"/>
  <c r="J13" i="42"/>
  <c r="F15" i="42"/>
  <c r="N15" i="42"/>
  <c r="L13" i="42"/>
  <c r="K13" i="42"/>
  <c r="G15" i="42"/>
  <c r="E13" i="41"/>
  <c r="M13" i="41"/>
  <c r="I15" i="41"/>
  <c r="F13" i="41"/>
  <c r="N13" i="41"/>
  <c r="J15" i="41"/>
  <c r="G13" i="41"/>
  <c r="O13" i="41"/>
  <c r="K15" i="41"/>
  <c r="H13" i="41"/>
  <c r="D15" i="41"/>
  <c r="L15" i="41"/>
  <c r="L17" i="41" s="1"/>
  <c r="D13" i="41"/>
  <c r="I13" i="41"/>
  <c r="E15" i="41"/>
  <c r="M15" i="41"/>
  <c r="H15" i="41"/>
  <c r="J13" i="41"/>
  <c r="F15" i="41"/>
  <c r="K13" i="41"/>
  <c r="G15" i="41"/>
  <c r="E13" i="40"/>
  <c r="M13" i="40"/>
  <c r="I15" i="40"/>
  <c r="F13" i="40"/>
  <c r="N13" i="40"/>
  <c r="J15" i="40"/>
  <c r="G13" i="40"/>
  <c r="O13" i="40"/>
  <c r="K15" i="40"/>
  <c r="H13" i="40"/>
  <c r="H18" i="40" s="1"/>
  <c r="D15" i="40"/>
  <c r="I13" i="40"/>
  <c r="E15" i="40"/>
  <c r="M15" i="40"/>
  <c r="J13" i="40"/>
  <c r="F15" i="40"/>
  <c r="N15" i="40"/>
  <c r="K13" i="40"/>
  <c r="G15" i="40"/>
  <c r="E13" i="39"/>
  <c r="M13" i="39"/>
  <c r="I15" i="39"/>
  <c r="F13" i="39"/>
  <c r="N13" i="39"/>
  <c r="J15" i="39"/>
  <c r="L13" i="39"/>
  <c r="G13" i="39"/>
  <c r="O13" i="39"/>
  <c r="K15" i="39"/>
  <c r="D15" i="39"/>
  <c r="L15" i="39"/>
  <c r="H15" i="39"/>
  <c r="H18" i="39" s="1"/>
  <c r="I13" i="39"/>
  <c r="E15" i="39"/>
  <c r="M15" i="39"/>
  <c r="J13" i="39"/>
  <c r="F15" i="39"/>
  <c r="N15" i="39"/>
  <c r="D13" i="39"/>
  <c r="K13" i="39"/>
  <c r="G15" i="39"/>
  <c r="D17" i="38"/>
  <c r="E13" i="38"/>
  <c r="M13" i="38"/>
  <c r="I15" i="38"/>
  <c r="F13" i="38"/>
  <c r="N13" i="38"/>
  <c r="J15" i="38"/>
  <c r="G13" i="38"/>
  <c r="O13" i="38"/>
  <c r="K15" i="38"/>
  <c r="H13" i="38"/>
  <c r="H18" i="38" s="1"/>
  <c r="D15" i="38"/>
  <c r="D18" i="38" s="1"/>
  <c r="L18" i="38"/>
  <c r="L19" i="38" s="1"/>
  <c r="I13" i="38"/>
  <c r="E15" i="38"/>
  <c r="M15" i="38"/>
  <c r="J13" i="38"/>
  <c r="F15" i="38"/>
  <c r="N15" i="38"/>
  <c r="K13" i="38"/>
  <c r="G15" i="38"/>
  <c r="E13" i="37"/>
  <c r="M13" i="37"/>
  <c r="I15" i="37"/>
  <c r="F13" i="37"/>
  <c r="N13" i="37"/>
  <c r="J15" i="37"/>
  <c r="G13" i="37"/>
  <c r="O13" i="37"/>
  <c r="K15" i="37"/>
  <c r="H13" i="37"/>
  <c r="H18" i="37" s="1"/>
  <c r="D15" i="37"/>
  <c r="D17" i="37" s="1"/>
  <c r="D19" i="37" s="1"/>
  <c r="L15" i="37"/>
  <c r="L17" i="37" s="1"/>
  <c r="D18" i="37"/>
  <c r="L18" i="37"/>
  <c r="I13" i="37"/>
  <c r="E15" i="37"/>
  <c r="M15" i="37"/>
  <c r="J13" i="37"/>
  <c r="F15" i="37"/>
  <c r="N15" i="37"/>
  <c r="K13" i="37"/>
  <c r="G15" i="37"/>
  <c r="E13" i="36"/>
  <c r="M13" i="36"/>
  <c r="I15" i="36"/>
  <c r="F13" i="36"/>
  <c r="N13" i="36"/>
  <c r="J15" i="36"/>
  <c r="G13" i="36"/>
  <c r="O13" i="36"/>
  <c r="K15" i="36"/>
  <c r="H18" i="36"/>
  <c r="D15" i="36"/>
  <c r="L15" i="36"/>
  <c r="I13" i="36"/>
  <c r="E15" i="36"/>
  <c r="M15" i="36"/>
  <c r="J13" i="36"/>
  <c r="F15" i="36"/>
  <c r="N15" i="36"/>
  <c r="K13" i="36"/>
  <c r="G15" i="36"/>
  <c r="E13" i="35"/>
  <c r="M13" i="35"/>
  <c r="I15" i="35"/>
  <c r="F13" i="35"/>
  <c r="N13" i="35"/>
  <c r="J15" i="35"/>
  <c r="D13" i="35"/>
  <c r="G13" i="35"/>
  <c r="O13" i="35"/>
  <c r="K15" i="35"/>
  <c r="H13" i="35"/>
  <c r="D15" i="35"/>
  <c r="H15" i="35"/>
  <c r="I13" i="35"/>
  <c r="E15" i="35"/>
  <c r="M15" i="35"/>
  <c r="J13" i="35"/>
  <c r="F15" i="35"/>
  <c r="N15" i="35"/>
  <c r="L13" i="35"/>
  <c r="K13" i="35"/>
  <c r="G15" i="35"/>
  <c r="E13" i="34"/>
  <c r="M13" i="34"/>
  <c r="I15" i="34"/>
  <c r="F13" i="34"/>
  <c r="N13" i="34"/>
  <c r="G13" i="34"/>
  <c r="O13" i="34"/>
  <c r="K15" i="34"/>
  <c r="D13" i="34"/>
  <c r="H13" i="34"/>
  <c r="D15" i="34"/>
  <c r="L15" i="34"/>
  <c r="I13" i="34"/>
  <c r="E15" i="34"/>
  <c r="M15" i="34"/>
  <c r="L13" i="34"/>
  <c r="J13" i="34"/>
  <c r="F15" i="34"/>
  <c r="N15" i="34"/>
  <c r="H15" i="34"/>
  <c r="K13" i="34"/>
  <c r="G15" i="34"/>
  <c r="E13" i="33"/>
  <c r="M13" i="33"/>
  <c r="I15" i="33"/>
  <c r="I17" i="33" s="1"/>
  <c r="F13" i="33"/>
  <c r="N13" i="33"/>
  <c r="J15" i="33"/>
  <c r="G13" i="33"/>
  <c r="O13" i="33"/>
  <c r="K15" i="33"/>
  <c r="H13" i="33"/>
  <c r="H18" i="33" s="1"/>
  <c r="D15" i="33"/>
  <c r="D18" i="33" s="1"/>
  <c r="L15" i="33"/>
  <c r="M15" i="33"/>
  <c r="J13" i="33"/>
  <c r="F15" i="33"/>
  <c r="N15" i="33"/>
  <c r="K13" i="33"/>
  <c r="G15" i="33"/>
  <c r="E13" i="32"/>
  <c r="M13" i="32"/>
  <c r="I15" i="32"/>
  <c r="F13" i="32"/>
  <c r="N13" i="32"/>
  <c r="J15" i="32"/>
  <c r="G13" i="32"/>
  <c r="O13" i="32"/>
  <c r="K15" i="32"/>
  <c r="H13" i="32"/>
  <c r="H18" i="32" s="1"/>
  <c r="D15" i="32"/>
  <c r="D18" i="32" s="1"/>
  <c r="L15" i="32"/>
  <c r="L18" i="32" s="1"/>
  <c r="I13" i="32"/>
  <c r="E15" i="32"/>
  <c r="M15" i="32"/>
  <c r="J13" i="32"/>
  <c r="F15" i="32"/>
  <c r="N15" i="32"/>
  <c r="K13" i="32"/>
  <c r="G15" i="32"/>
  <c r="E13" i="26"/>
  <c r="M13" i="26"/>
  <c r="I15" i="26"/>
  <c r="F13" i="26"/>
  <c r="N13" i="26"/>
  <c r="J15" i="26"/>
  <c r="G13" i="26"/>
  <c r="O13" i="26"/>
  <c r="K15" i="26"/>
  <c r="H13" i="26"/>
  <c r="D15" i="26"/>
  <c r="L15" i="26"/>
  <c r="H15" i="26"/>
  <c r="I13" i="26"/>
  <c r="E15" i="26"/>
  <c r="M15" i="26"/>
  <c r="D13" i="26"/>
  <c r="J13" i="26"/>
  <c r="F15" i="26"/>
  <c r="N15" i="26"/>
  <c r="L13" i="26"/>
  <c r="K13" i="26"/>
  <c r="G15" i="26"/>
  <c r="E13" i="25"/>
  <c r="M13" i="25"/>
  <c r="I15" i="25"/>
  <c r="F13" i="25"/>
  <c r="N13" i="25"/>
  <c r="J15" i="25"/>
  <c r="G13" i="25"/>
  <c r="O13" i="25"/>
  <c r="K15" i="25"/>
  <c r="H13" i="25"/>
  <c r="D15" i="25"/>
  <c r="D17" i="25" s="1"/>
  <c r="L15" i="25"/>
  <c r="L18" i="25" s="1"/>
  <c r="D18" i="25"/>
  <c r="I13" i="25"/>
  <c r="E15" i="25"/>
  <c r="M15" i="25"/>
  <c r="H15" i="25"/>
  <c r="J13" i="25"/>
  <c r="F15" i="25"/>
  <c r="N15" i="25"/>
  <c r="K13" i="25"/>
  <c r="G15" i="25"/>
  <c r="E13" i="31"/>
  <c r="M13" i="31"/>
  <c r="I15" i="31"/>
  <c r="F13" i="31"/>
  <c r="N13" i="31"/>
  <c r="J15" i="31"/>
  <c r="G13" i="31"/>
  <c r="O13" i="31"/>
  <c r="K15" i="31"/>
  <c r="H13" i="31"/>
  <c r="H18" i="31" s="1"/>
  <c r="D15" i="31"/>
  <c r="D17" i="31" s="1"/>
  <c r="L15" i="31"/>
  <c r="L18" i="31" s="1"/>
  <c r="I13" i="31"/>
  <c r="E15" i="31"/>
  <c r="M15" i="31"/>
  <c r="J13" i="31"/>
  <c r="F15" i="31"/>
  <c r="N15" i="31"/>
  <c r="K13" i="31"/>
  <c r="G15" i="31"/>
  <c r="E13" i="30"/>
  <c r="M13" i="30"/>
  <c r="I15" i="30"/>
  <c r="F13" i="30"/>
  <c r="N13" i="30"/>
  <c r="J15" i="30"/>
  <c r="G13" i="30"/>
  <c r="O13" i="30"/>
  <c r="K15" i="30"/>
  <c r="H13" i="30"/>
  <c r="H18" i="30" s="1"/>
  <c r="D15" i="30"/>
  <c r="D17" i="30" s="1"/>
  <c r="L15" i="30"/>
  <c r="L17" i="30" s="1"/>
  <c r="L18" i="30"/>
  <c r="I13" i="30"/>
  <c r="E15" i="30"/>
  <c r="M15" i="30"/>
  <c r="J13" i="30"/>
  <c r="F15" i="30"/>
  <c r="N15" i="30"/>
  <c r="K13" i="30"/>
  <c r="G15" i="30"/>
  <c r="E13" i="29"/>
  <c r="M13" i="29"/>
  <c r="I15" i="29"/>
  <c r="F13" i="29"/>
  <c r="N13" i="29"/>
  <c r="J15" i="29"/>
  <c r="D13" i="29"/>
  <c r="G13" i="29"/>
  <c r="O13" i="29"/>
  <c r="K15" i="29"/>
  <c r="D15" i="29"/>
  <c r="L15" i="29"/>
  <c r="L13" i="29"/>
  <c r="I13" i="29"/>
  <c r="E15" i="29"/>
  <c r="M15" i="29"/>
  <c r="J13" i="29"/>
  <c r="F15" i="29"/>
  <c r="N15" i="29"/>
  <c r="H15" i="29"/>
  <c r="H18" i="29" s="1"/>
  <c r="K13" i="29"/>
  <c r="G15" i="29"/>
  <c r="E13" i="27"/>
  <c r="M13" i="27"/>
  <c r="I15" i="27"/>
  <c r="F13" i="27"/>
  <c r="N13" i="27"/>
  <c r="J15" i="27"/>
  <c r="G13" i="27"/>
  <c r="O13" i="27"/>
  <c r="K15" i="27"/>
  <c r="H13" i="27"/>
  <c r="D15" i="27"/>
  <c r="L15" i="27"/>
  <c r="L13" i="27"/>
  <c r="I13" i="27"/>
  <c r="E15" i="27"/>
  <c r="M15" i="27"/>
  <c r="D13" i="27"/>
  <c r="J13" i="27"/>
  <c r="F15" i="27"/>
  <c r="N15" i="27"/>
  <c r="H15" i="27"/>
  <c r="K13" i="27"/>
  <c r="G15" i="27"/>
  <c r="E13" i="28"/>
  <c r="M13" i="28"/>
  <c r="I15" i="28"/>
  <c r="F13" i="28"/>
  <c r="N13" i="28"/>
  <c r="J15" i="28"/>
  <c r="G13" i="28"/>
  <c r="O13" i="28"/>
  <c r="K15" i="28"/>
  <c r="H13" i="28"/>
  <c r="H18" i="28" s="1"/>
  <c r="D15" i="28"/>
  <c r="L15" i="28"/>
  <c r="I13" i="28"/>
  <c r="E15" i="28"/>
  <c r="M15" i="28"/>
  <c r="J13" i="28"/>
  <c r="F15" i="28"/>
  <c r="N15" i="28"/>
  <c r="K13" i="28"/>
  <c r="G15" i="28"/>
  <c r="E13" i="24"/>
  <c r="M13" i="24"/>
  <c r="I15" i="24"/>
  <c r="F13" i="24"/>
  <c r="N13" i="24"/>
  <c r="J15" i="24"/>
  <c r="L13" i="24"/>
  <c r="G13" i="24"/>
  <c r="O13" i="24"/>
  <c r="K15" i="24"/>
  <c r="H13" i="24"/>
  <c r="D15" i="24"/>
  <c r="I13" i="24"/>
  <c r="E15" i="24"/>
  <c r="M15" i="24"/>
  <c r="H15" i="24"/>
  <c r="J13" i="24"/>
  <c r="F15" i="24"/>
  <c r="N15" i="24"/>
  <c r="D13" i="24"/>
  <c r="K13" i="24"/>
  <c r="G15" i="24"/>
  <c r="E13" i="17"/>
  <c r="M13" i="17"/>
  <c r="I15" i="17"/>
  <c r="F13" i="17"/>
  <c r="N13" i="17"/>
  <c r="J15" i="17"/>
  <c r="L13" i="17"/>
  <c r="G13" i="17"/>
  <c r="O13" i="17"/>
  <c r="K15" i="17"/>
  <c r="H13" i="17"/>
  <c r="D15" i="17"/>
  <c r="L15" i="17"/>
  <c r="D13" i="17"/>
  <c r="I13" i="17"/>
  <c r="E15" i="17"/>
  <c r="M15" i="17"/>
  <c r="J13" i="17"/>
  <c r="F15" i="17"/>
  <c r="N15" i="17"/>
  <c r="H15" i="17"/>
  <c r="K13" i="17"/>
  <c r="G15" i="17"/>
  <c r="O18" i="11"/>
  <c r="O17" i="11"/>
  <c r="G13" i="11"/>
  <c r="D13" i="11"/>
  <c r="L13" i="11"/>
  <c r="H15" i="11"/>
  <c r="E13" i="11"/>
  <c r="M13" i="11"/>
  <c r="I15" i="11"/>
  <c r="H13" i="11"/>
  <c r="D15" i="11"/>
  <c r="L15" i="11"/>
  <c r="I13" i="11"/>
  <c r="E15" i="11"/>
  <c r="M15" i="11"/>
  <c r="K15" i="11"/>
  <c r="J13" i="11"/>
  <c r="F15" i="11"/>
  <c r="F17" i="11" s="1"/>
  <c r="N15" i="11"/>
  <c r="N18" i="11" s="1"/>
  <c r="K13" i="11"/>
  <c r="G15" i="11"/>
  <c r="E13" i="9"/>
  <c r="M13" i="9"/>
  <c r="I15" i="9"/>
  <c r="F13" i="9"/>
  <c r="N13" i="9"/>
  <c r="J15" i="9"/>
  <c r="G13" i="9"/>
  <c r="O13" i="9"/>
  <c r="K15" i="9"/>
  <c r="H13" i="9"/>
  <c r="D15" i="9"/>
  <c r="L15" i="9"/>
  <c r="L13" i="9"/>
  <c r="I13" i="9"/>
  <c r="E15" i="9"/>
  <c r="M15" i="9"/>
  <c r="H15" i="9"/>
  <c r="J13" i="9"/>
  <c r="F15" i="9"/>
  <c r="N15" i="9"/>
  <c r="D13" i="9"/>
  <c r="K13" i="9"/>
  <c r="G15" i="9"/>
  <c r="E13" i="8"/>
  <c r="M13" i="8"/>
  <c r="I15" i="8"/>
  <c r="F13" i="8"/>
  <c r="N13" i="8"/>
  <c r="J15" i="8"/>
  <c r="G13" i="8"/>
  <c r="O13" i="8"/>
  <c r="K15" i="8"/>
  <c r="H13" i="8"/>
  <c r="H18" i="8" s="1"/>
  <c r="D15" i="8"/>
  <c r="D17" i="8" s="1"/>
  <c r="L15" i="8"/>
  <c r="L18" i="8" s="1"/>
  <c r="I13" i="8"/>
  <c r="E15" i="8"/>
  <c r="M15" i="8"/>
  <c r="J13" i="8"/>
  <c r="F15" i="8"/>
  <c r="N15" i="8"/>
  <c r="K13" i="8"/>
  <c r="G15" i="8"/>
  <c r="E13" i="3"/>
  <c r="M13" i="3"/>
  <c r="I15" i="3"/>
  <c r="F13" i="3"/>
  <c r="N13" i="3"/>
  <c r="J15" i="3"/>
  <c r="G13" i="3"/>
  <c r="O13" i="3"/>
  <c r="K15" i="3"/>
  <c r="H13" i="3"/>
  <c r="D15" i="3"/>
  <c r="D17" i="3" s="1"/>
  <c r="L15" i="3"/>
  <c r="L18" i="3" s="1"/>
  <c r="I13" i="3"/>
  <c r="E15" i="3"/>
  <c r="M15" i="3"/>
  <c r="H15" i="3"/>
  <c r="J13" i="3"/>
  <c r="F15" i="3"/>
  <c r="K13" i="3"/>
  <c r="G15" i="3"/>
  <c r="E13" i="22"/>
  <c r="M13" i="22"/>
  <c r="I15" i="22"/>
  <c r="F13" i="22"/>
  <c r="N13" i="22"/>
  <c r="J15" i="22"/>
  <c r="D13" i="22"/>
  <c r="G13" i="22"/>
  <c r="O13" i="22"/>
  <c r="K15" i="22"/>
  <c r="H13" i="22"/>
  <c r="D15" i="22"/>
  <c r="L15" i="22"/>
  <c r="H15" i="22"/>
  <c r="I13" i="22"/>
  <c r="E15" i="22"/>
  <c r="M15" i="22"/>
  <c r="L13" i="22"/>
  <c r="J13" i="22"/>
  <c r="F15" i="22"/>
  <c r="K13" i="22"/>
  <c r="G15" i="22"/>
  <c r="E13" i="23"/>
  <c r="M13" i="23"/>
  <c r="I15" i="23"/>
  <c r="F13" i="23"/>
  <c r="N13" i="23"/>
  <c r="J15" i="23"/>
  <c r="D13" i="23"/>
  <c r="G13" i="23"/>
  <c r="O13" i="23"/>
  <c r="K15" i="23"/>
  <c r="H13" i="23"/>
  <c r="D15" i="23"/>
  <c r="L15" i="23"/>
  <c r="L13" i="23"/>
  <c r="I13" i="23"/>
  <c r="E15" i="23"/>
  <c r="M15" i="23"/>
  <c r="H15" i="23"/>
  <c r="J13" i="23"/>
  <c r="F15" i="23"/>
  <c r="N15" i="23"/>
  <c r="K13" i="23"/>
  <c r="G15" i="23"/>
  <c r="E13" i="21"/>
  <c r="M13" i="21"/>
  <c r="I15" i="21"/>
  <c r="F13" i="21"/>
  <c r="N13" i="21"/>
  <c r="J15" i="21"/>
  <c r="G13" i="21"/>
  <c r="O13" i="21"/>
  <c r="K15" i="21"/>
  <c r="H13" i="21"/>
  <c r="H18" i="21" s="1"/>
  <c r="D15" i="21"/>
  <c r="I13" i="21"/>
  <c r="E15" i="21"/>
  <c r="M15" i="21"/>
  <c r="J13" i="21"/>
  <c r="F15" i="21"/>
  <c r="N15" i="21"/>
  <c r="K13" i="21"/>
  <c r="G15" i="21"/>
  <c r="E13" i="13"/>
  <c r="M13" i="13"/>
  <c r="I15" i="13"/>
  <c r="F13" i="13"/>
  <c r="N13" i="13"/>
  <c r="J15" i="13"/>
  <c r="G13" i="13"/>
  <c r="O13" i="13"/>
  <c r="K15" i="13"/>
  <c r="H13" i="13"/>
  <c r="H18" i="13" s="1"/>
  <c r="D15" i="13"/>
  <c r="L15" i="13"/>
  <c r="I13" i="13"/>
  <c r="E15" i="13"/>
  <c r="M15" i="13"/>
  <c r="J13" i="13"/>
  <c r="F15" i="13"/>
  <c r="N15" i="13"/>
  <c r="K13" i="13"/>
  <c r="G15" i="13"/>
  <c r="E13" i="12"/>
  <c r="M13" i="12"/>
  <c r="I15" i="12"/>
  <c r="H15" i="12"/>
  <c r="F13" i="12"/>
  <c r="N13" i="12"/>
  <c r="J15" i="12"/>
  <c r="G13" i="12"/>
  <c r="O13" i="12"/>
  <c r="K15" i="12"/>
  <c r="H13" i="12"/>
  <c r="D15" i="12"/>
  <c r="D18" i="12" s="1"/>
  <c r="L15" i="12"/>
  <c r="I13" i="12"/>
  <c r="E15" i="12"/>
  <c r="M15" i="12"/>
  <c r="L13" i="12"/>
  <c r="J13" i="12"/>
  <c r="F15" i="12"/>
  <c r="N15" i="12"/>
  <c r="K13" i="12"/>
  <c r="G15" i="12"/>
  <c r="D17" i="6"/>
  <c r="E13" i="6"/>
  <c r="M13" i="6"/>
  <c r="I15" i="6"/>
  <c r="F13" i="6"/>
  <c r="N13" i="6"/>
  <c r="J15" i="6"/>
  <c r="G13" i="6"/>
  <c r="O13" i="6"/>
  <c r="K15" i="6"/>
  <c r="H13" i="6"/>
  <c r="H18" i="6" s="1"/>
  <c r="D15" i="6"/>
  <c r="L15" i="6"/>
  <c r="L18" i="6" s="1"/>
  <c r="D18" i="6"/>
  <c r="I13" i="6"/>
  <c r="E15" i="6"/>
  <c r="M15" i="6"/>
  <c r="H15" i="6"/>
  <c r="J13" i="6"/>
  <c r="F15" i="6"/>
  <c r="N15" i="6"/>
  <c r="K13" i="6"/>
  <c r="G15" i="6"/>
  <c r="D18" i="7"/>
  <c r="E13" i="7"/>
  <c r="M13" i="7"/>
  <c r="I15" i="7"/>
  <c r="F13" i="7"/>
  <c r="N13" i="7"/>
  <c r="J15" i="7"/>
  <c r="G13" i="7"/>
  <c r="O13" i="7"/>
  <c r="K15" i="7"/>
  <c r="D15" i="7"/>
  <c r="D17" i="7" s="1"/>
  <c r="L15" i="7"/>
  <c r="L18" i="7" s="1"/>
  <c r="I13" i="7"/>
  <c r="E15" i="7"/>
  <c r="M15" i="7"/>
  <c r="J13" i="7"/>
  <c r="F15" i="7"/>
  <c r="N15" i="7"/>
  <c r="K13" i="7"/>
  <c r="G15" i="7"/>
  <c r="E13" i="5"/>
  <c r="M13" i="5"/>
  <c r="I15" i="5"/>
  <c r="F13" i="5"/>
  <c r="N13" i="5"/>
  <c r="J15" i="5"/>
  <c r="G13" i="5"/>
  <c r="O13" i="5"/>
  <c r="H13" i="5"/>
  <c r="H18" i="5" s="1"/>
  <c r="D15" i="5"/>
  <c r="D17" i="5" s="1"/>
  <c r="L15" i="5"/>
  <c r="L17" i="5" s="1"/>
  <c r="I13" i="5"/>
  <c r="E15" i="5"/>
  <c r="M15" i="5"/>
  <c r="J13" i="5"/>
  <c r="F15" i="5"/>
  <c r="N15" i="5"/>
  <c r="K13" i="5"/>
  <c r="G15" i="5"/>
  <c r="E13" i="4"/>
  <c r="M13" i="4"/>
  <c r="I15" i="4"/>
  <c r="F13" i="4"/>
  <c r="N13" i="4"/>
  <c r="J15" i="4"/>
  <c r="G13" i="4"/>
  <c r="O13" i="4"/>
  <c r="K15" i="4"/>
  <c r="H13" i="4"/>
  <c r="H18" i="4" s="1"/>
  <c r="D15" i="4"/>
  <c r="D17" i="4" s="1"/>
  <c r="L15" i="4"/>
  <c r="L17" i="4" s="1"/>
  <c r="I13" i="4"/>
  <c r="E15" i="4"/>
  <c r="M15" i="4"/>
  <c r="J13" i="4"/>
  <c r="F15" i="4"/>
  <c r="N15" i="4"/>
  <c r="K13" i="4"/>
  <c r="G15" i="4"/>
  <c r="E13" i="10"/>
  <c r="M13" i="10"/>
  <c r="I15" i="10"/>
  <c r="F13" i="10"/>
  <c r="N13" i="10"/>
  <c r="J15" i="10"/>
  <c r="L13" i="10"/>
  <c r="G13" i="10"/>
  <c r="O13" i="10"/>
  <c r="K15" i="10"/>
  <c r="H13" i="10"/>
  <c r="D15" i="10"/>
  <c r="L15" i="10"/>
  <c r="H15" i="10"/>
  <c r="I13" i="10"/>
  <c r="E15" i="10"/>
  <c r="M15" i="10"/>
  <c r="D13" i="10"/>
  <c r="J13" i="10"/>
  <c r="F15" i="10"/>
  <c r="N15" i="10"/>
  <c r="K13" i="10"/>
  <c r="G15" i="10"/>
  <c r="E13" i="1"/>
  <c r="M13" i="1"/>
  <c r="I15" i="1"/>
  <c r="F13" i="1"/>
  <c r="N13" i="1"/>
  <c r="J15" i="1"/>
  <c r="G13" i="1"/>
  <c r="O13" i="1"/>
  <c r="K15" i="1"/>
  <c r="H13" i="1"/>
  <c r="H9" i="48" s="1"/>
  <c r="D15" i="1"/>
  <c r="D17" i="1" s="1"/>
  <c r="L15" i="1"/>
  <c r="L17" i="1" s="1"/>
  <c r="H15" i="1"/>
  <c r="G9" i="48" s="1"/>
  <c r="I13" i="1"/>
  <c r="E15" i="1"/>
  <c r="M15" i="1"/>
  <c r="J13" i="1"/>
  <c r="F15" i="1"/>
  <c r="N15" i="1"/>
  <c r="K13" i="1"/>
  <c r="G15" i="1"/>
  <c r="E13" i="20"/>
  <c r="M13" i="20"/>
  <c r="I15" i="20"/>
  <c r="F13" i="20"/>
  <c r="N13" i="20"/>
  <c r="J15" i="20"/>
  <c r="G13" i="20"/>
  <c r="O13" i="20"/>
  <c r="K15" i="20"/>
  <c r="H13" i="20"/>
  <c r="H18" i="20" s="1"/>
  <c r="D15" i="20"/>
  <c r="L15" i="20"/>
  <c r="I13" i="20"/>
  <c r="E15" i="20"/>
  <c r="M15" i="20"/>
  <c r="J13" i="20"/>
  <c r="F15" i="20"/>
  <c r="N15" i="20"/>
  <c r="K13" i="20"/>
  <c r="G15" i="20"/>
  <c r="E13" i="19"/>
  <c r="M13" i="19"/>
  <c r="I15" i="19"/>
  <c r="F13" i="19"/>
  <c r="N13" i="19"/>
  <c r="J15" i="19"/>
  <c r="G13" i="19"/>
  <c r="O13" i="19"/>
  <c r="K15" i="19"/>
  <c r="H13" i="19"/>
  <c r="H18" i="19" s="1"/>
  <c r="D15" i="19"/>
  <c r="D18" i="19" s="1"/>
  <c r="L15" i="19"/>
  <c r="L18" i="19" s="1"/>
  <c r="I13" i="19"/>
  <c r="E15" i="19"/>
  <c r="M15" i="19"/>
  <c r="J13" i="19"/>
  <c r="F15" i="19"/>
  <c r="N15" i="19"/>
  <c r="K13" i="19"/>
  <c r="G15" i="19"/>
  <c r="E13" i="18"/>
  <c r="M13" i="18"/>
  <c r="I15" i="18"/>
  <c r="F13" i="18"/>
  <c r="N13" i="18"/>
  <c r="J15" i="18"/>
  <c r="G13" i="18"/>
  <c r="O13" i="18"/>
  <c r="K15" i="18"/>
  <c r="H13" i="18"/>
  <c r="D15" i="18"/>
  <c r="D17" i="18" s="1"/>
  <c r="L15" i="18"/>
  <c r="I13" i="18"/>
  <c r="E15" i="18"/>
  <c r="M15" i="18"/>
  <c r="J13" i="18"/>
  <c r="F15" i="18"/>
  <c r="N15" i="18"/>
  <c r="K13" i="18"/>
  <c r="G15" i="18"/>
  <c r="E13" i="2"/>
  <c r="M13" i="2"/>
  <c r="I15" i="2"/>
  <c r="F13" i="2"/>
  <c r="N13" i="2"/>
  <c r="J15" i="2"/>
  <c r="O13" i="2"/>
  <c r="K15" i="2"/>
  <c r="G13" i="2"/>
  <c r="H13" i="2"/>
  <c r="H18" i="2" s="1"/>
  <c r="D15" i="2"/>
  <c r="D18" i="2" s="1"/>
  <c r="L15" i="2"/>
  <c r="L17" i="2" s="1"/>
  <c r="I13" i="2"/>
  <c r="E15" i="2"/>
  <c r="M15" i="2"/>
  <c r="J13" i="2"/>
  <c r="F15" i="2"/>
  <c r="N15" i="2"/>
  <c r="K13" i="2"/>
  <c r="G15" i="2"/>
  <c r="E13" i="16"/>
  <c r="M13" i="16"/>
  <c r="I15" i="16"/>
  <c r="F13" i="16"/>
  <c r="N13" i="16"/>
  <c r="J15" i="16"/>
  <c r="G13" i="16"/>
  <c r="O13" i="16"/>
  <c r="K15" i="16"/>
  <c r="H13" i="16"/>
  <c r="H18" i="16" s="1"/>
  <c r="D15" i="16"/>
  <c r="D17" i="16" s="1"/>
  <c r="L15" i="16"/>
  <c r="L18" i="16" s="1"/>
  <c r="I13" i="16"/>
  <c r="E15" i="16"/>
  <c r="M15" i="16"/>
  <c r="J13" i="16"/>
  <c r="F15" i="16"/>
  <c r="N15" i="16"/>
  <c r="K13" i="16"/>
  <c r="G15" i="16"/>
  <c r="E13" i="15"/>
  <c r="M13" i="15"/>
  <c r="I15" i="15"/>
  <c r="F13" i="15"/>
  <c r="N13" i="15"/>
  <c r="J15" i="15"/>
  <c r="J17" i="15" s="1"/>
  <c r="G13" i="15"/>
  <c r="O13" i="15"/>
  <c r="K15" i="15"/>
  <c r="H13" i="15"/>
  <c r="H18" i="15" s="1"/>
  <c r="D15" i="15"/>
  <c r="D17" i="15" s="1"/>
  <c r="L15" i="15"/>
  <c r="L17" i="15" s="1"/>
  <c r="I13" i="15"/>
  <c r="E15" i="15"/>
  <c r="M15" i="15"/>
  <c r="K13" i="15"/>
  <c r="G15" i="15"/>
  <c r="I18" i="14"/>
  <c r="I19" i="14" s="1"/>
  <c r="J18" i="14"/>
  <c r="J19" i="14" s="1"/>
  <c r="K18" i="14"/>
  <c r="L18" i="14"/>
  <c r="L19" i="14" s="1"/>
  <c r="M18" i="14"/>
  <c r="N18" i="14"/>
  <c r="N19" i="14" s="1"/>
  <c r="O18" i="14"/>
  <c r="K19" i="14"/>
  <c r="M19" i="14"/>
  <c r="O19" i="14"/>
  <c r="D19" i="14"/>
  <c r="E19" i="14"/>
  <c r="F19" i="14"/>
  <c r="G19" i="14"/>
  <c r="D18" i="14"/>
  <c r="E18" i="14"/>
  <c r="F18" i="14"/>
  <c r="G18" i="14"/>
  <c r="H18" i="14"/>
  <c r="D18" i="21" l="1"/>
  <c r="L18" i="21"/>
  <c r="L19" i="21" s="1"/>
  <c r="H18" i="18"/>
  <c r="D17" i="21"/>
  <c r="D19" i="21" s="1"/>
  <c r="L17" i="18"/>
  <c r="D17" i="13"/>
  <c r="L18" i="13"/>
  <c r="L18" i="40"/>
  <c r="D17" i="40"/>
  <c r="H18" i="1"/>
  <c r="L17" i="36"/>
  <c r="L19" i="36" s="1"/>
  <c r="D17" i="36"/>
  <c r="D18" i="36"/>
  <c r="H18" i="43"/>
  <c r="H18" i="34"/>
  <c r="L17" i="28"/>
  <c r="D17" i="28"/>
  <c r="D19" i="8"/>
  <c r="D18" i="8"/>
  <c r="F18" i="11"/>
  <c r="O19" i="11"/>
  <c r="H18" i="17"/>
  <c r="L18" i="28"/>
  <c r="L19" i="28" s="1"/>
  <c r="H18" i="27"/>
  <c r="D18" i="30"/>
  <c r="D18" i="31"/>
  <c r="D19" i="31" s="1"/>
  <c r="L17" i="25"/>
  <c r="L19" i="25" s="1"/>
  <c r="D19" i="25"/>
  <c r="H18" i="26"/>
  <c r="I19" i="33"/>
  <c r="L18" i="33"/>
  <c r="L17" i="32"/>
  <c r="D17" i="32"/>
  <c r="D19" i="32" s="1"/>
  <c r="D18" i="47"/>
  <c r="D19" i="47" s="1"/>
  <c r="H18" i="44"/>
  <c r="H18" i="22"/>
  <c r="L17" i="13"/>
  <c r="H18" i="12"/>
  <c r="D17" i="12"/>
  <c r="D19" i="12" s="1"/>
  <c r="L17" i="6"/>
  <c r="L19" i="6" s="1"/>
  <c r="D19" i="7"/>
  <c r="L18" i="4"/>
  <c r="L19" i="4" s="1"/>
  <c r="H18" i="10"/>
  <c r="D18" i="1"/>
  <c r="D19" i="1" s="1"/>
  <c r="L18" i="1"/>
  <c r="L19" i="1" s="1"/>
  <c r="L18" i="18"/>
  <c r="L18" i="2"/>
  <c r="L19" i="2" s="1"/>
  <c r="D18" i="16"/>
  <c r="D19" i="16"/>
  <c r="D18" i="15"/>
  <c r="D19" i="15" s="1"/>
  <c r="D18" i="20"/>
  <c r="L18" i="20"/>
  <c r="D17" i="20"/>
  <c r="K17" i="47"/>
  <c r="K18" i="47"/>
  <c r="N18" i="47"/>
  <c r="N17" i="47"/>
  <c r="F18" i="47"/>
  <c r="F17" i="47"/>
  <c r="J17" i="47"/>
  <c r="J18" i="47"/>
  <c r="M18" i="47"/>
  <c r="M17" i="47"/>
  <c r="E18" i="47"/>
  <c r="E17" i="47"/>
  <c r="O18" i="47"/>
  <c r="O17" i="47"/>
  <c r="I17" i="47"/>
  <c r="I18" i="47"/>
  <c r="G18" i="47"/>
  <c r="G17" i="47"/>
  <c r="L19" i="47"/>
  <c r="K17" i="46"/>
  <c r="K18" i="46"/>
  <c r="I17" i="46"/>
  <c r="I19" i="46" s="1"/>
  <c r="I18" i="46"/>
  <c r="N18" i="46"/>
  <c r="N17" i="46"/>
  <c r="D17" i="46"/>
  <c r="D18" i="46"/>
  <c r="F18" i="46"/>
  <c r="F17" i="46"/>
  <c r="H18" i="46"/>
  <c r="L17" i="46"/>
  <c r="L18" i="46"/>
  <c r="M18" i="46"/>
  <c r="M17" i="46"/>
  <c r="M19" i="46" s="1"/>
  <c r="O18" i="46"/>
  <c r="O17" i="46"/>
  <c r="J17" i="46"/>
  <c r="J18" i="46"/>
  <c r="E18" i="46"/>
  <c r="E17" i="46"/>
  <c r="G18" i="46"/>
  <c r="G17" i="46"/>
  <c r="G19" i="46" s="1"/>
  <c r="K17" i="45"/>
  <c r="K18" i="45"/>
  <c r="D18" i="45"/>
  <c r="D19" i="45" s="1"/>
  <c r="N18" i="45"/>
  <c r="N17" i="45"/>
  <c r="F18" i="45"/>
  <c r="F17" i="45"/>
  <c r="F19" i="45" s="1"/>
  <c r="M18" i="45"/>
  <c r="M17" i="45"/>
  <c r="E18" i="45"/>
  <c r="E17" i="45"/>
  <c r="E19" i="45" s="1"/>
  <c r="O18" i="45"/>
  <c r="O17" i="45"/>
  <c r="J17" i="45"/>
  <c r="J18" i="45"/>
  <c r="I17" i="45"/>
  <c r="I18" i="45"/>
  <c r="G18" i="45"/>
  <c r="G17" i="45"/>
  <c r="G19" i="45" s="1"/>
  <c r="L17" i="45"/>
  <c r="L19" i="45" s="1"/>
  <c r="N18" i="44"/>
  <c r="N17" i="44"/>
  <c r="F18" i="44"/>
  <c r="F17" i="44"/>
  <c r="K17" i="44"/>
  <c r="K18" i="44"/>
  <c r="L18" i="44"/>
  <c r="L17" i="44"/>
  <c r="M18" i="44"/>
  <c r="M17" i="44"/>
  <c r="J17" i="44"/>
  <c r="J18" i="44"/>
  <c r="E18" i="44"/>
  <c r="E17" i="44"/>
  <c r="I17" i="44"/>
  <c r="I18" i="44"/>
  <c r="O18" i="44"/>
  <c r="O17" i="44"/>
  <c r="G18" i="44"/>
  <c r="G17" i="44"/>
  <c r="D18" i="44"/>
  <c r="D17" i="44"/>
  <c r="O18" i="43"/>
  <c r="O17" i="43"/>
  <c r="L17" i="43"/>
  <c r="L18" i="43"/>
  <c r="D17" i="43"/>
  <c r="D18" i="43"/>
  <c r="I17" i="43"/>
  <c r="I18" i="43"/>
  <c r="N18" i="43"/>
  <c r="N17" i="43"/>
  <c r="K17" i="43"/>
  <c r="K18" i="43"/>
  <c r="F18" i="43"/>
  <c r="F17" i="43"/>
  <c r="J17" i="43"/>
  <c r="J18" i="43"/>
  <c r="M18" i="43"/>
  <c r="M17" i="43"/>
  <c r="E18" i="43"/>
  <c r="E17" i="43"/>
  <c r="G18" i="43"/>
  <c r="G17" i="43"/>
  <c r="D17" i="42"/>
  <c r="D19" i="42" s="1"/>
  <c r="D18" i="42"/>
  <c r="K17" i="42"/>
  <c r="K18" i="42"/>
  <c r="I17" i="42"/>
  <c r="I18" i="42"/>
  <c r="L17" i="42"/>
  <c r="L18" i="42"/>
  <c r="N18" i="42"/>
  <c r="N17" i="42"/>
  <c r="F18" i="42"/>
  <c r="F17" i="42"/>
  <c r="H18" i="42"/>
  <c r="J17" i="42"/>
  <c r="J18" i="42"/>
  <c r="M18" i="42"/>
  <c r="M17" i="42"/>
  <c r="M19" i="42" s="1"/>
  <c r="O18" i="42"/>
  <c r="O17" i="42"/>
  <c r="O19" i="42" s="1"/>
  <c r="E18" i="42"/>
  <c r="E17" i="42"/>
  <c r="G18" i="42"/>
  <c r="G17" i="42"/>
  <c r="D17" i="41"/>
  <c r="D18" i="41"/>
  <c r="N18" i="41"/>
  <c r="N17" i="41"/>
  <c r="K17" i="41"/>
  <c r="K18" i="41"/>
  <c r="F18" i="41"/>
  <c r="F17" i="41"/>
  <c r="J17" i="41"/>
  <c r="J18" i="41"/>
  <c r="H18" i="41"/>
  <c r="M18" i="41"/>
  <c r="M17" i="41"/>
  <c r="E18" i="41"/>
  <c r="E17" i="41"/>
  <c r="O18" i="41"/>
  <c r="O17" i="41"/>
  <c r="L18" i="41"/>
  <c r="L19" i="41" s="1"/>
  <c r="G18" i="41"/>
  <c r="G17" i="41"/>
  <c r="I17" i="41"/>
  <c r="I18" i="41"/>
  <c r="N18" i="40"/>
  <c r="N17" i="40"/>
  <c r="I17" i="40"/>
  <c r="I18" i="40"/>
  <c r="K17" i="40"/>
  <c r="K18" i="40"/>
  <c r="D18" i="40"/>
  <c r="D19" i="40" s="1"/>
  <c r="F18" i="40"/>
  <c r="F17" i="40"/>
  <c r="J17" i="40"/>
  <c r="J18" i="40"/>
  <c r="E18" i="40"/>
  <c r="E17" i="40"/>
  <c r="M18" i="40"/>
  <c r="M17" i="40"/>
  <c r="O18" i="40"/>
  <c r="O17" i="40"/>
  <c r="L19" i="40"/>
  <c r="G18" i="40"/>
  <c r="G17" i="40"/>
  <c r="K17" i="39"/>
  <c r="K18" i="39"/>
  <c r="N18" i="39"/>
  <c r="N17" i="39"/>
  <c r="I17" i="39"/>
  <c r="I18" i="39"/>
  <c r="D17" i="39"/>
  <c r="D18" i="39"/>
  <c r="F18" i="39"/>
  <c r="F17" i="39"/>
  <c r="F19" i="39" s="1"/>
  <c r="M18" i="39"/>
  <c r="M17" i="39"/>
  <c r="J17" i="39"/>
  <c r="J18" i="39"/>
  <c r="O18" i="39"/>
  <c r="O17" i="39"/>
  <c r="E18" i="39"/>
  <c r="E17" i="39"/>
  <c r="E19" i="39" s="1"/>
  <c r="G18" i="39"/>
  <c r="G17" i="39"/>
  <c r="L17" i="39"/>
  <c r="L18" i="39"/>
  <c r="N18" i="38"/>
  <c r="N17" i="38"/>
  <c r="K17" i="38"/>
  <c r="K18" i="38"/>
  <c r="F18" i="38"/>
  <c r="F17" i="38"/>
  <c r="I17" i="38"/>
  <c r="I18" i="38"/>
  <c r="M18" i="38"/>
  <c r="M17" i="38"/>
  <c r="J17" i="38"/>
  <c r="J18" i="38"/>
  <c r="E18" i="38"/>
  <c r="E17" i="38"/>
  <c r="O18" i="38"/>
  <c r="O17" i="38"/>
  <c r="O19" i="38" s="1"/>
  <c r="G18" i="38"/>
  <c r="G17" i="38"/>
  <c r="D19" i="38"/>
  <c r="K17" i="37"/>
  <c r="K18" i="37"/>
  <c r="N18" i="37"/>
  <c r="N17" i="37"/>
  <c r="F18" i="37"/>
  <c r="F17" i="37"/>
  <c r="J17" i="37"/>
  <c r="J18" i="37"/>
  <c r="M18" i="37"/>
  <c r="M17" i="37"/>
  <c r="I17" i="37"/>
  <c r="I18" i="37"/>
  <c r="E18" i="37"/>
  <c r="E17" i="37"/>
  <c r="O18" i="37"/>
  <c r="O17" i="37"/>
  <c r="L19" i="37"/>
  <c r="G18" i="37"/>
  <c r="G17" i="37"/>
  <c r="K17" i="36"/>
  <c r="K18" i="36"/>
  <c r="N18" i="36"/>
  <c r="N17" i="36"/>
  <c r="F18" i="36"/>
  <c r="F17" i="36"/>
  <c r="M18" i="36"/>
  <c r="M17" i="36"/>
  <c r="J17" i="36"/>
  <c r="J18" i="36"/>
  <c r="E18" i="36"/>
  <c r="E17" i="36"/>
  <c r="O18" i="36"/>
  <c r="O17" i="36"/>
  <c r="I17" i="36"/>
  <c r="I18" i="36"/>
  <c r="G18" i="36"/>
  <c r="G17" i="36"/>
  <c r="J17" i="35"/>
  <c r="J18" i="35"/>
  <c r="D17" i="35"/>
  <c r="D18" i="35"/>
  <c r="I17" i="35"/>
  <c r="I18" i="35"/>
  <c r="K17" i="35"/>
  <c r="K18" i="35"/>
  <c r="N18" i="35"/>
  <c r="N17" i="35"/>
  <c r="N19" i="35" s="1"/>
  <c r="L17" i="35"/>
  <c r="L18" i="35"/>
  <c r="F18" i="35"/>
  <c r="F17" i="35"/>
  <c r="O18" i="35"/>
  <c r="O17" i="35"/>
  <c r="H18" i="35"/>
  <c r="M18" i="35"/>
  <c r="M17" i="35"/>
  <c r="E18" i="35"/>
  <c r="E17" i="35"/>
  <c r="G18" i="35"/>
  <c r="G17" i="35"/>
  <c r="L17" i="34"/>
  <c r="L18" i="34"/>
  <c r="O18" i="34"/>
  <c r="O17" i="34"/>
  <c r="G18" i="34"/>
  <c r="G17" i="34"/>
  <c r="I17" i="34"/>
  <c r="I18" i="34"/>
  <c r="N18" i="34"/>
  <c r="N17" i="34"/>
  <c r="K17" i="34"/>
  <c r="K18" i="34"/>
  <c r="F18" i="34"/>
  <c r="F17" i="34"/>
  <c r="M18" i="34"/>
  <c r="M17" i="34"/>
  <c r="J17" i="34"/>
  <c r="J18" i="34"/>
  <c r="D18" i="34"/>
  <c r="D17" i="34"/>
  <c r="E18" i="34"/>
  <c r="E17" i="34"/>
  <c r="M18" i="33"/>
  <c r="M17" i="33"/>
  <c r="J17" i="33"/>
  <c r="J19" i="33" s="1"/>
  <c r="J18" i="33"/>
  <c r="L17" i="33"/>
  <c r="E18" i="33"/>
  <c r="E17" i="33"/>
  <c r="E19" i="33" s="1"/>
  <c r="K17" i="33"/>
  <c r="K18" i="33"/>
  <c r="G18" i="33"/>
  <c r="G17" i="33"/>
  <c r="G19" i="33" s="1"/>
  <c r="D17" i="33"/>
  <c r="D19" i="33" s="1"/>
  <c r="N18" i="33"/>
  <c r="N17" i="33"/>
  <c r="N19" i="33" s="1"/>
  <c r="O18" i="33"/>
  <c r="O17" i="33"/>
  <c r="F18" i="33"/>
  <c r="F17" i="33"/>
  <c r="K17" i="32"/>
  <c r="K18" i="32"/>
  <c r="N18" i="32"/>
  <c r="N17" i="32"/>
  <c r="F18" i="32"/>
  <c r="F17" i="32"/>
  <c r="J17" i="32"/>
  <c r="J18" i="32"/>
  <c r="M18" i="32"/>
  <c r="M17" i="32"/>
  <c r="E18" i="32"/>
  <c r="E17" i="32"/>
  <c r="O18" i="32"/>
  <c r="O17" i="32"/>
  <c r="L19" i="32"/>
  <c r="I17" i="32"/>
  <c r="I18" i="32"/>
  <c r="G18" i="32"/>
  <c r="G17" i="32"/>
  <c r="G19" i="32" s="1"/>
  <c r="G18" i="26"/>
  <c r="G17" i="26"/>
  <c r="G19" i="26" s="1"/>
  <c r="K17" i="26"/>
  <c r="K18" i="26"/>
  <c r="I17" i="26"/>
  <c r="I18" i="26"/>
  <c r="L17" i="26"/>
  <c r="L18" i="26"/>
  <c r="N18" i="26"/>
  <c r="N17" i="26"/>
  <c r="N19" i="26" s="1"/>
  <c r="F18" i="26"/>
  <c r="F17" i="26"/>
  <c r="J17" i="26"/>
  <c r="J18" i="26"/>
  <c r="M18" i="26"/>
  <c r="M17" i="26"/>
  <c r="M19" i="26" s="1"/>
  <c r="E18" i="26"/>
  <c r="E17" i="26"/>
  <c r="E19" i="26" s="1"/>
  <c r="D17" i="26"/>
  <c r="D18" i="26"/>
  <c r="O18" i="26"/>
  <c r="O17" i="26"/>
  <c r="N18" i="25"/>
  <c r="N17" i="25"/>
  <c r="N19" i="25" s="1"/>
  <c r="F18" i="25"/>
  <c r="F17" i="25"/>
  <c r="J17" i="25"/>
  <c r="J18" i="25"/>
  <c r="H18" i="25"/>
  <c r="M18" i="25"/>
  <c r="M17" i="25"/>
  <c r="E18" i="25"/>
  <c r="E17" i="25"/>
  <c r="O18" i="25"/>
  <c r="O17" i="25"/>
  <c r="O19" i="25" s="1"/>
  <c r="I17" i="25"/>
  <c r="I18" i="25"/>
  <c r="G18" i="25"/>
  <c r="G17" i="25"/>
  <c r="G19" i="25" s="1"/>
  <c r="K17" i="25"/>
  <c r="K19" i="25" s="1"/>
  <c r="K18" i="25"/>
  <c r="N18" i="31"/>
  <c r="N17" i="31"/>
  <c r="F18" i="31"/>
  <c r="F17" i="31"/>
  <c r="K17" i="31"/>
  <c r="K18" i="31"/>
  <c r="J17" i="31"/>
  <c r="J18" i="31"/>
  <c r="M18" i="31"/>
  <c r="M17" i="31"/>
  <c r="O18" i="31"/>
  <c r="O17" i="31"/>
  <c r="E18" i="31"/>
  <c r="E17" i="31"/>
  <c r="E19" i="31" s="1"/>
  <c r="G18" i="31"/>
  <c r="G17" i="31"/>
  <c r="I17" i="31"/>
  <c r="I18" i="31"/>
  <c r="L17" i="31"/>
  <c r="L19" i="31" s="1"/>
  <c r="F18" i="30"/>
  <c r="F17" i="30"/>
  <c r="K17" i="30"/>
  <c r="K18" i="30"/>
  <c r="N18" i="30"/>
  <c r="N17" i="30"/>
  <c r="J17" i="30"/>
  <c r="J18" i="30"/>
  <c r="M18" i="30"/>
  <c r="M17" i="30"/>
  <c r="E18" i="30"/>
  <c r="E17" i="30"/>
  <c r="O18" i="30"/>
  <c r="O17" i="30"/>
  <c r="I17" i="30"/>
  <c r="I18" i="30"/>
  <c r="G18" i="30"/>
  <c r="G17" i="30"/>
  <c r="L19" i="30"/>
  <c r="D19" i="30"/>
  <c r="K17" i="29"/>
  <c r="K18" i="29"/>
  <c r="L17" i="29"/>
  <c r="L18" i="29"/>
  <c r="N18" i="29"/>
  <c r="N17" i="29"/>
  <c r="J17" i="29"/>
  <c r="J18" i="29"/>
  <c r="I17" i="29"/>
  <c r="I18" i="29"/>
  <c r="F18" i="29"/>
  <c r="F17" i="29"/>
  <c r="M18" i="29"/>
  <c r="M17" i="29"/>
  <c r="O18" i="29"/>
  <c r="O17" i="29"/>
  <c r="O19" i="29" s="1"/>
  <c r="E18" i="29"/>
  <c r="E17" i="29"/>
  <c r="E19" i="29" s="1"/>
  <c r="G18" i="29"/>
  <c r="G17" i="29"/>
  <c r="D17" i="29"/>
  <c r="D18" i="29"/>
  <c r="G18" i="27"/>
  <c r="G17" i="27"/>
  <c r="K17" i="27"/>
  <c r="K18" i="27"/>
  <c r="I17" i="27"/>
  <c r="I18" i="27"/>
  <c r="O18" i="27"/>
  <c r="O17" i="27"/>
  <c r="O19" i="27" s="1"/>
  <c r="L17" i="27"/>
  <c r="L18" i="27"/>
  <c r="N18" i="27"/>
  <c r="N17" i="27"/>
  <c r="F18" i="27"/>
  <c r="F17" i="27"/>
  <c r="F19" i="27" s="1"/>
  <c r="J17" i="27"/>
  <c r="J18" i="27"/>
  <c r="M18" i="27"/>
  <c r="M17" i="27"/>
  <c r="M19" i="27" s="1"/>
  <c r="D17" i="27"/>
  <c r="D18" i="27"/>
  <c r="E18" i="27"/>
  <c r="E17" i="27"/>
  <c r="E19" i="27" s="1"/>
  <c r="K17" i="28"/>
  <c r="K18" i="28"/>
  <c r="D18" i="28"/>
  <c r="D19" i="28" s="1"/>
  <c r="N18" i="28"/>
  <c r="N17" i="28"/>
  <c r="F18" i="28"/>
  <c r="F17" i="28"/>
  <c r="M18" i="28"/>
  <c r="M17" i="28"/>
  <c r="E18" i="28"/>
  <c r="E17" i="28"/>
  <c r="O18" i="28"/>
  <c r="O17" i="28"/>
  <c r="J17" i="28"/>
  <c r="J18" i="28"/>
  <c r="I17" i="28"/>
  <c r="I18" i="28"/>
  <c r="G18" i="28"/>
  <c r="G17" i="28"/>
  <c r="G19" i="28" s="1"/>
  <c r="L17" i="24"/>
  <c r="L18" i="24"/>
  <c r="K17" i="24"/>
  <c r="K18" i="24"/>
  <c r="I17" i="24"/>
  <c r="I18" i="24"/>
  <c r="N18" i="24"/>
  <c r="N17" i="24"/>
  <c r="D17" i="24"/>
  <c r="D18" i="24"/>
  <c r="F18" i="24"/>
  <c r="F17" i="24"/>
  <c r="F19" i="24" s="1"/>
  <c r="H18" i="24"/>
  <c r="M18" i="24"/>
  <c r="M17" i="24"/>
  <c r="J17" i="24"/>
  <c r="J18" i="24"/>
  <c r="O18" i="24"/>
  <c r="O17" i="24"/>
  <c r="E18" i="24"/>
  <c r="E17" i="24"/>
  <c r="G18" i="24"/>
  <c r="G17" i="24"/>
  <c r="I17" i="17"/>
  <c r="I18" i="17"/>
  <c r="K17" i="17"/>
  <c r="K18" i="17"/>
  <c r="D17" i="17"/>
  <c r="D18" i="17"/>
  <c r="L17" i="17"/>
  <c r="L18" i="17"/>
  <c r="N18" i="17"/>
  <c r="N17" i="17"/>
  <c r="F18" i="17"/>
  <c r="F17" i="17"/>
  <c r="F19" i="17" s="1"/>
  <c r="J17" i="17"/>
  <c r="J18" i="17"/>
  <c r="M18" i="17"/>
  <c r="M17" i="17"/>
  <c r="M19" i="17" s="1"/>
  <c r="O18" i="17"/>
  <c r="O17" i="17"/>
  <c r="E18" i="17"/>
  <c r="E17" i="17"/>
  <c r="E19" i="17" s="1"/>
  <c r="G18" i="17"/>
  <c r="G17" i="17"/>
  <c r="D18" i="11"/>
  <c r="D17" i="11"/>
  <c r="L18" i="11"/>
  <c r="L17" i="11"/>
  <c r="L19" i="11" s="1"/>
  <c r="J18" i="11"/>
  <c r="J17" i="11"/>
  <c r="H18" i="11"/>
  <c r="G18" i="11"/>
  <c r="G17" i="11"/>
  <c r="G19" i="11" s="1"/>
  <c r="N17" i="11"/>
  <c r="N19" i="11" s="1"/>
  <c r="M18" i="11"/>
  <c r="M17" i="11"/>
  <c r="M19" i="11" s="1"/>
  <c r="I17" i="11"/>
  <c r="I18" i="11"/>
  <c r="E18" i="11"/>
  <c r="E17" i="11"/>
  <c r="K17" i="11"/>
  <c r="K18" i="11"/>
  <c r="F19" i="11"/>
  <c r="G18" i="9"/>
  <c r="G17" i="9"/>
  <c r="K17" i="9"/>
  <c r="K18" i="9"/>
  <c r="I17" i="9"/>
  <c r="I18" i="9"/>
  <c r="D17" i="9"/>
  <c r="D18" i="9"/>
  <c r="L17" i="9"/>
  <c r="L18" i="9"/>
  <c r="N18" i="9"/>
  <c r="N17" i="9"/>
  <c r="N19" i="9" s="1"/>
  <c r="F18" i="9"/>
  <c r="F17" i="9"/>
  <c r="J17" i="9"/>
  <c r="J18" i="9"/>
  <c r="H18" i="9"/>
  <c r="M18" i="9"/>
  <c r="M17" i="9"/>
  <c r="E18" i="9"/>
  <c r="E17" i="9"/>
  <c r="O18" i="9"/>
  <c r="O17" i="9"/>
  <c r="N18" i="8"/>
  <c r="N17" i="8"/>
  <c r="F18" i="8"/>
  <c r="F17" i="8"/>
  <c r="K17" i="8"/>
  <c r="K18" i="8"/>
  <c r="J17" i="8"/>
  <c r="J18" i="8"/>
  <c r="M18" i="8"/>
  <c r="M17" i="8"/>
  <c r="E18" i="8"/>
  <c r="E17" i="8"/>
  <c r="O18" i="8"/>
  <c r="O17" i="8"/>
  <c r="L17" i="8"/>
  <c r="L19" i="8" s="1"/>
  <c r="I17" i="8"/>
  <c r="I19" i="8" s="1"/>
  <c r="I18" i="8"/>
  <c r="G18" i="8"/>
  <c r="G17" i="8"/>
  <c r="G19" i="8" s="1"/>
  <c r="O18" i="3"/>
  <c r="O17" i="3"/>
  <c r="G18" i="3"/>
  <c r="G17" i="3"/>
  <c r="K17" i="3"/>
  <c r="K18" i="3"/>
  <c r="D18" i="3"/>
  <c r="D19" i="3" s="1"/>
  <c r="N18" i="3"/>
  <c r="N17" i="3"/>
  <c r="N19" i="3" s="1"/>
  <c r="F18" i="3"/>
  <c r="F17" i="3"/>
  <c r="J17" i="3"/>
  <c r="J18" i="3"/>
  <c r="H18" i="3"/>
  <c r="M18" i="3"/>
  <c r="M17" i="3"/>
  <c r="E18" i="3"/>
  <c r="E17" i="3"/>
  <c r="I17" i="3"/>
  <c r="I18" i="3"/>
  <c r="L17" i="3"/>
  <c r="L19" i="3" s="1"/>
  <c r="D18" i="22"/>
  <c r="D17" i="22"/>
  <c r="I17" i="22"/>
  <c r="I18" i="22"/>
  <c r="K17" i="22"/>
  <c r="K18" i="22"/>
  <c r="N18" i="22"/>
  <c r="N17" i="22"/>
  <c r="F18" i="22"/>
  <c r="F17" i="22"/>
  <c r="J17" i="22"/>
  <c r="J18" i="22"/>
  <c r="L17" i="22"/>
  <c r="L18" i="22"/>
  <c r="M18" i="22"/>
  <c r="M17" i="22"/>
  <c r="O18" i="22"/>
  <c r="O17" i="22"/>
  <c r="E18" i="22"/>
  <c r="E17" i="22"/>
  <c r="G18" i="22"/>
  <c r="G17" i="22"/>
  <c r="I17" i="23"/>
  <c r="I18" i="23"/>
  <c r="D18" i="23"/>
  <c r="D17" i="23"/>
  <c r="K17" i="23"/>
  <c r="K18" i="23"/>
  <c r="L17" i="23"/>
  <c r="L19" i="23" s="1"/>
  <c r="L18" i="23"/>
  <c r="N18" i="23"/>
  <c r="N17" i="23"/>
  <c r="F18" i="23"/>
  <c r="F17" i="23"/>
  <c r="J17" i="23"/>
  <c r="J18" i="23"/>
  <c r="H18" i="23"/>
  <c r="M18" i="23"/>
  <c r="M17" i="23"/>
  <c r="M19" i="23" s="1"/>
  <c r="O18" i="23"/>
  <c r="O17" i="23"/>
  <c r="E18" i="23"/>
  <c r="E17" i="23"/>
  <c r="G18" i="23"/>
  <c r="G17" i="23"/>
  <c r="G19" i="23" s="1"/>
  <c r="N18" i="21"/>
  <c r="N17" i="21"/>
  <c r="K17" i="21"/>
  <c r="K18" i="21"/>
  <c r="F18" i="21"/>
  <c r="F17" i="21"/>
  <c r="M18" i="21"/>
  <c r="M17" i="21"/>
  <c r="J17" i="21"/>
  <c r="J18" i="21"/>
  <c r="E18" i="21"/>
  <c r="E17" i="21"/>
  <c r="O18" i="21"/>
  <c r="O17" i="21"/>
  <c r="G18" i="21"/>
  <c r="G17" i="21"/>
  <c r="I17" i="21"/>
  <c r="I18" i="21"/>
  <c r="K17" i="13"/>
  <c r="K18" i="13"/>
  <c r="D18" i="13"/>
  <c r="N18" i="13"/>
  <c r="N17" i="13"/>
  <c r="F18" i="13"/>
  <c r="F17" i="13"/>
  <c r="J17" i="13"/>
  <c r="J18" i="13"/>
  <c r="M18" i="13"/>
  <c r="M17" i="13"/>
  <c r="M19" i="13" s="1"/>
  <c r="E18" i="13"/>
  <c r="E17" i="13"/>
  <c r="O18" i="13"/>
  <c r="O17" i="13"/>
  <c r="I17" i="13"/>
  <c r="I18" i="13"/>
  <c r="G18" i="13"/>
  <c r="G17" i="13"/>
  <c r="K17" i="12"/>
  <c r="K18" i="12"/>
  <c r="N18" i="12"/>
  <c r="N17" i="12"/>
  <c r="F18" i="12"/>
  <c r="F17" i="12"/>
  <c r="G18" i="12"/>
  <c r="G17" i="12"/>
  <c r="J17" i="12"/>
  <c r="J18" i="12"/>
  <c r="L17" i="12"/>
  <c r="L18" i="12"/>
  <c r="M18" i="12"/>
  <c r="M17" i="12"/>
  <c r="O18" i="12"/>
  <c r="O17" i="12"/>
  <c r="E18" i="12"/>
  <c r="E17" i="12"/>
  <c r="E19" i="12" s="1"/>
  <c r="I17" i="12"/>
  <c r="I18" i="12"/>
  <c r="N18" i="6"/>
  <c r="N17" i="6"/>
  <c r="F18" i="6"/>
  <c r="F17" i="6"/>
  <c r="O18" i="6"/>
  <c r="O17" i="6"/>
  <c r="O19" i="6" s="1"/>
  <c r="E18" i="6"/>
  <c r="E17" i="6"/>
  <c r="J17" i="6"/>
  <c r="J18" i="6"/>
  <c r="M18" i="6"/>
  <c r="M17" i="6"/>
  <c r="G18" i="6"/>
  <c r="G17" i="6"/>
  <c r="G19" i="6" s="1"/>
  <c r="I17" i="6"/>
  <c r="I18" i="6"/>
  <c r="D19" i="6"/>
  <c r="K17" i="6"/>
  <c r="K19" i="6" s="1"/>
  <c r="K18" i="6"/>
  <c r="N18" i="7"/>
  <c r="N17" i="7"/>
  <c r="N19" i="7" s="1"/>
  <c r="K17" i="7"/>
  <c r="K18" i="7"/>
  <c r="F18" i="7"/>
  <c r="F17" i="7"/>
  <c r="L17" i="7"/>
  <c r="L19" i="7" s="1"/>
  <c r="M18" i="7"/>
  <c r="M17" i="7"/>
  <c r="J17" i="7"/>
  <c r="J18" i="7"/>
  <c r="E18" i="7"/>
  <c r="E17" i="7"/>
  <c r="O18" i="7"/>
  <c r="O17" i="7"/>
  <c r="G18" i="7"/>
  <c r="G17" i="7"/>
  <c r="I17" i="7"/>
  <c r="I18" i="7"/>
  <c r="D19" i="5"/>
  <c r="L18" i="5"/>
  <c r="L19" i="5" s="1"/>
  <c r="N18" i="5"/>
  <c r="N17" i="5"/>
  <c r="K17" i="5"/>
  <c r="K18" i="5"/>
  <c r="D18" i="5"/>
  <c r="F18" i="5"/>
  <c r="F17" i="5"/>
  <c r="M18" i="5"/>
  <c r="M17" i="5"/>
  <c r="J17" i="5"/>
  <c r="J18" i="5"/>
  <c r="E18" i="5"/>
  <c r="E17" i="5"/>
  <c r="E19" i="5" s="1"/>
  <c r="O18" i="5"/>
  <c r="O17" i="5"/>
  <c r="G18" i="5"/>
  <c r="G17" i="5"/>
  <c r="I17" i="5"/>
  <c r="I18" i="5"/>
  <c r="K17" i="4"/>
  <c r="K18" i="4"/>
  <c r="D18" i="4"/>
  <c r="D19" i="4" s="1"/>
  <c r="N18" i="4"/>
  <c r="N17" i="4"/>
  <c r="F18" i="4"/>
  <c r="F17" i="4"/>
  <c r="F19" i="4" s="1"/>
  <c r="J17" i="4"/>
  <c r="J18" i="4"/>
  <c r="M18" i="4"/>
  <c r="M17" i="4"/>
  <c r="E18" i="4"/>
  <c r="E17" i="4"/>
  <c r="O18" i="4"/>
  <c r="O17" i="4"/>
  <c r="O19" i="4" s="1"/>
  <c r="G18" i="4"/>
  <c r="G17" i="4"/>
  <c r="I17" i="4"/>
  <c r="I18" i="4"/>
  <c r="L17" i="10"/>
  <c r="L18" i="10"/>
  <c r="K17" i="10"/>
  <c r="K19" i="10" s="1"/>
  <c r="K18" i="10"/>
  <c r="I17" i="10"/>
  <c r="I18" i="10"/>
  <c r="N18" i="10"/>
  <c r="N17" i="10"/>
  <c r="F18" i="10"/>
  <c r="F17" i="10"/>
  <c r="J17" i="10"/>
  <c r="J19" i="10" s="1"/>
  <c r="J18" i="10"/>
  <c r="D17" i="10"/>
  <c r="D18" i="10"/>
  <c r="M18" i="10"/>
  <c r="M17" i="10"/>
  <c r="O18" i="10"/>
  <c r="O17" i="10"/>
  <c r="E18" i="10"/>
  <c r="E17" i="10"/>
  <c r="G18" i="10"/>
  <c r="G17" i="10"/>
  <c r="G19" i="10" s="1"/>
  <c r="N18" i="1"/>
  <c r="N17" i="1"/>
  <c r="F18" i="1"/>
  <c r="F17" i="1"/>
  <c r="J17" i="1"/>
  <c r="J18" i="1"/>
  <c r="M18" i="1"/>
  <c r="M17" i="1"/>
  <c r="E18" i="1"/>
  <c r="E17" i="1"/>
  <c r="I17" i="1"/>
  <c r="I18" i="1"/>
  <c r="O18" i="1"/>
  <c r="O17" i="1"/>
  <c r="G18" i="1"/>
  <c r="G17" i="1"/>
  <c r="K17" i="1"/>
  <c r="K18" i="1"/>
  <c r="K17" i="20"/>
  <c r="K18" i="20"/>
  <c r="N18" i="20"/>
  <c r="N17" i="20"/>
  <c r="F18" i="20"/>
  <c r="F17" i="20"/>
  <c r="J17" i="20"/>
  <c r="J18" i="20"/>
  <c r="M18" i="20"/>
  <c r="M17" i="20"/>
  <c r="E18" i="20"/>
  <c r="E17" i="20"/>
  <c r="O18" i="20"/>
  <c r="O17" i="20"/>
  <c r="L17" i="20"/>
  <c r="G18" i="20"/>
  <c r="G17" i="20"/>
  <c r="I17" i="20"/>
  <c r="I18" i="20"/>
  <c r="F18" i="19"/>
  <c r="F17" i="19"/>
  <c r="N18" i="19"/>
  <c r="N17" i="19"/>
  <c r="K17" i="19"/>
  <c r="K18" i="19"/>
  <c r="J17" i="19"/>
  <c r="J18" i="19"/>
  <c r="D17" i="19"/>
  <c r="D19" i="19" s="1"/>
  <c r="M18" i="19"/>
  <c r="M17" i="19"/>
  <c r="E18" i="19"/>
  <c r="E17" i="19"/>
  <c r="O18" i="19"/>
  <c r="O17" i="19"/>
  <c r="L17" i="19"/>
  <c r="L19" i="19" s="1"/>
  <c r="I17" i="19"/>
  <c r="I18" i="19"/>
  <c r="G18" i="19"/>
  <c r="G17" i="19"/>
  <c r="G19" i="19" s="1"/>
  <c r="K17" i="18"/>
  <c r="K18" i="18"/>
  <c r="D18" i="18"/>
  <c r="D19" i="18" s="1"/>
  <c r="N18" i="18"/>
  <c r="N17" i="18"/>
  <c r="F18" i="18"/>
  <c r="F17" i="18"/>
  <c r="J17" i="18"/>
  <c r="J18" i="18"/>
  <c r="M18" i="18"/>
  <c r="M17" i="18"/>
  <c r="E18" i="18"/>
  <c r="E17" i="18"/>
  <c r="O18" i="18"/>
  <c r="O17" i="18"/>
  <c r="G18" i="18"/>
  <c r="G17" i="18"/>
  <c r="I17" i="18"/>
  <c r="I18" i="18"/>
  <c r="I17" i="2"/>
  <c r="I18" i="2"/>
  <c r="D17" i="2"/>
  <c r="D19" i="2" s="1"/>
  <c r="K17" i="2"/>
  <c r="K18" i="2"/>
  <c r="N18" i="2"/>
  <c r="N17" i="2"/>
  <c r="N19" i="2" s="1"/>
  <c r="F18" i="2"/>
  <c r="F17" i="2"/>
  <c r="O18" i="2"/>
  <c r="O17" i="2"/>
  <c r="J17" i="2"/>
  <c r="J18" i="2"/>
  <c r="M18" i="2"/>
  <c r="M17" i="2"/>
  <c r="M19" i="2" s="1"/>
  <c r="G18" i="2"/>
  <c r="G17" i="2"/>
  <c r="E18" i="2"/>
  <c r="E17" i="2"/>
  <c r="E19" i="2" s="1"/>
  <c r="K17" i="16"/>
  <c r="K18" i="16"/>
  <c r="N18" i="16"/>
  <c r="N17" i="16"/>
  <c r="F18" i="16"/>
  <c r="F17" i="16"/>
  <c r="M18" i="16"/>
  <c r="M17" i="16"/>
  <c r="J17" i="16"/>
  <c r="J18" i="16"/>
  <c r="O18" i="16"/>
  <c r="O17" i="16"/>
  <c r="E18" i="16"/>
  <c r="E17" i="16"/>
  <c r="G18" i="16"/>
  <c r="G17" i="16"/>
  <c r="L17" i="16"/>
  <c r="L19" i="16" s="1"/>
  <c r="I17" i="16"/>
  <c r="I18" i="16"/>
  <c r="J18" i="15"/>
  <c r="J19" i="15" s="1"/>
  <c r="L18" i="15"/>
  <c r="L19" i="15" s="1"/>
  <c r="N18" i="15"/>
  <c r="N17" i="15"/>
  <c r="F18" i="15"/>
  <c r="F17" i="15"/>
  <c r="K17" i="15"/>
  <c r="K18" i="15"/>
  <c r="M18" i="15"/>
  <c r="M17" i="15"/>
  <c r="M19" i="15" s="1"/>
  <c r="O18" i="15"/>
  <c r="O17" i="15"/>
  <c r="E18" i="15"/>
  <c r="E17" i="15"/>
  <c r="G18" i="15"/>
  <c r="G17" i="15"/>
  <c r="I17" i="15"/>
  <c r="I18" i="15"/>
  <c r="O19" i="1" l="1"/>
  <c r="G19" i="4"/>
  <c r="E19" i="4"/>
  <c r="I19" i="43"/>
  <c r="K19" i="43"/>
  <c r="L19" i="18"/>
  <c r="F19" i="21"/>
  <c r="O19" i="21"/>
  <c r="K19" i="21"/>
  <c r="G19" i="21"/>
  <c r="M19" i="21"/>
  <c r="D19" i="13"/>
  <c r="L19" i="13"/>
  <c r="J19" i="13"/>
  <c r="O19" i="10"/>
  <c r="F19" i="10"/>
  <c r="M19" i="10"/>
  <c r="N19" i="10"/>
  <c r="J19" i="22"/>
  <c r="I19" i="22"/>
  <c r="O19" i="22"/>
  <c r="F19" i="22"/>
  <c r="D19" i="22"/>
  <c r="E19" i="40"/>
  <c r="D19" i="36"/>
  <c r="G19" i="36"/>
  <c r="M19" i="36"/>
  <c r="O19" i="30"/>
  <c r="N19" i="30"/>
  <c r="K19" i="30"/>
  <c r="F19" i="35"/>
  <c r="O19" i="35"/>
  <c r="L19" i="44"/>
  <c r="E19" i="43"/>
  <c r="D19" i="34"/>
  <c r="J19" i="34"/>
  <c r="M19" i="34"/>
  <c r="E19" i="28"/>
  <c r="O19" i="8"/>
  <c r="E19" i="8"/>
  <c r="O19" i="9"/>
  <c r="J19" i="9"/>
  <c r="D19" i="9"/>
  <c r="E19" i="11"/>
  <c r="O19" i="17"/>
  <c r="N19" i="17"/>
  <c r="G19" i="17"/>
  <c r="O19" i="24"/>
  <c r="D19" i="24"/>
  <c r="L19" i="24"/>
  <c r="N19" i="24"/>
  <c r="G19" i="24"/>
  <c r="M19" i="24"/>
  <c r="E19" i="24"/>
  <c r="I19" i="24"/>
  <c r="I19" i="28"/>
  <c r="F19" i="28"/>
  <c r="D19" i="27"/>
  <c r="K19" i="27"/>
  <c r="G19" i="27"/>
  <c r="L19" i="29"/>
  <c r="M19" i="29"/>
  <c r="N19" i="29"/>
  <c r="G19" i="30"/>
  <c r="M19" i="30"/>
  <c r="F19" i="30"/>
  <c r="M19" i="31"/>
  <c r="N19" i="31"/>
  <c r="J19" i="31"/>
  <c r="J19" i="26"/>
  <c r="I19" i="26"/>
  <c r="D19" i="26"/>
  <c r="K19" i="26"/>
  <c r="G19" i="41"/>
  <c r="E19" i="41"/>
  <c r="K19" i="40"/>
  <c r="G19" i="40"/>
  <c r="I19" i="40"/>
  <c r="J19" i="40"/>
  <c r="N19" i="40"/>
  <c r="O19" i="40"/>
  <c r="F19" i="40"/>
  <c r="O19" i="39"/>
  <c r="M19" i="37"/>
  <c r="O19" i="37"/>
  <c r="E19" i="37"/>
  <c r="F19" i="37"/>
  <c r="G19" i="35"/>
  <c r="K19" i="33"/>
  <c r="L19" i="33"/>
  <c r="F19" i="33"/>
  <c r="O19" i="32"/>
  <c r="F19" i="32"/>
  <c r="M19" i="32"/>
  <c r="E19" i="47"/>
  <c r="N19" i="47"/>
  <c r="M19" i="47"/>
  <c r="I19" i="47"/>
  <c r="K19" i="46"/>
  <c r="E19" i="46"/>
  <c r="J19" i="45"/>
  <c r="O19" i="45"/>
  <c r="N19" i="45"/>
  <c r="G19" i="43"/>
  <c r="F19" i="43"/>
  <c r="G19" i="42"/>
  <c r="L19" i="42"/>
  <c r="E19" i="42"/>
  <c r="I19" i="42"/>
  <c r="F19" i="42"/>
  <c r="D19" i="44"/>
  <c r="E19" i="44"/>
  <c r="G19" i="44"/>
  <c r="E19" i="3"/>
  <c r="O19" i="3"/>
  <c r="M19" i="22"/>
  <c r="N19" i="22"/>
  <c r="G19" i="22"/>
  <c r="N19" i="23"/>
  <c r="N19" i="21"/>
  <c r="I19" i="13"/>
  <c r="O19" i="13"/>
  <c r="F19" i="13"/>
  <c r="G19" i="13"/>
  <c r="M19" i="12"/>
  <c r="F19" i="12"/>
  <c r="I19" i="12"/>
  <c r="L19" i="12"/>
  <c r="O19" i="12"/>
  <c r="G19" i="12"/>
  <c r="N19" i="6"/>
  <c r="E19" i="6"/>
  <c r="I19" i="7"/>
  <c r="J19" i="7"/>
  <c r="G19" i="7"/>
  <c r="M19" i="7"/>
  <c r="F19" i="7"/>
  <c r="N19" i="4"/>
  <c r="I19" i="4"/>
  <c r="G19" i="1"/>
  <c r="M19" i="1"/>
  <c r="F19" i="1"/>
  <c r="E19" i="1"/>
  <c r="N19" i="1"/>
  <c r="N19" i="19"/>
  <c r="F19" i="19"/>
  <c r="G19" i="18"/>
  <c r="O19" i="18"/>
  <c r="F19" i="18"/>
  <c r="K19" i="18"/>
  <c r="I19" i="18"/>
  <c r="E19" i="18"/>
  <c r="N19" i="18"/>
  <c r="O19" i="2"/>
  <c r="G19" i="2"/>
  <c r="F19" i="2"/>
  <c r="I19" i="2"/>
  <c r="G19" i="16"/>
  <c r="M19" i="16"/>
  <c r="E19" i="16"/>
  <c r="F19" i="16"/>
  <c r="E19" i="15"/>
  <c r="F19" i="15"/>
  <c r="G19" i="15"/>
  <c r="D19" i="20"/>
  <c r="L19" i="20"/>
  <c r="G19" i="20"/>
  <c r="K19" i="20"/>
  <c r="I19" i="20"/>
  <c r="O19" i="20"/>
  <c r="F19" i="20"/>
  <c r="J19" i="47"/>
  <c r="O19" i="47"/>
  <c r="F19" i="47"/>
  <c r="G19" i="47"/>
  <c r="K19" i="47"/>
  <c r="D19" i="46"/>
  <c r="N19" i="46"/>
  <c r="L19" i="46"/>
  <c r="J19" i="46"/>
  <c r="F19" i="46"/>
  <c r="O19" i="46"/>
  <c r="I19" i="45"/>
  <c r="M19" i="45"/>
  <c r="K19" i="45"/>
  <c r="I19" i="44"/>
  <c r="K19" i="44"/>
  <c r="F19" i="44"/>
  <c r="J19" i="44"/>
  <c r="O19" i="44"/>
  <c r="M19" i="44"/>
  <c r="N19" i="44"/>
  <c r="J19" i="43"/>
  <c r="D19" i="43"/>
  <c r="L19" i="43"/>
  <c r="M19" i="43"/>
  <c r="N19" i="43"/>
  <c r="O19" i="43"/>
  <c r="J19" i="42"/>
  <c r="K19" i="42"/>
  <c r="N19" i="42"/>
  <c r="I19" i="41"/>
  <c r="M19" i="41"/>
  <c r="K19" i="41"/>
  <c r="N19" i="41"/>
  <c r="O19" i="41"/>
  <c r="J19" i="41"/>
  <c r="D19" i="41"/>
  <c r="F19" i="41"/>
  <c r="M19" i="40"/>
  <c r="K19" i="39"/>
  <c r="D19" i="39"/>
  <c r="L19" i="39"/>
  <c r="J19" i="39"/>
  <c r="I19" i="39"/>
  <c r="G19" i="39"/>
  <c r="M19" i="39"/>
  <c r="N19" i="39"/>
  <c r="I19" i="38"/>
  <c r="E19" i="38"/>
  <c r="F19" i="38"/>
  <c r="J19" i="38"/>
  <c r="K19" i="38"/>
  <c r="G19" i="38"/>
  <c r="M19" i="38"/>
  <c r="N19" i="38"/>
  <c r="K19" i="37"/>
  <c r="J19" i="37"/>
  <c r="N19" i="37"/>
  <c r="G19" i="37"/>
  <c r="I19" i="37"/>
  <c r="K19" i="36"/>
  <c r="I19" i="36"/>
  <c r="J19" i="36"/>
  <c r="O19" i="36"/>
  <c r="F19" i="36"/>
  <c r="E19" i="36"/>
  <c r="N19" i="36"/>
  <c r="K19" i="35"/>
  <c r="E19" i="35"/>
  <c r="I19" i="35"/>
  <c r="M19" i="35"/>
  <c r="L19" i="35"/>
  <c r="D19" i="35"/>
  <c r="J19" i="35"/>
  <c r="I19" i="34"/>
  <c r="E19" i="34"/>
  <c r="F19" i="34"/>
  <c r="G19" i="34"/>
  <c r="O19" i="34"/>
  <c r="K19" i="34"/>
  <c r="N19" i="34"/>
  <c r="L19" i="34"/>
  <c r="M19" i="33"/>
  <c r="O19" i="33"/>
  <c r="K19" i="32"/>
  <c r="I19" i="32"/>
  <c r="J19" i="32"/>
  <c r="E19" i="32"/>
  <c r="N19" i="32"/>
  <c r="L19" i="26"/>
  <c r="O19" i="26"/>
  <c r="F19" i="26"/>
  <c r="I19" i="25"/>
  <c r="J19" i="25"/>
  <c r="F19" i="25"/>
  <c r="E19" i="25"/>
  <c r="M19" i="25"/>
  <c r="I19" i="31"/>
  <c r="G19" i="31"/>
  <c r="K19" i="31"/>
  <c r="O19" i="31"/>
  <c r="F19" i="31"/>
  <c r="I19" i="30"/>
  <c r="J19" i="30"/>
  <c r="E19" i="30"/>
  <c r="K19" i="29"/>
  <c r="J19" i="29"/>
  <c r="I19" i="29"/>
  <c r="D19" i="29"/>
  <c r="G19" i="29"/>
  <c r="F19" i="29"/>
  <c r="J19" i="27"/>
  <c r="L19" i="27"/>
  <c r="I19" i="27"/>
  <c r="N19" i="27"/>
  <c r="J19" i="28"/>
  <c r="O19" i="28"/>
  <c r="N19" i="28"/>
  <c r="M19" i="28"/>
  <c r="K19" i="28"/>
  <c r="J19" i="24"/>
  <c r="K19" i="24"/>
  <c r="L19" i="17"/>
  <c r="J19" i="17"/>
  <c r="D19" i="17"/>
  <c r="K19" i="17"/>
  <c r="I19" i="17"/>
  <c r="J19" i="11"/>
  <c r="I19" i="11"/>
  <c r="D19" i="11"/>
  <c r="K19" i="11"/>
  <c r="F19" i="9"/>
  <c r="E19" i="9"/>
  <c r="I19" i="9"/>
  <c r="M19" i="9"/>
  <c r="K19" i="9"/>
  <c r="G19" i="9"/>
  <c r="L19" i="9"/>
  <c r="J19" i="8"/>
  <c r="K19" i="8"/>
  <c r="F19" i="8"/>
  <c r="M19" i="8"/>
  <c r="N19" i="8"/>
  <c r="K19" i="3"/>
  <c r="I19" i="3"/>
  <c r="J19" i="3"/>
  <c r="G19" i="3"/>
  <c r="F19" i="3"/>
  <c r="M19" i="3"/>
  <c r="L19" i="22"/>
  <c r="K19" i="22"/>
  <c r="E19" i="22"/>
  <c r="E19" i="23"/>
  <c r="J19" i="23"/>
  <c r="K19" i="23"/>
  <c r="F19" i="23"/>
  <c r="D19" i="23"/>
  <c r="O19" i="23"/>
  <c r="I19" i="23"/>
  <c r="J19" i="21"/>
  <c r="I19" i="21"/>
  <c r="E19" i="21"/>
  <c r="E19" i="13"/>
  <c r="N19" i="13"/>
  <c r="K19" i="13"/>
  <c r="J19" i="12"/>
  <c r="K19" i="12"/>
  <c r="N19" i="12"/>
  <c r="I19" i="6"/>
  <c r="M19" i="6"/>
  <c r="F19" i="6"/>
  <c r="J19" i="6"/>
  <c r="O19" i="7"/>
  <c r="E19" i="7"/>
  <c r="K19" i="7"/>
  <c r="K19" i="5"/>
  <c r="I19" i="5"/>
  <c r="J19" i="5"/>
  <c r="N19" i="5"/>
  <c r="G19" i="5"/>
  <c r="M19" i="5"/>
  <c r="O19" i="5"/>
  <c r="F19" i="5"/>
  <c r="K19" i="4"/>
  <c r="M19" i="4"/>
  <c r="J19" i="4"/>
  <c r="D19" i="10"/>
  <c r="I19" i="10"/>
  <c r="E19" i="10"/>
  <c r="L19" i="10"/>
  <c r="J19" i="1"/>
  <c r="I19" i="1"/>
  <c r="K19" i="1"/>
  <c r="J19" i="20"/>
  <c r="E19" i="20"/>
  <c r="N19" i="20"/>
  <c r="M19" i="20"/>
  <c r="O19" i="19"/>
  <c r="J19" i="19"/>
  <c r="E19" i="19"/>
  <c r="K19" i="19"/>
  <c r="M19" i="19"/>
  <c r="I19" i="19"/>
  <c r="M19" i="18"/>
  <c r="J19" i="18"/>
  <c r="J19" i="2"/>
  <c r="K19" i="2"/>
  <c r="I19" i="16"/>
  <c r="K19" i="16"/>
  <c r="J19" i="16"/>
  <c r="O19" i="16"/>
  <c r="N19" i="16"/>
  <c r="I19" i="15"/>
  <c r="K19" i="15"/>
  <c r="O19" i="15"/>
  <c r="N19" i="15"/>
  <c r="G26" i="14"/>
  <c r="G27" i="14"/>
  <c r="G28" i="14"/>
  <c r="G29" i="14"/>
  <c r="G30" i="14"/>
  <c r="G31" i="14"/>
  <c r="G32" i="14"/>
  <c r="G33" i="14"/>
  <c r="G34" i="14"/>
  <c r="G24" i="14"/>
  <c r="G25" i="14"/>
  <c r="G23" i="14"/>
  <c r="A25" i="14" l="1"/>
  <c r="A26" i="14"/>
  <c r="A27" i="14"/>
  <c r="A28" i="14"/>
  <c r="A29" i="14"/>
  <c r="A30" i="14"/>
  <c r="A31" i="14"/>
  <c r="A32" i="14"/>
  <c r="A33" i="14"/>
  <c r="A34" i="14"/>
  <c r="A24" i="14"/>
  <c r="A23" i="14"/>
  <c r="B34" i="14" l="1"/>
  <c r="B33" i="14"/>
  <c r="B32" i="14"/>
  <c r="B31" i="14"/>
  <c r="B30" i="14"/>
  <c r="B29" i="14"/>
  <c r="B28" i="14"/>
  <c r="B27" i="14"/>
  <c r="B26" i="14"/>
  <c r="B25" i="14"/>
  <c r="B24" i="14"/>
  <c r="B23" i="14"/>
  <c r="N15" i="14" s="1"/>
  <c r="O15" i="14" l="1"/>
  <c r="I13" i="14"/>
  <c r="J13" i="14"/>
  <c r="E15" i="14"/>
  <c r="F15" i="14"/>
  <c r="M15" i="14"/>
  <c r="D13" i="14"/>
  <c r="D17" i="14" s="1"/>
  <c r="L13" i="14"/>
  <c r="L17" i="14" s="1"/>
  <c r="H15" i="14"/>
  <c r="E13" i="14"/>
  <c r="E17" i="14" s="1"/>
  <c r="M13" i="14"/>
  <c r="I15" i="14"/>
  <c r="F13" i="14"/>
  <c r="N13" i="14"/>
  <c r="N17" i="14" s="1"/>
  <c r="J15" i="14"/>
  <c r="G13" i="14"/>
  <c r="O13" i="14"/>
  <c r="K15" i="14"/>
  <c r="H13" i="14"/>
  <c r="D15" i="14"/>
  <c r="L15" i="14"/>
  <c r="K13" i="14"/>
  <c r="G15" i="14"/>
  <c r="F17" i="14" l="1"/>
  <c r="O17" i="14"/>
  <c r="M17" i="14"/>
  <c r="K17" i="14"/>
  <c r="I17" i="14"/>
  <c r="G17" i="14"/>
  <c r="J17" i="14"/>
  <c r="H17" i="47" l="1"/>
  <c r="H19" i="47" s="1"/>
  <c r="H12" i="46" l="1"/>
  <c r="H17" i="46" s="1"/>
  <c r="H19" i="46" s="1"/>
  <c r="H12" i="45"/>
  <c r="H17" i="45" s="1"/>
  <c r="H19" i="45" s="1"/>
  <c r="H12" i="51"/>
  <c r="H17" i="51" s="1"/>
  <c r="H19" i="51" s="1"/>
  <c r="H12" i="50"/>
  <c r="H17" i="50" s="1"/>
  <c r="H19" i="50" s="1"/>
  <c r="H12" i="49"/>
  <c r="H17" i="49" s="1"/>
  <c r="H19" i="49" s="1"/>
  <c r="H12" i="44"/>
  <c r="H17" i="44" s="1"/>
  <c r="H19" i="44" s="1"/>
  <c r="H12" i="43"/>
  <c r="H17" i="43" s="1"/>
  <c r="H19" i="43" s="1"/>
  <c r="H12" i="42"/>
  <c r="H17" i="42" s="1"/>
  <c r="H19" i="42" s="1"/>
  <c r="H12" i="41"/>
  <c r="H17" i="41" s="1"/>
  <c r="H19" i="41" s="1"/>
  <c r="H12" i="40"/>
  <c r="H17" i="40" s="1"/>
  <c r="H19" i="40" s="1"/>
  <c r="H12" i="39"/>
  <c r="H17" i="39" s="1"/>
  <c r="H19" i="39" s="1"/>
  <c r="H12" i="38"/>
  <c r="H17" i="38" s="1"/>
  <c r="H19" i="38" s="1"/>
  <c r="H12" i="37"/>
  <c r="H17" i="37" s="1"/>
  <c r="H19" i="37" s="1"/>
  <c r="H12" i="36"/>
  <c r="H17" i="36" s="1"/>
  <c r="H19" i="36" s="1"/>
  <c r="H12" i="35"/>
  <c r="H17" i="35" s="1"/>
  <c r="H19" i="35" s="1"/>
  <c r="H12" i="34"/>
  <c r="H17" i="34" s="1"/>
  <c r="H19" i="34" s="1"/>
  <c r="H12" i="33"/>
  <c r="H17" i="33" s="1"/>
  <c r="H19" i="33" s="1"/>
  <c r="H12" i="32"/>
  <c r="H17" i="32" s="1"/>
  <c r="H19" i="32" s="1"/>
  <c r="H12" i="26"/>
  <c r="H17" i="26" s="1"/>
  <c r="H19" i="26" s="1"/>
  <c r="H12" i="25"/>
  <c r="H17" i="25" s="1"/>
  <c r="H19" i="25" s="1"/>
  <c r="H12" i="31"/>
  <c r="H17" i="31" s="1"/>
  <c r="H19" i="31" s="1"/>
  <c r="H12" i="30"/>
  <c r="H17" i="30" s="1"/>
  <c r="H19" i="30" s="1"/>
  <c r="H12" i="29"/>
  <c r="H17" i="29" s="1"/>
  <c r="H19" i="29" s="1"/>
  <c r="H12" i="28"/>
  <c r="H17" i="28" s="1"/>
  <c r="H19" i="28" s="1"/>
  <c r="H12" i="27"/>
  <c r="H17" i="27" s="1"/>
  <c r="H19" i="27" s="1"/>
  <c r="H12" i="24"/>
  <c r="H17" i="24" s="1"/>
  <c r="H19" i="24" s="1"/>
  <c r="H12" i="22"/>
  <c r="H17" i="22" s="1"/>
  <c r="H19" i="22" s="1"/>
  <c r="H12" i="21"/>
  <c r="H17" i="21" s="1"/>
  <c r="H19" i="21" s="1"/>
  <c r="H12" i="19"/>
  <c r="H17" i="19" s="1"/>
  <c r="H19" i="19" s="1"/>
  <c r="H12" i="18"/>
  <c r="H17" i="18" s="1"/>
  <c r="H19" i="18" s="1"/>
  <c r="H12" i="15"/>
  <c r="H17" i="15" s="1"/>
  <c r="H19" i="15" s="1"/>
  <c r="H12" i="14"/>
  <c r="H17" i="14" s="1"/>
  <c r="H19" i="14" s="1"/>
  <c r="H12" i="11"/>
  <c r="H17" i="11" s="1"/>
  <c r="H19" i="11" s="1"/>
  <c r="H12" i="9"/>
  <c r="H17" i="9" s="1"/>
  <c r="H19" i="9" s="1"/>
  <c r="H12" i="8"/>
  <c r="H17" i="8" s="1"/>
  <c r="H19" i="8" s="1"/>
  <c r="H12" i="6"/>
  <c r="H17" i="6" s="1"/>
  <c r="H19" i="6" s="1"/>
  <c r="H12" i="5"/>
  <c r="H17" i="5" s="1"/>
  <c r="H19" i="5" s="1"/>
  <c r="H12" i="3"/>
  <c r="H17" i="3" s="1"/>
  <c r="H19" i="3" s="1"/>
  <c r="H12" i="2"/>
  <c r="H17" i="2" s="1"/>
  <c r="H19" i="2" s="1"/>
  <c r="H12" i="1"/>
  <c r="H17" i="1" s="1"/>
  <c r="H19" i="1" s="1"/>
  <c r="F9" i="48" s="1"/>
  <c r="H12" i="16" l="1"/>
  <c r="H17" i="16" s="1"/>
  <c r="H19" i="16" s="1"/>
  <c r="H12" i="13"/>
  <c r="H17" i="13" s="1"/>
  <c r="H19" i="13" s="1"/>
  <c r="H12" i="12"/>
  <c r="H17" i="12" s="1"/>
  <c r="H19" i="12" s="1"/>
  <c r="H12" i="10"/>
  <c r="H17" i="10" s="1"/>
  <c r="H19" i="10" s="1"/>
  <c r="H12" i="7"/>
  <c r="H17" i="7" s="1"/>
  <c r="H19" i="7" s="1"/>
  <c r="H12" i="4"/>
  <c r="H17" i="4" s="1"/>
  <c r="H19" i="4" s="1"/>
  <c r="H12" i="20"/>
  <c r="H17" i="20" s="1"/>
  <c r="H12" i="23" l="1"/>
  <c r="H17" i="23" s="1"/>
  <c r="H19" i="23" s="1"/>
  <c r="H12" i="17"/>
  <c r="H17" i="17" s="1"/>
  <c r="H19" i="17" s="1"/>
</calcChain>
</file>

<file path=xl/sharedStrings.xml><?xml version="1.0" encoding="utf-8"?>
<sst xmlns="http://schemas.openxmlformats.org/spreadsheetml/2006/main" count="1529" uniqueCount="172">
  <si>
    <t xml:space="preserve">MOIS </t>
  </si>
  <si>
    <t xml:space="preserve">DUREE DE PANNE </t>
  </si>
  <si>
    <t>MTBF (min)</t>
  </si>
  <si>
    <t>N°</t>
  </si>
  <si>
    <t xml:space="preserve">DATE </t>
  </si>
  <si>
    <t>TYPE  D'ARRET</t>
  </si>
  <si>
    <t xml:space="preserve">HEURE DE DEBUT </t>
  </si>
  <si>
    <t xml:space="preserve">HEURE DE FIN </t>
  </si>
  <si>
    <t>TEMPS D'ARRET
(min)</t>
  </si>
  <si>
    <t>DESCRIPTION 
INTERVENTION</t>
  </si>
  <si>
    <t>STATUT</t>
  </si>
  <si>
    <t>VERSION :</t>
  </si>
  <si>
    <t>Section :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</si>
  <si>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PONCEUSE 379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</si>
  <si>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PONCEUSE 550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</si>
  <si>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PRESSE KRAUSE 630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</si>
  <si>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PRESSE MOSTARDINI 631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</si>
  <si>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PRESSE MOSTARDINI 619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</si>
  <si>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GEMATA 628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</si>
  <si>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GEMATA 625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</si>
  <si>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SATINEUSE 620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</si>
  <si>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REFENDEUSE SCIMATIQUE 555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</si>
  <si>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REFENDEUSE SCIMATIQUE 495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</si>
  <si>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SOUS VIDE ROTOVAC 644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</si>
  <si>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SOUS VIDE SEC 615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</si>
  <si>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MISE AU VENT 496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</si>
  <si>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MISE AU VENT VEGETAL 618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</si>
  <si>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ESSOREUSE 3DP</t>
    </r>
  </si>
  <si>
    <t>TAUX DE DISPONIBILITE</t>
  </si>
  <si>
    <t>FREQUENCE DE PANNE</t>
  </si>
  <si>
    <t>MTTR (min)</t>
  </si>
  <si>
    <t>REGLAGE MACHINE</t>
  </si>
  <si>
    <t>POSE OPERATEUR</t>
  </si>
  <si>
    <t>PANNE MACHINE</t>
  </si>
  <si>
    <t>COUPURE ELEC</t>
  </si>
  <si>
    <t>TABLEAU DE TAUX DISPONIBILITE, MTBF ET MTTR</t>
  </si>
  <si>
    <t>MOIS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</si>
  <si>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BROSSE 379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</si>
  <si>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ECHARNEUSE RIZZI 554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</si>
  <si>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ECHARNEUSE MERCIER 499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</si>
  <si>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MESUREUSE</t>
    </r>
  </si>
  <si>
    <t xml:space="preserve">FIXATION FIN DE COURSE </t>
  </si>
  <si>
    <t>OK</t>
  </si>
  <si>
    <t>DATE MAJ :</t>
  </si>
  <si>
    <t>TABLEAU DE BORD TAUX DISPONIBILITE, MTBF, MTTR ET PANNE 
PARC MACHINE OE ANJEVA</t>
  </si>
  <si>
    <t>DUREE DE DISPONIBILITE (min)</t>
  </si>
  <si>
    <t>ARRET PLANIF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</si>
  <si>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DAS'COMAR 451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</si>
  <si>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STEAM BLOC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</si>
  <si>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MISE AU VENT 497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</si>
  <si>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SOUS VIDE SEC 632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</si>
  <si>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VCOM 487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</si>
  <si>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VCOM 494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</si>
  <si>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PALISSONEUSE 500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</si>
  <si>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PALISSONEUSE 643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</si>
  <si>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INOX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</si>
  <si>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P 601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</si>
  <si>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P 602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</si>
  <si>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TV 488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</si>
  <si>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TV 489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</si>
  <si>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TV 437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</si>
  <si>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626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</si>
  <si>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604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</si>
  <si>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605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</si>
  <si>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606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</si>
  <si>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TC 607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</si>
  <si>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439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</si>
  <si>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610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</si>
  <si>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</si>
  <si>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612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</si>
  <si>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NOURRUTURE 613</t>
    </r>
  </si>
  <si>
    <t>ATTENTE PIECE DE RECHANGE</t>
  </si>
  <si>
    <t>KO</t>
  </si>
  <si>
    <t>ATTENTE PR</t>
  </si>
  <si>
    <t>ARRET TAPIS TRANSPORTEUR: REARMEMENT DISJ</t>
  </si>
  <si>
    <t>CHANGEMENT VANNE/MODIFICATION CIRCUIT ELEC
SOUFFLEUR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</si>
  <si>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DERAYEUSE FLAMAR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</si>
  <si>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ESSOREUSE 3DP 2</t>
    </r>
  </si>
  <si>
    <t>REGLAGE PARALLELISME</t>
  </si>
  <si>
    <t>REFIXATION TUYAU FLEXIBLE</t>
  </si>
  <si>
    <t>REGLAGE LE TENDEUR DE LA CHAINE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</si>
  <si>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SECHOIR DAS'COMAR 451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</si>
  <si>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SECHOIR GEMATA 2 623</t>
    </r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</si>
  <si>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SECHOIR GEMATA 1 625</t>
    </r>
  </si>
  <si>
    <t>REGLAGE LAME/REGLAGE VERIN</t>
  </si>
  <si>
    <t>ATTENTE INSTALLATION PIECE DE RECHANGE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</si>
  <si>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</t>
    </r>
  </si>
  <si>
    <t>DERAYEUSE 609</t>
  </si>
  <si>
    <t>MANQUE PHASE MOTEUR/CHANGEMENT CONTACTEUR</t>
  </si>
  <si>
    <t>DUREE DE PANNE (min)</t>
  </si>
  <si>
    <t>Fixation panneau de rinçage</t>
  </si>
  <si>
    <t>INSTALLATION PIECE DE RECHANGE</t>
  </si>
  <si>
    <t>CHANGEMENT COURROIE CASSE</t>
  </si>
  <si>
    <t xml:space="preserve">ATELIER </t>
  </si>
  <si>
    <t xml:space="preserve">CODE MACHINE </t>
  </si>
  <si>
    <t>DESIGNATION</t>
  </si>
  <si>
    <t>Chaudière</t>
  </si>
  <si>
    <t>Steam Bloc</t>
  </si>
  <si>
    <t>Corroyage</t>
  </si>
  <si>
    <t>Mise au vent vegetale</t>
  </si>
  <si>
    <t>Mise au vent 1</t>
  </si>
  <si>
    <t>Mise au vent 2</t>
  </si>
  <si>
    <t xml:space="preserve">Sous vide humide </t>
  </si>
  <si>
    <t>Sous vide sec</t>
  </si>
  <si>
    <t>Palissoneuse 1</t>
  </si>
  <si>
    <t>Palissoneuse 2</t>
  </si>
  <si>
    <t>Sous vide Rotovac</t>
  </si>
  <si>
    <t>Foulon sec</t>
  </si>
  <si>
    <t>VCOM 1</t>
  </si>
  <si>
    <t>VCOM 2</t>
  </si>
  <si>
    <t>Dérayage</t>
  </si>
  <si>
    <t>Dérayeuse</t>
  </si>
  <si>
    <t>Réfendeuse Scimatique 1</t>
  </si>
  <si>
    <t>Réfendeuse Scimatique 2</t>
  </si>
  <si>
    <t xml:space="preserve">Finissage </t>
  </si>
  <si>
    <t xml:space="preserve">Satineuse </t>
  </si>
  <si>
    <t>GEMATA 1</t>
  </si>
  <si>
    <t>GEMATA 2</t>
  </si>
  <si>
    <t>DAS'COMAR</t>
  </si>
  <si>
    <t>Presse MOSTARDINI 1</t>
  </si>
  <si>
    <t>Presse MOSTARDINI 2</t>
  </si>
  <si>
    <t>Presse KRAUSE</t>
  </si>
  <si>
    <t xml:space="preserve">Ponçage </t>
  </si>
  <si>
    <t xml:space="preserve">Brosse </t>
  </si>
  <si>
    <t>Ponçeuse 1</t>
  </si>
  <si>
    <t>Ponçeuse 2</t>
  </si>
  <si>
    <t>Rivière</t>
  </si>
  <si>
    <t>Foulon pélin 1</t>
  </si>
  <si>
    <t>Foulon pélin 2</t>
  </si>
  <si>
    <t>Foulon tannage vegetal 488</t>
  </si>
  <si>
    <t>Foulon tannage vegetal 489</t>
  </si>
  <si>
    <t>Foulon tannage vegetal 437</t>
  </si>
  <si>
    <t>Foulon tannage chrome 626</t>
  </si>
  <si>
    <t>Foulon tannage chrome 604</t>
  </si>
  <si>
    <t>Foulon tannage chrome 605</t>
  </si>
  <si>
    <t>Foulon tannage chrome 606</t>
  </si>
  <si>
    <t>Foulon tannage chrome 607</t>
  </si>
  <si>
    <t>Foulon Nourriture 439</t>
  </si>
  <si>
    <t>Foulon Nourriture 610</t>
  </si>
  <si>
    <t>Foulon Nourriture 611</t>
  </si>
  <si>
    <t>Foulon Nourriture 612</t>
  </si>
  <si>
    <t>Foulon Nourriture 613</t>
  </si>
  <si>
    <t>Echarneuse 1</t>
  </si>
  <si>
    <t>Echarneuse 2</t>
  </si>
  <si>
    <t>MAG-Vente</t>
  </si>
  <si>
    <t>Mesureuse</t>
  </si>
  <si>
    <t>Séchoir Das'comar</t>
  </si>
  <si>
    <t>Séchoir Gemata 2</t>
  </si>
  <si>
    <t>Séchoir Gemata 1</t>
  </si>
  <si>
    <t>Dérayeuse Flamar</t>
  </si>
  <si>
    <t>Essoreuse 3DP</t>
  </si>
  <si>
    <t>NB PANNES</t>
  </si>
  <si>
    <t>TEMPS ARRETS</t>
  </si>
  <si>
    <t>% DISPONIBILITE</t>
  </si>
  <si>
    <t>% DOSPINIBILITE</t>
  </si>
  <si>
    <t>REFIXATION PANNEAU DE RINCAGE</t>
  </si>
  <si>
    <t>REPARATION SUPPORT FIXATION ROULEMENT</t>
  </si>
  <si>
    <t>CHAINE DECALE</t>
  </si>
  <si>
    <t>REMISE EN PLACE DES BARRES TOMBES</t>
  </si>
  <si>
    <r>
      <rPr>
        <b/>
        <sz val="12"/>
        <color theme="1"/>
        <rFont val="Calibri"/>
        <family val="2"/>
        <scheme val="minor"/>
      </rPr>
      <t>DESIGNATION MACHINE</t>
    </r>
    <r>
      <rPr>
        <sz val="11"/>
        <color theme="1"/>
        <rFont val="Calibri"/>
        <family val="2"/>
        <scheme val="minor"/>
      </rPr>
      <t xml:space="preserve"> : FOULON EXTERIEUR</t>
    </r>
  </si>
  <si>
    <t>SOUDURE SUPPORT ROULEMENT</t>
  </si>
  <si>
    <t>REPARATION RUPTURE TUYAU FLEXIBLE</t>
  </si>
  <si>
    <t>RODAGE LAME</t>
  </si>
  <si>
    <t>DUREE DE PANNE</t>
  </si>
  <si>
    <t>PROBLEME PRESSION</t>
  </si>
  <si>
    <t>VIDANGE ET REMPLACEMENT HUILE</t>
  </si>
  <si>
    <t>VIDANGE/REMPLACEMENT HUILE RESERVOIR
POMPE HYDRAULIQUE</t>
  </si>
  <si>
    <t>REPARATION FIL ELECTRIQUE ROMPU</t>
  </si>
  <si>
    <t>NIVEAU D'HHUILE BAS:APPOINT D'HUILE</t>
  </si>
  <si>
    <t>ELIMINATION FUITE SUR GOUTIERE A PEINTURE</t>
  </si>
  <si>
    <t>INTERVENTION TRIUMPH: ELIMINATION FUITE</t>
  </si>
  <si>
    <t>DEFAILLANCE REGULATEUR DE DEBIT: CHANGE PAR VANNE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</si>
</sst>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h:mm;@"/>
    <numFmt numFmtId="165" formatCode="0.000%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9">
    <xf numFmtId="0" fontId="0" fillId="0" borderId="0" xfId="0"/>
    <xf numFmtId="17" fontId="0" fillId="0" borderId="1" xfId="0" applyNumberFormat="1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13" xfId="0" applyBorder="1"/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/>
    <xf numFmtId="0" fontId="2" fillId="0" borderId="11" xfId="0" applyFont="1" applyBorder="1"/>
    <xf numFmtId="0" fontId="0" fillId="0" borderId="28" xfId="0" applyBorder="1"/>
    <xf numFmtId="14" fontId="0" fillId="0" borderId="3" xfId="0" applyNumberFormat="1" applyBorder="1"/>
    <xf numFmtId="0" fontId="0" fillId="0" borderId="29" xfId="0" applyBorder="1"/>
    <xf numFmtId="14" fontId="0" fillId="0" borderId="9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1" xfId="1" applyFont="1" applyBorder="1"/>
    <xf numFmtId="43" fontId="0" fillId="0" borderId="3" xfId="2" applyFont="1" applyBorder="1"/>
    <xf numFmtId="0" fontId="2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0" fillId="0" borderId="3" xfId="2" applyNumberFormat="1" applyFont="1" applyBorder="1"/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wrapText="1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Fill="1" applyBorder="1" applyAlignment="1">
      <alignment horizontal="center" vertical="center"/>
    </xf>
    <xf numFmtId="0" fontId="2" fillId="0" borderId="35" xfId="0" applyFont="1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8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0" fillId="0" borderId="1" xfId="1" applyNumberFormat="1" applyFont="1" applyBorder="1"/>
    <xf numFmtId="9" fontId="0" fillId="0" borderId="1" xfId="1" applyNumberFormat="1" applyFont="1" applyBorder="1"/>
    <xf numFmtId="165" fontId="0" fillId="0" borderId="1" xfId="1" applyNumberFormat="1" applyFont="1" applyBorder="1"/>
    <xf numFmtId="0" fontId="0" fillId="0" borderId="1" xfId="1" applyNumberFormat="1" applyFont="1" applyBorder="1"/>
    <xf numFmtId="17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4" name="Imag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5" name="Imag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6" name="Imag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7" name="Imag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4" name="Imag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5" name="Imag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2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8" name="Imag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3" name="Image 4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1" name="Imag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2" name="Imag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3" name="Imag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4" name="Image 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5" name="Image 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6" name="Image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7" name="Imag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9" name="Imag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0" name="Imag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1" name="Imag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2" name="Imag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3" name="Imag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4" name="Imag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5" name="Imag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6" name="Imag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9" name="Imag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0" name="Imag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1" name="Imag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2" name="Imag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3" name="Imag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4" name="Imag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5" name="Imag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6" name="Imag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7" name="Imag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8" name="Image 7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9" name="Image 7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0" name="Image 7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1" name="Image 8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2" name="Image 8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3" name="Image 8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4" name="Image 8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5" name="Image 8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7" name="Image 8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8" name="Image 8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9" name="Image 8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0" name="Image 8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1" name="Image 9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2" name="Image 9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3" name="Image 9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4" name="Image 9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5" name="Image 9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6" name="Image 9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7" name="Image 9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8" name="Image 9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9" name="Image 9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0" name="Image 9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8" name="Imag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29" name="Imag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0" name="Imag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</xdr:row>
      <xdr:rowOff>19050</xdr:rowOff>
    </xdr:from>
    <xdr:to>
      <xdr:col>14</xdr:col>
      <xdr:colOff>952500</xdr:colOff>
      <xdr:row>4</xdr:row>
      <xdr:rowOff>171450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950" y="219075"/>
          <a:ext cx="1866900" cy="723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eure%20machine%20pro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E"/>
      <sheetName val="02-05-23"/>
      <sheetName val="03-05-23"/>
      <sheetName val="04-05-23"/>
      <sheetName val="05-05-23"/>
      <sheetName val="06-05-23"/>
      <sheetName val="07-05-23"/>
      <sheetName val="08-05-23"/>
      <sheetName val="09-05-23"/>
      <sheetName val="10-05-23"/>
      <sheetName val="11-05-23"/>
      <sheetName val="12-05-23"/>
      <sheetName val="15-05-23"/>
      <sheetName val="16-05-23"/>
      <sheetName val="17-05-23"/>
      <sheetName val="19-05-23"/>
      <sheetName val="20-05-23"/>
      <sheetName val="21-05-23"/>
      <sheetName val="22-05-23"/>
      <sheetName val="23-05-23"/>
      <sheetName val="24-05-23"/>
      <sheetName val="25-03-23"/>
      <sheetName val="26-05-23"/>
      <sheetName val="29-05-23"/>
      <sheetName val="30-05-23"/>
      <sheetName val="31-05-23"/>
    </sheetNames>
    <sheetDataSet>
      <sheetData sheetId="0" refreshError="1"/>
      <sheetData sheetId="1">
        <row r="9">
          <cell r="J9">
            <v>16</v>
          </cell>
        </row>
        <row r="10">
          <cell r="J10">
            <v>8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0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8</v>
          </cell>
        </row>
        <row r="29">
          <cell r="J29">
            <v>0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3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24</v>
          </cell>
        </row>
        <row r="21">
          <cell r="J21">
            <v>24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8</v>
          </cell>
        </row>
        <row r="29">
          <cell r="J29">
            <v>0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8</v>
          </cell>
        </row>
        <row r="47">
          <cell r="J47">
            <v>8</v>
          </cell>
        </row>
        <row r="48">
          <cell r="J48">
            <v>8</v>
          </cell>
        </row>
        <row r="49">
          <cell r="J49">
            <v>8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4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8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5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6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7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8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8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9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0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1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8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0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16</v>
          </cell>
        </row>
        <row r="38">
          <cell r="J38">
            <v>16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2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8</v>
          </cell>
        </row>
        <row r="23">
          <cell r="J23">
            <v>0</v>
          </cell>
        </row>
        <row r="24">
          <cell r="J24">
            <v>8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3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16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4">
        <row r="9">
          <cell r="J9">
            <v>16</v>
          </cell>
        </row>
        <row r="10">
          <cell r="J10">
            <v>0</v>
          </cell>
        </row>
        <row r="11">
          <cell r="J11">
            <v>8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16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5">
        <row r="9">
          <cell r="J9">
            <v>16</v>
          </cell>
        </row>
        <row r="10">
          <cell r="J10">
            <v>8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8</v>
          </cell>
        </row>
        <row r="23">
          <cell r="J23">
            <v>8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16</v>
          </cell>
        </row>
        <row r="47">
          <cell r="J47">
            <v>16</v>
          </cell>
        </row>
        <row r="48">
          <cell r="J48">
            <v>16</v>
          </cell>
        </row>
        <row r="49">
          <cell r="J49">
            <v>16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8</v>
          </cell>
        </row>
        <row r="57">
          <cell r="J57">
            <v>8</v>
          </cell>
        </row>
      </sheetData>
      <sheetData sheetId="16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7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8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8</v>
          </cell>
        </row>
        <row r="21">
          <cell r="J21">
            <v>16</v>
          </cell>
        </row>
        <row r="22">
          <cell r="J22">
            <v>16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16</v>
          </cell>
        </row>
        <row r="36">
          <cell r="J36">
            <v>16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0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19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8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8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8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0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8</v>
          </cell>
        </row>
        <row r="36">
          <cell r="J36">
            <v>8</v>
          </cell>
        </row>
        <row r="37">
          <cell r="J37">
            <v>16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16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1">
        <row r="9">
          <cell r="J9">
            <v>16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8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16</v>
          </cell>
        </row>
        <row r="21">
          <cell r="J21">
            <v>16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8</v>
          </cell>
        </row>
        <row r="26">
          <cell r="J26">
            <v>8</v>
          </cell>
        </row>
        <row r="27">
          <cell r="J27">
            <v>8</v>
          </cell>
        </row>
        <row r="28">
          <cell r="J28">
            <v>8</v>
          </cell>
        </row>
        <row r="29">
          <cell r="J29">
            <v>8</v>
          </cell>
        </row>
        <row r="30">
          <cell r="J30">
            <v>8</v>
          </cell>
        </row>
        <row r="31">
          <cell r="J31">
            <v>8</v>
          </cell>
        </row>
        <row r="32">
          <cell r="J32">
            <v>8</v>
          </cell>
        </row>
        <row r="33">
          <cell r="J33">
            <v>0</v>
          </cell>
        </row>
        <row r="34">
          <cell r="J34">
            <v>8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16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16</v>
          </cell>
        </row>
        <row r="41">
          <cell r="J41">
            <v>16</v>
          </cell>
        </row>
        <row r="42">
          <cell r="J42">
            <v>16</v>
          </cell>
        </row>
        <row r="43">
          <cell r="J43">
            <v>16</v>
          </cell>
        </row>
        <row r="44">
          <cell r="J44">
            <v>16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8</v>
          </cell>
        </row>
        <row r="52">
          <cell r="J52">
            <v>8</v>
          </cell>
        </row>
        <row r="53">
          <cell r="J53">
            <v>0</v>
          </cell>
        </row>
        <row r="54">
          <cell r="J54">
            <v>8</v>
          </cell>
        </row>
        <row r="55">
          <cell r="J55">
            <v>8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2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3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4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  <sheetData sheetId="25"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57"/>
  <sheetViews>
    <sheetView workbookViewId="0">
      <pane ySplit="8" topLeftCell="A9" activePane="bottomLeft" state="frozen"/>
      <selection pane="bottomLeft" activeCell="C2" sqref="C2:D5"/>
    </sheetView>
  </sheetViews>
  <sheetFormatPr baseColWidth="10" defaultRowHeight="15" x14ac:dyDescent="0.25"/>
  <cols>
    <col min="1" max="1" width="11.42578125" customWidth="1"/>
    <col min="4" max="4" width="15.28515625" bestFit="1" customWidth="1"/>
    <col min="5" max="5" width="25.5703125" bestFit="1" customWidth="1"/>
    <col min="6" max="6" width="15.5703125" bestFit="1" customWidth="1"/>
    <col min="8" max="8" width="14" bestFit="1" customWidth="1"/>
    <col min="9" max="9" width="15.5703125" bestFit="1" customWidth="1"/>
    <col min="11" max="11" width="14" bestFit="1" customWidth="1"/>
    <col min="12" max="12" width="15.5703125" bestFit="1" customWidth="1"/>
    <col min="13" max="13" width="11.28515625" bestFit="1" customWidth="1"/>
    <col min="14" max="14" width="14" bestFit="1" customWidth="1"/>
    <col min="15" max="15" width="15.5703125" bestFit="1" customWidth="1"/>
    <col min="16" max="16" width="11.28515625" bestFit="1" customWidth="1"/>
    <col min="17" max="17" width="14" bestFit="1" customWidth="1"/>
    <col min="18" max="18" width="15.5703125" bestFit="1" customWidth="1"/>
    <col min="19" max="19" width="11.28515625" bestFit="1" customWidth="1"/>
    <col min="20" max="20" width="14" bestFit="1" customWidth="1"/>
    <col min="21" max="21" width="15.5703125" bestFit="1" customWidth="1"/>
    <col min="22" max="22" width="11.28515625" bestFit="1" customWidth="1"/>
    <col min="23" max="23" width="14" bestFit="1" customWidth="1"/>
    <col min="24" max="24" width="15.5703125" bestFit="1" customWidth="1"/>
    <col min="25" max="25" width="11.28515625" bestFit="1" customWidth="1"/>
    <col min="26" max="26" width="14" bestFit="1" customWidth="1"/>
  </cols>
  <sheetData>
    <row r="1" spans="2:26" ht="15.75" thickBot="1" x14ac:dyDescent="0.3"/>
    <row r="2" spans="2:26" ht="15" customHeight="1" x14ac:dyDescent="0.25">
      <c r="C2" s="99"/>
      <c r="D2" s="100"/>
      <c r="E2" s="105" t="s">
        <v>44</v>
      </c>
      <c r="F2" s="106"/>
      <c r="G2" s="106"/>
      <c r="H2" s="106"/>
      <c r="I2" s="106"/>
      <c r="J2" s="106"/>
      <c r="K2" s="106"/>
      <c r="L2" s="9" t="s">
        <v>12</v>
      </c>
      <c r="M2" s="11">
        <v>209</v>
      </c>
      <c r="N2" s="111"/>
      <c r="O2" s="112"/>
    </row>
    <row r="3" spans="2:26" ht="15" customHeight="1" x14ac:dyDescent="0.25">
      <c r="C3" s="101"/>
      <c r="D3" s="102"/>
      <c r="E3" s="107"/>
      <c r="F3" s="108"/>
      <c r="G3" s="108"/>
      <c r="H3" s="108"/>
      <c r="I3" s="108"/>
      <c r="J3" s="108"/>
      <c r="K3" s="108"/>
      <c r="L3" s="10" t="s">
        <v>43</v>
      </c>
      <c r="M3" s="12">
        <v>45048</v>
      </c>
      <c r="N3" s="113"/>
      <c r="O3" s="114"/>
    </row>
    <row r="4" spans="2:26" ht="15" customHeight="1" x14ac:dyDescent="0.25">
      <c r="C4" s="101"/>
      <c r="D4" s="102"/>
      <c r="E4" s="107"/>
      <c r="F4" s="108"/>
      <c r="G4" s="108"/>
      <c r="H4" s="108"/>
      <c r="I4" s="108"/>
      <c r="J4" s="108"/>
      <c r="K4" s="108"/>
      <c r="L4" s="10" t="s">
        <v>11</v>
      </c>
      <c r="M4" s="3">
        <v>0</v>
      </c>
      <c r="N4" s="113"/>
      <c r="O4" s="114"/>
    </row>
    <row r="5" spans="2:26" ht="15.75" customHeight="1" thickBot="1" x14ac:dyDescent="0.3">
      <c r="C5" s="103"/>
      <c r="D5" s="104"/>
      <c r="E5" s="109"/>
      <c r="F5" s="110"/>
      <c r="G5" s="110"/>
      <c r="H5" s="110"/>
      <c r="I5" s="110"/>
      <c r="J5" s="110"/>
      <c r="K5" s="110"/>
      <c r="L5" s="4"/>
      <c r="M5" s="13"/>
      <c r="N5" s="115"/>
      <c r="O5" s="116"/>
    </row>
    <row r="6" spans="2:26" ht="15.75" thickBot="1" x14ac:dyDescent="0.3"/>
    <row r="7" spans="2:26" ht="15.75" thickBot="1" x14ac:dyDescent="0.3">
      <c r="F7" s="97">
        <v>45047</v>
      </c>
      <c r="G7" s="98"/>
      <c r="H7" s="98"/>
      <c r="I7" s="97">
        <v>45078</v>
      </c>
      <c r="J7" s="98"/>
      <c r="K7" s="98"/>
      <c r="L7" s="97">
        <v>45108</v>
      </c>
      <c r="M7" s="98"/>
      <c r="N7" s="98"/>
      <c r="O7" s="97">
        <v>45139</v>
      </c>
      <c r="P7" s="98"/>
      <c r="Q7" s="98"/>
      <c r="R7" s="97">
        <v>45170</v>
      </c>
      <c r="S7" s="98"/>
      <c r="T7" s="98"/>
      <c r="U7" s="97">
        <v>45200</v>
      </c>
      <c r="V7" s="98"/>
      <c r="W7" s="98"/>
      <c r="X7" s="97">
        <v>45231</v>
      </c>
      <c r="Y7" s="98"/>
      <c r="Z7" s="98"/>
    </row>
    <row r="8" spans="2:26" ht="15.75" thickBot="1" x14ac:dyDescent="0.3">
      <c r="B8" s="68" t="s">
        <v>3</v>
      </c>
      <c r="C8" s="64" t="s">
        <v>93</v>
      </c>
      <c r="D8" s="64" t="s">
        <v>94</v>
      </c>
      <c r="E8" s="64" t="s">
        <v>95</v>
      </c>
      <c r="F8" s="81" t="s">
        <v>153</v>
      </c>
      <c r="G8" s="83" t="s">
        <v>151</v>
      </c>
      <c r="H8" s="82" t="s">
        <v>152</v>
      </c>
      <c r="I8" s="81" t="s">
        <v>154</v>
      </c>
      <c r="J8" s="83" t="s">
        <v>151</v>
      </c>
      <c r="K8" s="82" t="s">
        <v>152</v>
      </c>
      <c r="L8" s="81" t="s">
        <v>154</v>
      </c>
      <c r="M8" s="83" t="s">
        <v>151</v>
      </c>
      <c r="N8" s="82" t="s">
        <v>152</v>
      </c>
      <c r="O8" s="81" t="s">
        <v>153</v>
      </c>
      <c r="P8" s="83" t="s">
        <v>151</v>
      </c>
      <c r="Q8" s="82" t="s">
        <v>152</v>
      </c>
      <c r="R8" s="81" t="s">
        <v>153</v>
      </c>
      <c r="S8" s="83" t="s">
        <v>151</v>
      </c>
      <c r="T8" s="82" t="s">
        <v>152</v>
      </c>
      <c r="U8" s="81" t="s">
        <v>153</v>
      </c>
      <c r="V8" s="83" t="s">
        <v>151</v>
      </c>
      <c r="W8" s="82" t="s">
        <v>152</v>
      </c>
      <c r="X8" s="81" t="s">
        <v>153</v>
      </c>
      <c r="Y8" s="83" t="s">
        <v>151</v>
      </c>
      <c r="Z8" s="82" t="s">
        <v>152</v>
      </c>
    </row>
    <row r="9" spans="2:26" x14ac:dyDescent="0.25">
      <c r="B9" s="31">
        <v>1</v>
      </c>
      <c r="C9" s="74" t="s">
        <v>96</v>
      </c>
      <c r="D9" s="74">
        <v>472</v>
      </c>
      <c r="E9" s="74" t="s">
        <v>97</v>
      </c>
      <c r="F9" s="93">
        <f>IF(MONTH($F$7)=MONTH('STEAM BLOC'!$H$11),'STEAM BLOC'!$H$19,"")</f>
        <v>0.97403189066059226</v>
      </c>
      <c r="G9" s="96">
        <f>IF(MONTH($F7)=MONTH('STEAM BLOC'!H11),'STEAM BLOC'!H15,"")</f>
        <v>2</v>
      </c>
      <c r="H9" s="96">
        <f>IF(MONTH($F7)=MONTH('STEAM BLOC'!$H$11),'STEAM BLOC'!$H$13,"")</f>
        <v>285</v>
      </c>
      <c r="I9" s="85"/>
      <c r="J9" s="85"/>
      <c r="K9" s="85"/>
      <c r="L9" s="85"/>
      <c r="M9" s="85"/>
      <c r="N9" s="85"/>
      <c r="O9" s="85"/>
      <c r="P9" s="85"/>
      <c r="Q9" s="86"/>
      <c r="R9" s="85"/>
      <c r="S9" s="85"/>
      <c r="T9" s="86"/>
      <c r="U9" s="85"/>
      <c r="V9" s="85"/>
      <c r="W9" s="86"/>
      <c r="X9" s="85"/>
      <c r="Y9" s="85"/>
      <c r="Z9" s="86"/>
    </row>
    <row r="10" spans="2:26" x14ac:dyDescent="0.25">
      <c r="B10" s="76">
        <v>2</v>
      </c>
      <c r="C10" s="73" t="s">
        <v>98</v>
      </c>
      <c r="D10" s="73">
        <v>614</v>
      </c>
      <c r="E10" s="73" t="s">
        <v>150</v>
      </c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7"/>
      <c r="R10" s="84"/>
      <c r="S10" s="84"/>
      <c r="T10" s="87"/>
      <c r="U10" s="84"/>
      <c r="V10" s="84"/>
      <c r="W10" s="87"/>
      <c r="X10" s="84"/>
      <c r="Y10" s="84"/>
      <c r="Z10" s="87"/>
    </row>
    <row r="11" spans="2:26" x14ac:dyDescent="0.25">
      <c r="B11" s="76">
        <v>3</v>
      </c>
      <c r="C11" s="73" t="s">
        <v>98</v>
      </c>
      <c r="D11" s="73">
        <v>618</v>
      </c>
      <c r="E11" s="73" t="s">
        <v>99</v>
      </c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7"/>
      <c r="R11" s="84"/>
      <c r="S11" s="84"/>
      <c r="T11" s="87"/>
      <c r="U11" s="84"/>
      <c r="V11" s="84"/>
      <c r="W11" s="87"/>
      <c r="X11" s="84"/>
      <c r="Y11" s="84"/>
      <c r="Z11" s="87"/>
    </row>
    <row r="12" spans="2:26" x14ac:dyDescent="0.25">
      <c r="B12" s="76">
        <v>4</v>
      </c>
      <c r="C12" s="73" t="s">
        <v>98</v>
      </c>
      <c r="D12" s="73">
        <v>497</v>
      </c>
      <c r="E12" s="73" t="s">
        <v>100</v>
      </c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7"/>
      <c r="R12" s="84"/>
      <c r="S12" s="84"/>
      <c r="T12" s="87"/>
      <c r="U12" s="84"/>
      <c r="V12" s="84"/>
      <c r="W12" s="87"/>
      <c r="X12" s="84"/>
      <c r="Y12" s="84"/>
      <c r="Z12" s="87"/>
    </row>
    <row r="13" spans="2:26" x14ac:dyDescent="0.25">
      <c r="B13" s="76">
        <v>5</v>
      </c>
      <c r="C13" s="73" t="s">
        <v>98</v>
      </c>
      <c r="D13" s="73">
        <v>496</v>
      </c>
      <c r="E13" s="73" t="s">
        <v>101</v>
      </c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7"/>
      <c r="R13" s="84"/>
      <c r="S13" s="84"/>
      <c r="T13" s="87"/>
      <c r="U13" s="84"/>
      <c r="V13" s="84"/>
      <c r="W13" s="87"/>
      <c r="X13" s="84"/>
      <c r="Y13" s="84"/>
      <c r="Z13" s="87"/>
    </row>
    <row r="14" spans="2:26" x14ac:dyDescent="0.25">
      <c r="B14" s="76">
        <v>6</v>
      </c>
      <c r="C14" s="73" t="s">
        <v>98</v>
      </c>
      <c r="D14" s="73">
        <v>632</v>
      </c>
      <c r="E14" s="73" t="s">
        <v>102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7"/>
      <c r="R14" s="84"/>
      <c r="S14" s="84"/>
      <c r="T14" s="87"/>
      <c r="U14" s="84"/>
      <c r="V14" s="84"/>
      <c r="W14" s="87"/>
      <c r="X14" s="84"/>
      <c r="Y14" s="84"/>
      <c r="Z14" s="87"/>
    </row>
    <row r="15" spans="2:26" x14ac:dyDescent="0.25">
      <c r="B15" s="76">
        <v>7</v>
      </c>
      <c r="C15" s="73" t="s">
        <v>98</v>
      </c>
      <c r="D15" s="73">
        <v>615</v>
      </c>
      <c r="E15" s="73" t="s">
        <v>103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7"/>
      <c r="R15" s="84"/>
      <c r="S15" s="84"/>
      <c r="T15" s="87"/>
      <c r="U15" s="84"/>
      <c r="V15" s="84"/>
      <c r="W15" s="87"/>
      <c r="X15" s="84"/>
      <c r="Y15" s="84"/>
      <c r="Z15" s="87"/>
    </row>
    <row r="16" spans="2:26" x14ac:dyDescent="0.25">
      <c r="B16" s="76">
        <v>8</v>
      </c>
      <c r="C16" s="73" t="s">
        <v>98</v>
      </c>
      <c r="D16" s="73">
        <v>500</v>
      </c>
      <c r="E16" s="73" t="s">
        <v>104</v>
      </c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7"/>
      <c r="R16" s="84"/>
      <c r="S16" s="84"/>
      <c r="T16" s="87"/>
      <c r="U16" s="84"/>
      <c r="V16" s="84"/>
      <c r="W16" s="87"/>
      <c r="X16" s="84"/>
      <c r="Y16" s="84"/>
      <c r="Z16" s="87"/>
    </row>
    <row r="17" spans="2:26" x14ac:dyDescent="0.25">
      <c r="B17" s="76">
        <v>9</v>
      </c>
      <c r="C17" s="73" t="s">
        <v>98</v>
      </c>
      <c r="D17" s="73">
        <v>643</v>
      </c>
      <c r="E17" s="73" t="s">
        <v>105</v>
      </c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7"/>
      <c r="R17" s="84"/>
      <c r="S17" s="84"/>
      <c r="T17" s="87"/>
      <c r="U17" s="84"/>
      <c r="V17" s="84"/>
      <c r="W17" s="87"/>
      <c r="X17" s="84"/>
      <c r="Y17" s="84"/>
      <c r="Z17" s="87"/>
    </row>
    <row r="18" spans="2:26" x14ac:dyDescent="0.25">
      <c r="B18" s="76">
        <v>10</v>
      </c>
      <c r="C18" s="73" t="s">
        <v>98</v>
      </c>
      <c r="D18" s="73">
        <v>644</v>
      </c>
      <c r="E18" s="73" t="s">
        <v>106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7"/>
      <c r="R18" s="84"/>
      <c r="S18" s="84"/>
      <c r="T18" s="87"/>
      <c r="U18" s="84"/>
      <c r="V18" s="84"/>
      <c r="W18" s="87"/>
      <c r="X18" s="84"/>
      <c r="Y18" s="84"/>
      <c r="Z18" s="87"/>
    </row>
    <row r="19" spans="2:26" x14ac:dyDescent="0.25">
      <c r="B19" s="76">
        <v>11</v>
      </c>
      <c r="C19" s="73" t="s">
        <v>98</v>
      </c>
      <c r="D19" s="73"/>
      <c r="E19" s="73" t="s">
        <v>107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7"/>
      <c r="R19" s="84"/>
      <c r="S19" s="84"/>
      <c r="T19" s="87"/>
      <c r="U19" s="84"/>
      <c r="V19" s="84"/>
      <c r="W19" s="87"/>
      <c r="X19" s="84"/>
      <c r="Y19" s="84"/>
      <c r="Z19" s="87"/>
    </row>
    <row r="20" spans="2:26" x14ac:dyDescent="0.25">
      <c r="B20" s="76">
        <v>12</v>
      </c>
      <c r="C20" s="73" t="s">
        <v>98</v>
      </c>
      <c r="D20" s="73">
        <v>387</v>
      </c>
      <c r="E20" s="73" t="s">
        <v>108</v>
      </c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7"/>
      <c r="R20" s="84"/>
      <c r="S20" s="84"/>
      <c r="T20" s="87"/>
      <c r="U20" s="84"/>
      <c r="V20" s="84"/>
      <c r="W20" s="87"/>
      <c r="X20" s="84"/>
      <c r="Y20" s="84"/>
      <c r="Z20" s="87"/>
    </row>
    <row r="21" spans="2:26" x14ac:dyDescent="0.25">
      <c r="B21" s="76">
        <v>13</v>
      </c>
      <c r="C21" s="73" t="s">
        <v>98</v>
      </c>
      <c r="D21" s="73">
        <v>394</v>
      </c>
      <c r="E21" s="73" t="s">
        <v>109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7"/>
      <c r="R21" s="84"/>
      <c r="S21" s="84"/>
      <c r="T21" s="87"/>
      <c r="U21" s="84"/>
      <c r="V21" s="84"/>
      <c r="W21" s="87"/>
      <c r="X21" s="84"/>
      <c r="Y21" s="84"/>
      <c r="Z21" s="87"/>
    </row>
    <row r="22" spans="2:26" x14ac:dyDescent="0.25">
      <c r="B22" s="76">
        <v>14</v>
      </c>
      <c r="C22" s="73" t="s">
        <v>110</v>
      </c>
      <c r="D22" s="73">
        <v>609</v>
      </c>
      <c r="E22" s="73" t="s">
        <v>111</v>
      </c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7"/>
      <c r="R22" s="84"/>
      <c r="S22" s="84"/>
      <c r="T22" s="87"/>
      <c r="U22" s="84"/>
      <c r="V22" s="84"/>
      <c r="W22" s="87"/>
      <c r="X22" s="84"/>
      <c r="Y22" s="84"/>
      <c r="Z22" s="87"/>
    </row>
    <row r="23" spans="2:26" x14ac:dyDescent="0.25">
      <c r="B23" s="76">
        <v>15</v>
      </c>
      <c r="C23" s="73" t="s">
        <v>110</v>
      </c>
      <c r="D23" s="73">
        <v>495</v>
      </c>
      <c r="E23" s="73" t="s">
        <v>112</v>
      </c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7"/>
      <c r="R23" s="84"/>
      <c r="S23" s="84"/>
      <c r="T23" s="87"/>
      <c r="U23" s="84"/>
      <c r="V23" s="84"/>
      <c r="W23" s="87"/>
      <c r="X23" s="84"/>
      <c r="Y23" s="84"/>
      <c r="Z23" s="87"/>
    </row>
    <row r="24" spans="2:26" x14ac:dyDescent="0.25">
      <c r="B24" s="76">
        <v>16</v>
      </c>
      <c r="C24" s="73" t="s">
        <v>110</v>
      </c>
      <c r="D24" s="73">
        <v>555</v>
      </c>
      <c r="E24" s="73" t="s">
        <v>113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7"/>
      <c r="R24" s="84"/>
      <c r="S24" s="84"/>
      <c r="T24" s="87"/>
      <c r="U24" s="84"/>
      <c r="V24" s="84"/>
      <c r="W24" s="87"/>
      <c r="X24" s="84"/>
      <c r="Y24" s="84"/>
      <c r="Z24" s="87"/>
    </row>
    <row r="25" spans="2:26" x14ac:dyDescent="0.25">
      <c r="B25" s="76">
        <v>17</v>
      </c>
      <c r="C25" s="73" t="s">
        <v>114</v>
      </c>
      <c r="D25" s="73">
        <v>620</v>
      </c>
      <c r="E25" s="73" t="s">
        <v>115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7"/>
      <c r="R25" s="84"/>
      <c r="S25" s="84"/>
      <c r="T25" s="87"/>
      <c r="U25" s="84"/>
      <c r="V25" s="84"/>
      <c r="W25" s="87"/>
      <c r="X25" s="84"/>
      <c r="Y25" s="84"/>
      <c r="Z25" s="87"/>
    </row>
    <row r="26" spans="2:26" x14ac:dyDescent="0.25">
      <c r="B26" s="76">
        <v>18</v>
      </c>
      <c r="C26" s="73" t="s">
        <v>114</v>
      </c>
      <c r="D26" s="73">
        <v>625</v>
      </c>
      <c r="E26" s="73" t="s">
        <v>116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7"/>
      <c r="R26" s="84"/>
      <c r="S26" s="84"/>
      <c r="T26" s="87"/>
      <c r="U26" s="84"/>
      <c r="V26" s="84"/>
      <c r="W26" s="87"/>
      <c r="X26" s="84"/>
      <c r="Y26" s="84"/>
      <c r="Z26" s="87"/>
    </row>
    <row r="27" spans="2:26" x14ac:dyDescent="0.25">
      <c r="B27" s="76">
        <v>19</v>
      </c>
      <c r="C27" s="73" t="s">
        <v>114</v>
      </c>
      <c r="D27" s="73">
        <v>628</v>
      </c>
      <c r="E27" s="73" t="s">
        <v>117</v>
      </c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7"/>
      <c r="R27" s="84"/>
      <c r="S27" s="84"/>
      <c r="T27" s="87"/>
      <c r="U27" s="84"/>
      <c r="V27" s="84"/>
      <c r="W27" s="87"/>
      <c r="X27" s="84"/>
      <c r="Y27" s="84"/>
      <c r="Z27" s="87"/>
    </row>
    <row r="28" spans="2:26" x14ac:dyDescent="0.25">
      <c r="B28" s="76">
        <v>20</v>
      </c>
      <c r="C28" s="73" t="s">
        <v>114</v>
      </c>
      <c r="D28" s="73">
        <v>541</v>
      </c>
      <c r="E28" s="73" t="s">
        <v>118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7"/>
      <c r="R28" s="84"/>
      <c r="S28" s="84"/>
      <c r="T28" s="87"/>
      <c r="U28" s="84"/>
      <c r="V28" s="84"/>
      <c r="W28" s="87"/>
      <c r="X28" s="84"/>
      <c r="Y28" s="84"/>
      <c r="Z28" s="87"/>
    </row>
    <row r="29" spans="2:26" x14ac:dyDescent="0.25">
      <c r="B29" s="76">
        <v>21</v>
      </c>
      <c r="C29" s="73" t="s">
        <v>114</v>
      </c>
      <c r="D29" s="73">
        <v>619</v>
      </c>
      <c r="E29" s="73" t="s">
        <v>119</v>
      </c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7"/>
      <c r="R29" s="84"/>
      <c r="S29" s="84"/>
      <c r="T29" s="87"/>
      <c r="U29" s="84"/>
      <c r="V29" s="84"/>
      <c r="W29" s="87"/>
      <c r="X29" s="84"/>
      <c r="Y29" s="84"/>
      <c r="Z29" s="87"/>
    </row>
    <row r="30" spans="2:26" x14ac:dyDescent="0.25">
      <c r="B30" s="76">
        <v>22</v>
      </c>
      <c r="C30" s="73" t="s">
        <v>114</v>
      </c>
      <c r="D30" s="73">
        <v>631</v>
      </c>
      <c r="E30" s="73" t="s">
        <v>120</v>
      </c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7"/>
      <c r="R30" s="84"/>
      <c r="S30" s="84"/>
      <c r="T30" s="87"/>
      <c r="U30" s="84"/>
      <c r="V30" s="84"/>
      <c r="W30" s="87"/>
      <c r="X30" s="84"/>
      <c r="Y30" s="84"/>
      <c r="Z30" s="87"/>
    </row>
    <row r="31" spans="2:26" x14ac:dyDescent="0.25">
      <c r="B31" s="76">
        <v>23</v>
      </c>
      <c r="C31" s="73" t="s">
        <v>114</v>
      </c>
      <c r="D31" s="73">
        <v>630</v>
      </c>
      <c r="E31" s="73" t="s">
        <v>121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7"/>
      <c r="R31" s="84"/>
      <c r="S31" s="84"/>
      <c r="T31" s="87"/>
      <c r="U31" s="84"/>
      <c r="V31" s="84"/>
      <c r="W31" s="87"/>
      <c r="X31" s="84"/>
      <c r="Y31" s="84"/>
      <c r="Z31" s="87"/>
    </row>
    <row r="32" spans="2:26" x14ac:dyDescent="0.25">
      <c r="B32" s="76">
        <v>24</v>
      </c>
      <c r="C32" s="73" t="s">
        <v>122</v>
      </c>
      <c r="D32" s="73">
        <v>379</v>
      </c>
      <c r="E32" s="73" t="s">
        <v>123</v>
      </c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7"/>
      <c r="R32" s="84"/>
      <c r="S32" s="84"/>
      <c r="T32" s="87"/>
      <c r="U32" s="84"/>
      <c r="V32" s="84"/>
      <c r="W32" s="87"/>
      <c r="X32" s="84"/>
      <c r="Y32" s="84"/>
      <c r="Z32" s="87"/>
    </row>
    <row r="33" spans="2:26" x14ac:dyDescent="0.25">
      <c r="B33" s="76">
        <v>25</v>
      </c>
      <c r="C33" s="73" t="s">
        <v>122</v>
      </c>
      <c r="D33" s="73">
        <v>550</v>
      </c>
      <c r="E33" s="73" t="s">
        <v>124</v>
      </c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7"/>
      <c r="R33" s="84"/>
      <c r="S33" s="84"/>
      <c r="T33" s="87"/>
      <c r="U33" s="84"/>
      <c r="V33" s="84"/>
      <c r="W33" s="87"/>
      <c r="X33" s="84"/>
      <c r="Y33" s="84"/>
      <c r="Z33" s="87"/>
    </row>
    <row r="34" spans="2:26" x14ac:dyDescent="0.25">
      <c r="B34" s="76">
        <v>26</v>
      </c>
      <c r="C34" s="73" t="s">
        <v>122</v>
      </c>
      <c r="D34" s="73">
        <v>379</v>
      </c>
      <c r="E34" s="73" t="s">
        <v>125</v>
      </c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7"/>
      <c r="R34" s="84"/>
      <c r="S34" s="84"/>
      <c r="T34" s="87"/>
      <c r="U34" s="84"/>
      <c r="V34" s="84"/>
      <c r="W34" s="87"/>
      <c r="X34" s="84"/>
      <c r="Y34" s="84"/>
      <c r="Z34" s="87"/>
    </row>
    <row r="35" spans="2:26" x14ac:dyDescent="0.25">
      <c r="B35" s="76">
        <v>27</v>
      </c>
      <c r="C35" s="73" t="s">
        <v>126</v>
      </c>
      <c r="D35" s="73">
        <v>601</v>
      </c>
      <c r="E35" s="73" t="s">
        <v>127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7"/>
      <c r="R35" s="84"/>
      <c r="S35" s="84"/>
      <c r="T35" s="87"/>
      <c r="U35" s="84"/>
      <c r="V35" s="84"/>
      <c r="W35" s="87"/>
      <c r="X35" s="84"/>
      <c r="Y35" s="84"/>
      <c r="Z35" s="87"/>
    </row>
    <row r="36" spans="2:26" x14ac:dyDescent="0.25">
      <c r="B36" s="76">
        <v>28</v>
      </c>
      <c r="C36" s="73" t="s">
        <v>126</v>
      </c>
      <c r="D36" s="73">
        <v>601</v>
      </c>
      <c r="E36" s="73" t="s">
        <v>128</v>
      </c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7"/>
      <c r="R36" s="84"/>
      <c r="S36" s="84"/>
      <c r="T36" s="87"/>
      <c r="U36" s="84"/>
      <c r="V36" s="84"/>
      <c r="W36" s="87"/>
      <c r="X36" s="84"/>
      <c r="Y36" s="84"/>
      <c r="Z36" s="87"/>
    </row>
    <row r="37" spans="2:26" x14ac:dyDescent="0.25">
      <c r="B37" s="76">
        <v>29</v>
      </c>
      <c r="C37" s="73" t="s">
        <v>126</v>
      </c>
      <c r="D37" s="73">
        <v>488</v>
      </c>
      <c r="E37" s="73" t="s">
        <v>129</v>
      </c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7"/>
      <c r="R37" s="84"/>
      <c r="S37" s="84"/>
      <c r="T37" s="87"/>
      <c r="U37" s="84"/>
      <c r="V37" s="84"/>
      <c r="W37" s="87"/>
      <c r="X37" s="84"/>
      <c r="Y37" s="84"/>
      <c r="Z37" s="87"/>
    </row>
    <row r="38" spans="2:26" x14ac:dyDescent="0.25">
      <c r="B38" s="76">
        <v>30</v>
      </c>
      <c r="C38" s="73" t="s">
        <v>126</v>
      </c>
      <c r="D38" s="73">
        <v>489</v>
      </c>
      <c r="E38" s="73" t="s">
        <v>130</v>
      </c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7"/>
      <c r="R38" s="84"/>
      <c r="S38" s="84"/>
      <c r="T38" s="87"/>
      <c r="U38" s="84"/>
      <c r="V38" s="84"/>
      <c r="W38" s="87"/>
      <c r="X38" s="84"/>
      <c r="Y38" s="84"/>
      <c r="Z38" s="87"/>
    </row>
    <row r="39" spans="2:26" x14ac:dyDescent="0.25">
      <c r="B39" s="76">
        <v>31</v>
      </c>
      <c r="C39" s="73" t="s">
        <v>126</v>
      </c>
      <c r="D39" s="73">
        <v>437</v>
      </c>
      <c r="E39" s="73" t="s">
        <v>131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7"/>
      <c r="R39" s="84"/>
      <c r="S39" s="84"/>
      <c r="T39" s="87"/>
      <c r="U39" s="84"/>
      <c r="V39" s="84"/>
      <c r="W39" s="87"/>
      <c r="X39" s="84"/>
      <c r="Y39" s="84"/>
      <c r="Z39" s="87"/>
    </row>
    <row r="40" spans="2:26" x14ac:dyDescent="0.25">
      <c r="B40" s="76">
        <v>32</v>
      </c>
      <c r="C40" s="73" t="s">
        <v>126</v>
      </c>
      <c r="D40" s="73">
        <v>626</v>
      </c>
      <c r="E40" s="73" t="s">
        <v>132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7"/>
      <c r="R40" s="84"/>
      <c r="S40" s="84"/>
      <c r="T40" s="87"/>
      <c r="U40" s="84"/>
      <c r="V40" s="84"/>
      <c r="W40" s="87"/>
      <c r="X40" s="84"/>
      <c r="Y40" s="84"/>
      <c r="Z40" s="87"/>
    </row>
    <row r="41" spans="2:26" x14ac:dyDescent="0.25">
      <c r="B41" s="76">
        <v>33</v>
      </c>
      <c r="C41" s="73" t="s">
        <v>126</v>
      </c>
      <c r="D41" s="73">
        <v>604</v>
      </c>
      <c r="E41" s="73" t="s">
        <v>133</v>
      </c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7"/>
      <c r="R41" s="84"/>
      <c r="S41" s="84"/>
      <c r="T41" s="87"/>
      <c r="U41" s="84"/>
      <c r="V41" s="84"/>
      <c r="W41" s="87"/>
      <c r="X41" s="84"/>
      <c r="Y41" s="84"/>
      <c r="Z41" s="87"/>
    </row>
    <row r="42" spans="2:26" x14ac:dyDescent="0.25">
      <c r="B42" s="76">
        <v>34</v>
      </c>
      <c r="C42" s="73" t="s">
        <v>126</v>
      </c>
      <c r="D42" s="73">
        <v>605</v>
      </c>
      <c r="E42" s="73" t="s">
        <v>134</v>
      </c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7"/>
      <c r="R42" s="84"/>
      <c r="S42" s="84"/>
      <c r="T42" s="87"/>
      <c r="U42" s="84"/>
      <c r="V42" s="84"/>
      <c r="W42" s="87"/>
      <c r="X42" s="84"/>
      <c r="Y42" s="84"/>
      <c r="Z42" s="87"/>
    </row>
    <row r="43" spans="2:26" x14ac:dyDescent="0.25">
      <c r="B43" s="76">
        <v>35</v>
      </c>
      <c r="C43" s="73" t="s">
        <v>126</v>
      </c>
      <c r="D43" s="73">
        <v>606</v>
      </c>
      <c r="E43" s="73" t="s">
        <v>135</v>
      </c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7"/>
      <c r="R43" s="84"/>
      <c r="S43" s="84"/>
      <c r="T43" s="87"/>
      <c r="U43" s="84"/>
      <c r="V43" s="84"/>
      <c r="W43" s="87"/>
      <c r="X43" s="84"/>
      <c r="Y43" s="84"/>
      <c r="Z43" s="87"/>
    </row>
    <row r="44" spans="2:26" x14ac:dyDescent="0.25">
      <c r="B44" s="76">
        <v>36</v>
      </c>
      <c r="C44" s="73" t="s">
        <v>126</v>
      </c>
      <c r="D44" s="73">
        <v>607</v>
      </c>
      <c r="E44" s="73" t="s">
        <v>136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7"/>
      <c r="R44" s="84"/>
      <c r="S44" s="84"/>
      <c r="T44" s="87"/>
      <c r="U44" s="84"/>
      <c r="V44" s="84"/>
      <c r="W44" s="87"/>
      <c r="X44" s="84"/>
      <c r="Y44" s="84"/>
      <c r="Z44" s="87"/>
    </row>
    <row r="45" spans="2:26" x14ac:dyDescent="0.25">
      <c r="B45" s="76">
        <v>37</v>
      </c>
      <c r="C45" s="73" t="s">
        <v>126</v>
      </c>
      <c r="D45" s="73">
        <v>439</v>
      </c>
      <c r="E45" s="73" t="s">
        <v>137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7"/>
      <c r="R45" s="84"/>
      <c r="S45" s="84"/>
      <c r="T45" s="87"/>
      <c r="U45" s="84"/>
      <c r="V45" s="84"/>
      <c r="W45" s="87"/>
      <c r="X45" s="84"/>
      <c r="Y45" s="84"/>
      <c r="Z45" s="87"/>
    </row>
    <row r="46" spans="2:26" x14ac:dyDescent="0.25">
      <c r="B46" s="76">
        <v>38</v>
      </c>
      <c r="C46" s="73" t="s">
        <v>126</v>
      </c>
      <c r="D46" s="73">
        <v>610</v>
      </c>
      <c r="E46" s="73" t="s">
        <v>138</v>
      </c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7"/>
      <c r="R46" s="84"/>
      <c r="S46" s="84"/>
      <c r="T46" s="87"/>
      <c r="U46" s="84"/>
      <c r="V46" s="84"/>
      <c r="W46" s="87"/>
      <c r="X46" s="84"/>
      <c r="Y46" s="84"/>
      <c r="Z46" s="87"/>
    </row>
    <row r="47" spans="2:26" x14ac:dyDescent="0.25">
      <c r="B47" s="76">
        <v>39</v>
      </c>
      <c r="C47" s="73" t="s">
        <v>126</v>
      </c>
      <c r="D47" s="73">
        <v>611</v>
      </c>
      <c r="E47" s="73" t="s">
        <v>139</v>
      </c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7"/>
      <c r="R47" s="84"/>
      <c r="S47" s="84"/>
      <c r="T47" s="87"/>
      <c r="U47" s="84"/>
      <c r="V47" s="84"/>
      <c r="W47" s="87"/>
      <c r="X47" s="84"/>
      <c r="Y47" s="84"/>
      <c r="Z47" s="87"/>
    </row>
    <row r="48" spans="2:26" x14ac:dyDescent="0.25">
      <c r="B48" s="76">
        <v>40</v>
      </c>
      <c r="C48" s="73" t="s">
        <v>126</v>
      </c>
      <c r="D48" s="73">
        <v>612</v>
      </c>
      <c r="E48" s="73" t="s">
        <v>140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7"/>
      <c r="R48" s="84"/>
      <c r="S48" s="84"/>
      <c r="T48" s="87"/>
      <c r="U48" s="84"/>
      <c r="V48" s="84"/>
      <c r="W48" s="87"/>
      <c r="X48" s="84"/>
      <c r="Y48" s="84"/>
      <c r="Z48" s="87"/>
    </row>
    <row r="49" spans="2:26" x14ac:dyDescent="0.25">
      <c r="B49" s="76">
        <v>41</v>
      </c>
      <c r="C49" s="73" t="s">
        <v>126</v>
      </c>
      <c r="D49" s="73">
        <v>613</v>
      </c>
      <c r="E49" s="73" t="s">
        <v>141</v>
      </c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7"/>
      <c r="R49" s="84"/>
      <c r="S49" s="84"/>
      <c r="T49" s="87"/>
      <c r="U49" s="84"/>
      <c r="V49" s="84"/>
      <c r="W49" s="87"/>
      <c r="X49" s="84"/>
      <c r="Y49" s="84"/>
      <c r="Z49" s="87"/>
    </row>
    <row r="50" spans="2:26" x14ac:dyDescent="0.25">
      <c r="B50" s="76">
        <v>42</v>
      </c>
      <c r="C50" s="73" t="s">
        <v>126</v>
      </c>
      <c r="D50" s="73">
        <v>499</v>
      </c>
      <c r="E50" s="73" t="s">
        <v>142</v>
      </c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7"/>
      <c r="R50" s="84"/>
      <c r="S50" s="84"/>
      <c r="T50" s="87"/>
      <c r="U50" s="84"/>
      <c r="V50" s="84"/>
      <c r="W50" s="87"/>
      <c r="X50" s="84"/>
      <c r="Y50" s="84"/>
      <c r="Z50" s="87"/>
    </row>
    <row r="51" spans="2:26" x14ac:dyDescent="0.25">
      <c r="B51" s="76">
        <v>43</v>
      </c>
      <c r="C51" s="73" t="s">
        <v>126</v>
      </c>
      <c r="D51" s="73">
        <v>554</v>
      </c>
      <c r="E51" s="73" t="s">
        <v>143</v>
      </c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7"/>
      <c r="R51" s="84"/>
      <c r="S51" s="84"/>
      <c r="T51" s="87"/>
      <c r="U51" s="84"/>
      <c r="V51" s="84"/>
      <c r="W51" s="87"/>
      <c r="X51" s="84"/>
      <c r="Y51" s="84"/>
      <c r="Z51" s="87"/>
    </row>
    <row r="52" spans="2:26" x14ac:dyDescent="0.25">
      <c r="B52" s="76">
        <v>44</v>
      </c>
      <c r="C52" s="73" t="s">
        <v>144</v>
      </c>
      <c r="D52" s="72"/>
      <c r="E52" s="73" t="s">
        <v>145</v>
      </c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7"/>
      <c r="R52" s="84"/>
      <c r="S52" s="84"/>
      <c r="T52" s="87"/>
      <c r="U52" s="84"/>
      <c r="V52" s="84"/>
      <c r="W52" s="87"/>
      <c r="X52" s="84"/>
      <c r="Y52" s="84"/>
      <c r="Z52" s="87"/>
    </row>
    <row r="53" spans="2:26" x14ac:dyDescent="0.25">
      <c r="B53" s="67">
        <v>45</v>
      </c>
      <c r="C53" s="75" t="s">
        <v>114</v>
      </c>
      <c r="D53" s="75">
        <v>451</v>
      </c>
      <c r="E53" s="75" t="s">
        <v>146</v>
      </c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7"/>
      <c r="R53" s="84"/>
      <c r="S53" s="84"/>
      <c r="T53" s="87"/>
      <c r="U53" s="84"/>
      <c r="V53" s="84"/>
      <c r="W53" s="87"/>
      <c r="X53" s="84"/>
      <c r="Y53" s="84"/>
      <c r="Z53" s="87"/>
    </row>
    <row r="54" spans="2:26" x14ac:dyDescent="0.25">
      <c r="B54" s="76">
        <v>46</v>
      </c>
      <c r="C54" s="73" t="s">
        <v>114</v>
      </c>
      <c r="D54" s="73">
        <v>623</v>
      </c>
      <c r="E54" s="73" t="s">
        <v>147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7"/>
      <c r="R54" s="84"/>
      <c r="S54" s="84"/>
      <c r="T54" s="87"/>
      <c r="U54" s="84"/>
      <c r="V54" s="84"/>
      <c r="W54" s="87"/>
      <c r="X54" s="84"/>
      <c r="Y54" s="84"/>
      <c r="Z54" s="87"/>
    </row>
    <row r="55" spans="2:26" x14ac:dyDescent="0.25">
      <c r="B55" s="77">
        <v>47</v>
      </c>
      <c r="C55" s="78" t="s">
        <v>114</v>
      </c>
      <c r="D55" s="78">
        <v>658</v>
      </c>
      <c r="E55" s="79" t="s">
        <v>148</v>
      </c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7"/>
      <c r="R55" s="84"/>
      <c r="S55" s="84"/>
      <c r="T55" s="87"/>
      <c r="U55" s="84"/>
      <c r="V55" s="84"/>
      <c r="W55" s="87"/>
      <c r="X55" s="84"/>
      <c r="Y55" s="84"/>
      <c r="Z55" s="87"/>
    </row>
    <row r="56" spans="2:26" x14ac:dyDescent="0.25">
      <c r="B56" s="76">
        <v>48</v>
      </c>
      <c r="C56" s="73" t="s">
        <v>110</v>
      </c>
      <c r="D56" s="73"/>
      <c r="E56" s="73" t="s">
        <v>149</v>
      </c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7"/>
      <c r="R56" s="84"/>
      <c r="S56" s="84"/>
      <c r="T56" s="87"/>
      <c r="U56" s="84"/>
      <c r="V56" s="84"/>
      <c r="W56" s="87"/>
      <c r="X56" s="84"/>
      <c r="Y56" s="84"/>
      <c r="Z56" s="87"/>
    </row>
    <row r="57" spans="2:26" ht="15.75" thickBot="1" x14ac:dyDescent="0.3">
      <c r="B57" s="80">
        <v>49</v>
      </c>
      <c r="C57" s="28" t="s">
        <v>110</v>
      </c>
      <c r="D57" s="28"/>
      <c r="E57" s="28" t="s">
        <v>150</v>
      </c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9"/>
      <c r="R57" s="88"/>
      <c r="S57" s="88"/>
      <c r="T57" s="89"/>
      <c r="U57" s="88"/>
      <c r="V57" s="88"/>
      <c r="W57" s="89"/>
      <c r="X57" s="88"/>
      <c r="Y57" s="88"/>
      <c r="Z57" s="89"/>
    </row>
  </sheetData>
  <mergeCells count="10">
    <mergeCell ref="R7:T7"/>
    <mergeCell ref="U7:W7"/>
    <mergeCell ref="X7:Z7"/>
    <mergeCell ref="C2:D5"/>
    <mergeCell ref="E2:K5"/>
    <mergeCell ref="N2:O5"/>
    <mergeCell ref="F7:H7"/>
    <mergeCell ref="I7:K7"/>
    <mergeCell ref="L7:N7"/>
    <mergeCell ref="O7:Q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W36"/>
  <sheetViews>
    <sheetView topLeftCell="F1" workbookViewId="0">
      <selection activeCell="N2" sqref="N2:O5"/>
    </sheetView>
  </sheetViews>
  <sheetFormatPr baseColWidth="10" defaultRowHeight="15" x14ac:dyDescent="0.25"/>
  <cols>
    <col min="1" max="1" width="5" style="18" customWidth="1"/>
    <col min="2" max="2" width="13.85546875" style="18" customWidth="1"/>
    <col min="3" max="3" width="15" style="18" customWidth="1"/>
    <col min="4" max="10" width="15.28515625" style="1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21" t="s">
        <v>86</v>
      </c>
      <c r="C8" s="98"/>
      <c r="D8" s="119" t="s">
        <v>87</v>
      </c>
      <c r="E8" s="120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SUM('[1]02-05-23:31-05-23'!$J$22)*60</f>
        <v>4320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163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115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2102.5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115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0.94813979706877116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19">
        <f>IF(C23="","",MONTH(C23))</f>
        <v>5</v>
      </c>
      <c r="C23" s="14">
        <v>45048</v>
      </c>
      <c r="D23" s="46" t="s">
        <v>33</v>
      </c>
      <c r="E23" s="33">
        <v>0.5</v>
      </c>
      <c r="F23" s="33">
        <v>0.57986111111111105</v>
      </c>
      <c r="G23" s="34">
        <f>(MINUTE(F23)-MINUTE(E23))+((HOUR(F23)-HOUR(E23))*60)</f>
        <v>115</v>
      </c>
      <c r="H23" s="134" t="s">
        <v>41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16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16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16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16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16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16" t="str">
        <f t="shared" si="5"/>
        <v/>
      </c>
      <c r="C29" s="16"/>
      <c r="D29" s="29"/>
      <c r="E29" s="16"/>
      <c r="F29" s="16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16" t="str">
        <f t="shared" si="5"/>
        <v/>
      </c>
      <c r="C30" s="16"/>
      <c r="D30" s="29"/>
      <c r="E30" s="16"/>
      <c r="F30" s="16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16" t="str">
        <f t="shared" si="5"/>
        <v/>
      </c>
      <c r="C31" s="16"/>
      <c r="D31" s="29"/>
      <c r="E31" s="16"/>
      <c r="F31" s="16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16" t="str">
        <f t="shared" si="5"/>
        <v/>
      </c>
      <c r="C32" s="16"/>
      <c r="D32" s="29"/>
      <c r="E32" s="16"/>
      <c r="F32" s="16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16" t="str">
        <f t="shared" si="5"/>
        <v/>
      </c>
      <c r="C33" s="16"/>
      <c r="D33" s="29"/>
      <c r="E33" s="16"/>
      <c r="F33" s="16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17"/>
      <c r="D34" s="30"/>
      <c r="E34" s="17"/>
      <c r="F34" s="17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7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11:C11"/>
    <mergeCell ref="B12:C12"/>
    <mergeCell ref="B13:C13"/>
    <mergeCell ref="D8:E8"/>
    <mergeCell ref="B8:C8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A1:W36"/>
  <sheetViews>
    <sheetView topLeftCell="E1" workbookViewId="0">
      <selection activeCell="N9" sqref="N9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76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SUM('[1]02-05-23:31-05-23'!$J$56)*60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6"/>
  <dimension ref="A1:W36"/>
  <sheetViews>
    <sheetView topLeftCell="K1" workbookViewId="0">
      <selection activeCell="E2" sqref="E2:K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/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77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SUM('[1]02-05-23:31-05-23'!$J$57)*60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SUM('[1]02-05-23:31-05-23'!$J$10)*60</f>
        <v>960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960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/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40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SUM('[1]02-05-23:31-05-23'!$J$52)*60</f>
        <v>8160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89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3360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7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>
      <c r="W16" t="s">
        <v>73</v>
      </c>
    </row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480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0.55555555555555558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54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4">
        <f>IF(C23="","",MONTH(C23))</f>
        <v>5</v>
      </c>
      <c r="C23" s="48">
        <v>45048</v>
      </c>
      <c r="D23" s="46" t="s">
        <v>73</v>
      </c>
      <c r="E23" s="51">
        <v>0.29166666666666669</v>
      </c>
      <c r="F23" s="51">
        <v>0.625</v>
      </c>
      <c r="G23" s="34">
        <f>(MINUTE(F23)-MINUTE(E23))+((HOUR(F23)-HOUR(E23))*60)</f>
        <v>480</v>
      </c>
      <c r="H23" s="143" t="s">
        <v>71</v>
      </c>
      <c r="I23" s="143"/>
      <c r="J23" s="143"/>
      <c r="K23" s="53" t="s">
        <v>72</v>
      </c>
    </row>
    <row r="24" spans="1:15" x14ac:dyDescent="0.25">
      <c r="A24" s="24">
        <f>ROW(24:24)-22</f>
        <v>2</v>
      </c>
      <c r="B24" s="43">
        <f t="shared" ref="B24:B34" si="5">IF(C24="","",MONTH(C24))</f>
        <v>5</v>
      </c>
      <c r="C24" s="49">
        <v>45049</v>
      </c>
      <c r="D24" s="46" t="s">
        <v>73</v>
      </c>
      <c r="E24" s="50">
        <v>0.29166666666666669</v>
      </c>
      <c r="F24" s="50">
        <v>0.625</v>
      </c>
      <c r="G24" s="35">
        <f t="shared" ref="G24:G34" si="6">(MINUTE(F24)-MINUTE(E24))+((HOUR(F24)-HOUR(E24))*60)</f>
        <v>480</v>
      </c>
      <c r="H24" s="122" t="s">
        <v>71</v>
      </c>
      <c r="I24" s="122"/>
      <c r="J24" s="122"/>
      <c r="K24" s="22" t="s">
        <v>72</v>
      </c>
    </row>
    <row r="25" spans="1:15" x14ac:dyDescent="0.25">
      <c r="A25" s="24">
        <f t="shared" ref="A25:A34" si="7">ROW(25:25)-22</f>
        <v>3</v>
      </c>
      <c r="B25" s="43">
        <f t="shared" si="5"/>
        <v>5</v>
      </c>
      <c r="C25" s="49">
        <v>45050</v>
      </c>
      <c r="D25" s="46" t="s">
        <v>73</v>
      </c>
      <c r="E25" s="50">
        <v>0.29166666666666669</v>
      </c>
      <c r="F25" s="50">
        <v>0.625</v>
      </c>
      <c r="G25" s="35">
        <f t="shared" si="6"/>
        <v>480</v>
      </c>
      <c r="H25" s="122" t="s">
        <v>71</v>
      </c>
      <c r="I25" s="122"/>
      <c r="J25" s="122"/>
      <c r="K25" s="22" t="s">
        <v>72</v>
      </c>
    </row>
    <row r="26" spans="1:15" x14ac:dyDescent="0.25">
      <c r="A26" s="24">
        <f t="shared" si="7"/>
        <v>4</v>
      </c>
      <c r="B26" s="43">
        <f t="shared" si="5"/>
        <v>5</v>
      </c>
      <c r="C26" s="49">
        <v>45051</v>
      </c>
      <c r="D26" s="46" t="s">
        <v>73</v>
      </c>
      <c r="E26" s="50">
        <v>0.29166666666666669</v>
      </c>
      <c r="F26" s="50">
        <v>0.625</v>
      </c>
      <c r="G26" s="35">
        <f t="shared" si="6"/>
        <v>480</v>
      </c>
      <c r="H26" s="122" t="s">
        <v>71</v>
      </c>
      <c r="I26" s="122"/>
      <c r="J26" s="122"/>
      <c r="K26" s="22" t="s">
        <v>72</v>
      </c>
    </row>
    <row r="27" spans="1:15" x14ac:dyDescent="0.25">
      <c r="A27" s="24">
        <f t="shared" si="7"/>
        <v>5</v>
      </c>
      <c r="B27" s="43">
        <f t="shared" si="5"/>
        <v>5</v>
      </c>
      <c r="C27" s="49">
        <v>45054</v>
      </c>
      <c r="D27" s="46" t="s">
        <v>73</v>
      </c>
      <c r="E27" s="52">
        <v>0.29166666666666669</v>
      </c>
      <c r="F27" s="50">
        <v>0.625</v>
      </c>
      <c r="G27" s="35">
        <f t="shared" si="6"/>
        <v>480</v>
      </c>
      <c r="H27" s="122" t="s">
        <v>71</v>
      </c>
      <c r="I27" s="122"/>
      <c r="J27" s="122"/>
      <c r="K27" s="22" t="s">
        <v>72</v>
      </c>
    </row>
    <row r="28" spans="1:15" x14ac:dyDescent="0.25">
      <c r="A28" s="24">
        <f t="shared" si="7"/>
        <v>6</v>
      </c>
      <c r="B28" s="43">
        <f t="shared" si="5"/>
        <v>5</v>
      </c>
      <c r="C28" s="49">
        <v>45055</v>
      </c>
      <c r="D28" s="46" t="s">
        <v>73</v>
      </c>
      <c r="E28" s="52">
        <v>0.29166666666666669</v>
      </c>
      <c r="F28" s="50">
        <v>0.625</v>
      </c>
      <c r="G28" s="35">
        <f t="shared" si="6"/>
        <v>480</v>
      </c>
      <c r="H28" s="122" t="s">
        <v>85</v>
      </c>
      <c r="I28" s="122"/>
      <c r="J28" s="122"/>
      <c r="K28" s="21" t="s">
        <v>72</v>
      </c>
    </row>
    <row r="29" spans="1:15" x14ac:dyDescent="0.25">
      <c r="A29" s="24">
        <f t="shared" si="7"/>
        <v>7</v>
      </c>
      <c r="B29" s="43">
        <f t="shared" si="5"/>
        <v>5</v>
      </c>
      <c r="C29" s="49">
        <v>45056</v>
      </c>
      <c r="D29" s="46" t="s">
        <v>73</v>
      </c>
      <c r="E29" s="52">
        <v>0.29166666666666669</v>
      </c>
      <c r="F29" s="50">
        <v>0.625</v>
      </c>
      <c r="G29" s="35">
        <f t="shared" ref="G29" si="8">(MINUTE(F29)-MINUTE(E29))+((HOUR(F29)-HOUR(E29))*60)</f>
        <v>480</v>
      </c>
      <c r="H29" s="122" t="s">
        <v>91</v>
      </c>
      <c r="I29" s="122"/>
      <c r="J29" s="122"/>
      <c r="K29" s="21" t="s">
        <v>42</v>
      </c>
    </row>
    <row r="30" spans="1:15" x14ac:dyDescent="0.25">
      <c r="A30" s="24">
        <f t="shared" si="7"/>
        <v>8</v>
      </c>
      <c r="B30" s="43" t="str">
        <f t="shared" si="5"/>
        <v/>
      </c>
      <c r="C30" s="43"/>
      <c r="D30" s="29"/>
      <c r="E30" s="43"/>
      <c r="F30" s="43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43" t="str">
        <f t="shared" si="5"/>
        <v/>
      </c>
      <c r="C31" s="43"/>
      <c r="D31" s="29"/>
      <c r="E31" s="43"/>
      <c r="F31" s="43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43" t="str">
        <f t="shared" si="5"/>
        <v/>
      </c>
      <c r="C32" s="43"/>
      <c r="D32" s="29"/>
      <c r="E32" s="43"/>
      <c r="F32" s="43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43" t="str">
        <f t="shared" si="5"/>
        <v/>
      </c>
      <c r="C33" s="43"/>
      <c r="D33" s="29"/>
      <c r="E33" s="43"/>
      <c r="F33" s="43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45"/>
      <c r="D34" s="30"/>
      <c r="E34" s="45"/>
      <c r="F34" s="45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30:D33">
      <formula1>$W$11:$W$14</formula1>
    </dataValidation>
    <dataValidation type="list" allowBlank="1" showInputMessage="1" showErrorMessage="1" sqref="D23:D29">
      <formula1>$W$11:$W$16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W36"/>
  <sheetViews>
    <sheetView tabSelected="1"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22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SUM('[1]02-05-23:31-05-23'!$J$23)*60</f>
        <v>3840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3840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C2:D5"/>
    <mergeCell ref="E2:K5"/>
    <mergeCell ref="N2:O5"/>
    <mergeCell ref="B8:E8"/>
    <mergeCell ref="B11:C11"/>
    <mergeCell ref="B12:C12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31:J31"/>
    <mergeCell ref="H26:J26"/>
    <mergeCell ref="H27:J27"/>
    <mergeCell ref="H28:J28"/>
    <mergeCell ref="H29:J29"/>
    <mergeCell ref="H30:J30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21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SUM('[1]02-05-23:31-05-23'!$J$24)*60</f>
        <v>2400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2400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38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SUM('[1]02-05-23:31-05-23'!$J$51)*60</f>
        <v>3840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120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4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744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30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0.96124031007751942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45054</v>
      </c>
      <c r="D23" s="46" t="s">
        <v>31</v>
      </c>
      <c r="E23" s="33">
        <v>0.35416666666666669</v>
      </c>
      <c r="F23" s="33">
        <v>0.375</v>
      </c>
      <c r="G23" s="34">
        <f>(MINUTE(F23)-MINUTE(E23))+((HOUR(F23)-HOUR(E23))*60)</f>
        <v>30</v>
      </c>
      <c r="H23" s="134" t="s">
        <v>78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>
        <f t="shared" ref="B24:B34" si="5">IF(C24="","",MONTH(C24))</f>
        <v>5</v>
      </c>
      <c r="C24" s="59">
        <v>45055</v>
      </c>
      <c r="D24" s="29" t="s">
        <v>31</v>
      </c>
      <c r="E24" s="60">
        <v>0.3125</v>
      </c>
      <c r="F24" s="60">
        <v>0.33333333333333331</v>
      </c>
      <c r="G24" s="35">
        <f>(MINUTE(F24)-MINUTE(E24))+((HOUR(F24)-HOUR(E24))*60)</f>
        <v>30</v>
      </c>
      <c r="H24" s="122" t="s">
        <v>79</v>
      </c>
      <c r="I24" s="122"/>
      <c r="J24" s="122"/>
      <c r="K24" s="21" t="s">
        <v>42</v>
      </c>
    </row>
    <row r="25" spans="1:15" x14ac:dyDescent="0.25">
      <c r="A25" s="24">
        <f t="shared" ref="A25:A34" si="6">ROW(25:25)-22</f>
        <v>3</v>
      </c>
      <c r="B25" s="38">
        <f t="shared" si="5"/>
        <v>5</v>
      </c>
      <c r="C25" s="59">
        <v>45068</v>
      </c>
      <c r="D25" s="29" t="s">
        <v>33</v>
      </c>
      <c r="E25" s="60">
        <v>0.41666666666666669</v>
      </c>
      <c r="F25" s="60">
        <v>0.44791666666666669</v>
      </c>
      <c r="G25" s="35">
        <f t="shared" ref="G25:G34" si="7">(MINUTE(F25)-MINUTE(E25))+((HOUR(F25)-HOUR(E25))*60)</f>
        <v>45</v>
      </c>
      <c r="H25" s="122" t="s">
        <v>161</v>
      </c>
      <c r="I25" s="122"/>
      <c r="J25" s="122"/>
      <c r="K25" s="21" t="s">
        <v>42</v>
      </c>
    </row>
    <row r="26" spans="1:15" x14ac:dyDescent="0.25">
      <c r="A26" s="24">
        <f t="shared" si="6"/>
        <v>4</v>
      </c>
      <c r="B26" s="38">
        <f t="shared" si="5"/>
        <v>5</v>
      </c>
      <c r="C26" s="59">
        <v>45070</v>
      </c>
      <c r="D26" s="29" t="s">
        <v>33</v>
      </c>
      <c r="E26" s="60">
        <v>0.41666666666666669</v>
      </c>
      <c r="F26" s="60">
        <v>0.42708333333333331</v>
      </c>
      <c r="G26" s="35">
        <f t="shared" si="7"/>
        <v>15</v>
      </c>
      <c r="H26" s="122" t="s">
        <v>167</v>
      </c>
      <c r="I26" s="122"/>
      <c r="J26" s="122"/>
      <c r="K26" s="21" t="s">
        <v>42</v>
      </c>
    </row>
    <row r="27" spans="1:15" x14ac:dyDescent="0.25">
      <c r="A27" s="24">
        <f t="shared" si="6"/>
        <v>5</v>
      </c>
      <c r="B27" s="38" t="str">
        <f t="shared" si="5"/>
        <v/>
      </c>
      <c r="C27" s="15"/>
      <c r="D27" s="29"/>
      <c r="E27" s="15"/>
      <c r="F27" s="15"/>
      <c r="G27" s="35">
        <f t="shared" si="7"/>
        <v>0</v>
      </c>
      <c r="H27" s="122"/>
      <c r="I27" s="122"/>
      <c r="J27" s="122"/>
      <c r="K27" s="21"/>
    </row>
    <row r="28" spans="1:15" x14ac:dyDescent="0.25">
      <c r="A28" s="24">
        <f t="shared" si="6"/>
        <v>6</v>
      </c>
      <c r="B28" s="38" t="str">
        <f t="shared" si="5"/>
        <v/>
      </c>
      <c r="C28" s="15"/>
      <c r="D28" s="29"/>
      <c r="E28" s="15"/>
      <c r="F28" s="15"/>
      <c r="G28" s="35">
        <f t="shared" si="7"/>
        <v>0</v>
      </c>
      <c r="H28" s="122"/>
      <c r="I28" s="122"/>
      <c r="J28" s="122"/>
      <c r="K28" s="21"/>
    </row>
    <row r="29" spans="1:15" x14ac:dyDescent="0.25">
      <c r="A29" s="24">
        <f t="shared" si="6"/>
        <v>7</v>
      </c>
      <c r="B29" s="38" t="str">
        <f t="shared" si="5"/>
        <v/>
      </c>
      <c r="C29" s="38"/>
      <c r="D29" s="29"/>
      <c r="E29" s="38"/>
      <c r="F29" s="38"/>
      <c r="G29" s="35">
        <f t="shared" si="7"/>
        <v>0</v>
      </c>
      <c r="H29" s="122"/>
      <c r="I29" s="122"/>
      <c r="J29" s="122"/>
      <c r="K29" s="22"/>
    </row>
    <row r="30" spans="1:15" x14ac:dyDescent="0.25">
      <c r="A30" s="24">
        <f t="shared" si="6"/>
        <v>8</v>
      </c>
      <c r="B30" s="38" t="str">
        <f t="shared" si="5"/>
        <v/>
      </c>
      <c r="C30" s="38"/>
      <c r="D30" s="29"/>
      <c r="E30" s="38"/>
      <c r="F30" s="38"/>
      <c r="G30" s="35">
        <f t="shared" si="7"/>
        <v>0</v>
      </c>
      <c r="H30" s="122"/>
      <c r="I30" s="122"/>
      <c r="J30" s="122"/>
      <c r="K30" s="22"/>
    </row>
    <row r="31" spans="1:15" x14ac:dyDescent="0.25">
      <c r="A31" s="24">
        <f t="shared" si="6"/>
        <v>9</v>
      </c>
      <c r="B31" s="38" t="str">
        <f t="shared" si="5"/>
        <v/>
      </c>
      <c r="C31" s="38"/>
      <c r="D31" s="29"/>
      <c r="E31" s="38"/>
      <c r="F31" s="38"/>
      <c r="G31" s="35">
        <f t="shared" si="7"/>
        <v>0</v>
      </c>
      <c r="H31" s="122"/>
      <c r="I31" s="122"/>
      <c r="J31" s="122"/>
      <c r="K31" s="22"/>
    </row>
    <row r="32" spans="1:15" x14ac:dyDescent="0.25">
      <c r="A32" s="24">
        <f t="shared" si="6"/>
        <v>10</v>
      </c>
      <c r="B32" s="38" t="str">
        <f t="shared" si="5"/>
        <v/>
      </c>
      <c r="C32" s="38"/>
      <c r="D32" s="29"/>
      <c r="E32" s="38"/>
      <c r="F32" s="38"/>
      <c r="G32" s="35">
        <f t="shared" si="7"/>
        <v>0</v>
      </c>
      <c r="H32" s="122"/>
      <c r="I32" s="122"/>
      <c r="J32" s="122"/>
      <c r="K32" s="22"/>
    </row>
    <row r="33" spans="1:11" x14ac:dyDescent="0.25">
      <c r="A33" s="24">
        <f t="shared" si="6"/>
        <v>11</v>
      </c>
      <c r="B33" s="38" t="str">
        <f t="shared" si="5"/>
        <v/>
      </c>
      <c r="C33" s="38"/>
      <c r="D33" s="29"/>
      <c r="E33" s="38"/>
      <c r="F33" s="38"/>
      <c r="G33" s="35">
        <f t="shared" si="7"/>
        <v>0</v>
      </c>
      <c r="H33" s="122"/>
      <c r="I33" s="122"/>
      <c r="J33" s="122"/>
      <c r="K33" s="22"/>
    </row>
    <row r="34" spans="1:11" ht="15.75" thickBot="1" x14ac:dyDescent="0.3">
      <c r="A34" s="32">
        <f t="shared" si="6"/>
        <v>12</v>
      </c>
      <c r="B34" s="28" t="str">
        <f t="shared" si="5"/>
        <v/>
      </c>
      <c r="C34" s="39"/>
      <c r="D34" s="30"/>
      <c r="E34" s="39"/>
      <c r="F34" s="39"/>
      <c r="G34" s="36">
        <f t="shared" si="7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19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SUM('[1]02-05-23:31-05-23'!$J$26)*60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703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4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1203.4000000000001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175.75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0.8725664358481674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45054</v>
      </c>
      <c r="D23" s="46" t="s">
        <v>31</v>
      </c>
      <c r="E23" s="33">
        <v>0.59375</v>
      </c>
      <c r="F23" s="33">
        <v>0.61805555555555558</v>
      </c>
      <c r="G23" s="34">
        <f>(MINUTE(F23)-MINUTE(E23))+((HOUR(F23)-HOUR(E23))*60)</f>
        <v>35</v>
      </c>
      <c r="H23" s="134" t="s">
        <v>80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>
        <f t="shared" ref="B24:B34" si="5">IF(C24="","",MONTH(C24))</f>
        <v>5</v>
      </c>
      <c r="C24" s="59">
        <v>45055</v>
      </c>
      <c r="D24" s="29" t="s">
        <v>31</v>
      </c>
      <c r="E24" s="60">
        <v>0.3125</v>
      </c>
      <c r="F24" s="60">
        <v>0.35416666666666669</v>
      </c>
      <c r="G24" s="35">
        <f t="shared" ref="G24:G34" si="6">(MINUTE(F24)-MINUTE(E24))+((HOUR(F24)-HOUR(E24))*60)</f>
        <v>60</v>
      </c>
      <c r="H24" s="122" t="s">
        <v>84</v>
      </c>
      <c r="I24" s="122"/>
      <c r="J24" s="122"/>
      <c r="K24" s="21" t="s">
        <v>42</v>
      </c>
    </row>
    <row r="25" spans="1:15" x14ac:dyDescent="0.25">
      <c r="A25" s="24">
        <f t="shared" ref="A25:A34" si="7">ROW(25:25)-22</f>
        <v>3</v>
      </c>
      <c r="B25" s="91">
        <f t="shared" si="5"/>
        <v>5</v>
      </c>
      <c r="C25" s="59">
        <v>45055</v>
      </c>
      <c r="D25" s="29" t="s">
        <v>31</v>
      </c>
      <c r="E25" s="60">
        <v>0.35416666666666669</v>
      </c>
      <c r="F25" s="60">
        <v>0.58333333333333337</v>
      </c>
      <c r="G25" s="35">
        <f t="shared" si="6"/>
        <v>330</v>
      </c>
      <c r="H25" s="122" t="s">
        <v>162</v>
      </c>
      <c r="I25" s="122"/>
      <c r="J25" s="122"/>
      <c r="K25" s="21" t="s">
        <v>42</v>
      </c>
    </row>
    <row r="26" spans="1:15" x14ac:dyDescent="0.25">
      <c r="A26" s="24">
        <f t="shared" si="7"/>
        <v>4</v>
      </c>
      <c r="B26" s="91">
        <f t="shared" si="5"/>
        <v>5</v>
      </c>
      <c r="C26" s="59">
        <v>45070</v>
      </c>
      <c r="D26" s="29" t="s">
        <v>33</v>
      </c>
      <c r="E26" s="60">
        <v>0.29166666666666669</v>
      </c>
      <c r="F26" s="60">
        <v>0.48472222222222222</v>
      </c>
      <c r="G26" s="35">
        <f t="shared" si="6"/>
        <v>278</v>
      </c>
      <c r="H26" s="122" t="s">
        <v>169</v>
      </c>
      <c r="I26" s="122"/>
      <c r="J26" s="122"/>
      <c r="K26" s="21" t="s">
        <v>42</v>
      </c>
    </row>
    <row r="27" spans="1:15" x14ac:dyDescent="0.25">
      <c r="A27" s="24">
        <f t="shared" si="7"/>
        <v>5</v>
      </c>
      <c r="B27" s="91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91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91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91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91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91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91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92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1">
    <dataValidation type="list" allowBlank="1" showInputMessage="1" showErrorMessage="1" sqref="D23:D33">
      <formula1>$W$11:$W$15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W36"/>
  <sheetViews>
    <sheetView workbookViewId="0">
      <selection activeCell="N2" sqref="N2:O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18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SUM('[1]02-05-23:31-05-23'!$J$27)*60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65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3327.5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65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0.98084008843036108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45070</v>
      </c>
      <c r="D23" s="46" t="s">
        <v>33</v>
      </c>
      <c r="E23" s="33">
        <v>0.60416666666666663</v>
      </c>
      <c r="F23" s="33">
        <v>0.64930555555555558</v>
      </c>
      <c r="G23" s="34">
        <f>(MINUTE(F23)-MINUTE(E23))+((HOUR(F23)-HOUR(E23))*60)</f>
        <v>65</v>
      </c>
      <c r="H23" s="134"/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47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SUM('[1]02-05-23:31-05-23'!$J$28)*60</f>
        <v>8160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8160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8" t="s">
        <v>3</v>
      </c>
      <c r="B22" s="54" t="s">
        <v>36</v>
      </c>
      <c r="C22" s="66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67">
        <f>ROW(23:23)-22</f>
        <v>1</v>
      </c>
      <c r="B23" s="15" t="str">
        <f>IF(C23="","",MONTH(C23))</f>
        <v/>
      </c>
      <c r="C23" s="59"/>
      <c r="D23" s="46"/>
      <c r="E23" s="52"/>
      <c r="F23" s="52"/>
      <c r="G23" s="61">
        <f t="shared" ref="G23:G34" si="5">(MINUTE(F23)-MINUTE(E23))+((HOUR(F23)-HOUR(E23))*60)</f>
        <v>0</v>
      </c>
      <c r="H23" s="144"/>
      <c r="I23" s="144"/>
      <c r="J23" s="144"/>
      <c r="K23" s="21"/>
    </row>
    <row r="24" spans="1:15" x14ac:dyDescent="0.25">
      <c r="A24" s="24">
        <f>ROW(24:24)-22</f>
        <v>2</v>
      </c>
      <c r="B24" s="38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6"/>
        <v/>
      </c>
      <c r="C25" s="15"/>
      <c r="D25" s="29"/>
      <c r="E25" s="15"/>
      <c r="F25" s="15"/>
      <c r="G25" s="35">
        <f t="shared" si="5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6"/>
        <v/>
      </c>
      <c r="C26" s="15"/>
      <c r="D26" s="29"/>
      <c r="E26" s="15"/>
      <c r="F26" s="15"/>
      <c r="G26" s="35">
        <f t="shared" si="5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6"/>
        <v/>
      </c>
      <c r="C27" s="15"/>
      <c r="D27" s="29"/>
      <c r="E27" s="15"/>
      <c r="F27" s="15"/>
      <c r="G27" s="35">
        <f t="shared" si="5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6"/>
        <v/>
      </c>
      <c r="C28" s="15"/>
      <c r="D28" s="29"/>
      <c r="E28" s="15"/>
      <c r="F28" s="15"/>
      <c r="G28" s="35">
        <f t="shared" si="5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6"/>
        <v/>
      </c>
      <c r="C29" s="38"/>
      <c r="D29" s="29"/>
      <c r="E29" s="38"/>
      <c r="F29" s="38"/>
      <c r="G29" s="35">
        <f t="shared" si="5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6"/>
        <v/>
      </c>
      <c r="C30" s="38"/>
      <c r="D30" s="29"/>
      <c r="E30" s="38"/>
      <c r="F30" s="38"/>
      <c r="G30" s="35">
        <f t="shared" si="5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6"/>
        <v/>
      </c>
      <c r="C31" s="38"/>
      <c r="D31" s="29"/>
      <c r="E31" s="38"/>
      <c r="F31" s="38"/>
      <c r="G31" s="35">
        <f t="shared" si="5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6"/>
        <v/>
      </c>
      <c r="C32" s="38"/>
      <c r="D32" s="29"/>
      <c r="E32" s="38"/>
      <c r="F32" s="38"/>
      <c r="G32" s="35">
        <f t="shared" si="5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6"/>
        <v/>
      </c>
      <c r="C33" s="38"/>
      <c r="D33" s="29"/>
      <c r="E33" s="38"/>
      <c r="F33" s="38"/>
      <c r="G33" s="35">
        <f t="shared" si="5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39"/>
      <c r="D34" s="30"/>
      <c r="E34" s="39"/>
      <c r="F34" s="39"/>
      <c r="G34" s="36">
        <f t="shared" si="5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58" customWidth="1"/>
    <col min="2" max="2" width="13.85546875" style="58" customWidth="1"/>
    <col min="3" max="3" width="15" style="58" customWidth="1"/>
    <col min="4" max="10" width="15.28515625" style="5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83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SUM('[1]02-05-23:31-05-23'!$J$55)*60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6720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56" t="str">
        <f>IF(C23="","",MONTH(C23))</f>
        <v/>
      </c>
      <c r="C23" s="14"/>
      <c r="D23" s="46"/>
      <c r="E23" s="33"/>
      <c r="F23" s="33"/>
      <c r="G23" s="61">
        <f t="shared" ref="G23:G34" si="5"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55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55" t="str">
        <f t="shared" si="6"/>
        <v/>
      </c>
      <c r="C25" s="15"/>
      <c r="D25" s="29"/>
      <c r="E25" s="15"/>
      <c r="F25" s="15"/>
      <c r="G25" s="35">
        <f t="shared" si="5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55" t="str">
        <f t="shared" si="6"/>
        <v/>
      </c>
      <c r="C26" s="15"/>
      <c r="D26" s="29"/>
      <c r="E26" s="15"/>
      <c r="F26" s="15"/>
      <c r="G26" s="35">
        <f t="shared" si="5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55" t="str">
        <f t="shared" si="6"/>
        <v/>
      </c>
      <c r="C27" s="15"/>
      <c r="D27" s="29"/>
      <c r="E27" s="15"/>
      <c r="F27" s="15"/>
      <c r="G27" s="35">
        <f t="shared" si="5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55" t="str">
        <f t="shared" si="6"/>
        <v/>
      </c>
      <c r="C28" s="15"/>
      <c r="D28" s="29"/>
      <c r="E28" s="15"/>
      <c r="F28" s="15"/>
      <c r="G28" s="35">
        <f t="shared" si="5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55" t="str">
        <f t="shared" si="6"/>
        <v/>
      </c>
      <c r="C29" s="55"/>
      <c r="D29" s="29"/>
      <c r="E29" s="55"/>
      <c r="F29" s="55"/>
      <c r="G29" s="35">
        <f t="shared" si="5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55" t="str">
        <f t="shared" si="6"/>
        <v/>
      </c>
      <c r="C30" s="55"/>
      <c r="D30" s="29"/>
      <c r="E30" s="55"/>
      <c r="F30" s="55"/>
      <c r="G30" s="35">
        <f t="shared" si="5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55" t="str">
        <f t="shared" si="6"/>
        <v/>
      </c>
      <c r="C31" s="55"/>
      <c r="D31" s="29"/>
      <c r="E31" s="55"/>
      <c r="F31" s="55"/>
      <c r="G31" s="35">
        <f t="shared" si="5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55" t="str">
        <f t="shared" si="6"/>
        <v/>
      </c>
      <c r="C32" s="55"/>
      <c r="D32" s="29"/>
      <c r="E32" s="55"/>
      <c r="F32" s="55"/>
      <c r="G32" s="35">
        <f t="shared" si="5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55" t="str">
        <f t="shared" si="6"/>
        <v/>
      </c>
      <c r="C33" s="55"/>
      <c r="D33" s="29"/>
      <c r="E33" s="55"/>
      <c r="F33" s="55"/>
      <c r="G33" s="35">
        <f t="shared" si="5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57"/>
      <c r="D34" s="30"/>
      <c r="E34" s="57"/>
      <c r="F34" s="57"/>
      <c r="G34" s="36">
        <f t="shared" si="5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B12:C12"/>
    <mergeCell ref="C2:D5"/>
    <mergeCell ref="E2:K5"/>
    <mergeCell ref="N2:O5"/>
    <mergeCell ref="B8:E8"/>
    <mergeCell ref="B11:C11"/>
    <mergeCell ref="H28:J28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G35:H35"/>
    <mergeCell ref="G36:H36"/>
    <mergeCell ref="H29:J29"/>
    <mergeCell ref="H30:J30"/>
    <mergeCell ref="H31:J31"/>
    <mergeCell ref="H32:J32"/>
    <mergeCell ref="H33:J33"/>
    <mergeCell ref="H34:J34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58" customWidth="1"/>
    <col min="2" max="2" width="13.85546875" style="58" customWidth="1"/>
    <col min="3" max="3" width="15" style="58" customWidth="1"/>
    <col min="4" max="10" width="15.28515625" style="5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82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SUM('[1]02-05-23:31-05-23'!$J$54)*60</f>
        <v>7680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7680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56" t="str">
        <f>IF(C23="","",MONTH(C23))</f>
        <v/>
      </c>
      <c r="C23" s="14"/>
      <c r="D23" s="46"/>
      <c r="E23" s="33"/>
      <c r="F23" s="33"/>
      <c r="G23" s="61">
        <f t="shared" ref="G23:G34" si="5"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55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55" t="str">
        <f t="shared" si="6"/>
        <v/>
      </c>
      <c r="C25" s="15"/>
      <c r="D25" s="29"/>
      <c r="E25" s="15"/>
      <c r="F25" s="15"/>
      <c r="G25" s="35">
        <f t="shared" si="5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55" t="str">
        <f t="shared" si="6"/>
        <v/>
      </c>
      <c r="C26" s="15"/>
      <c r="D26" s="29"/>
      <c r="E26" s="15"/>
      <c r="F26" s="15"/>
      <c r="G26" s="35">
        <f t="shared" si="5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55" t="str">
        <f t="shared" si="6"/>
        <v/>
      </c>
      <c r="C27" s="15"/>
      <c r="D27" s="29"/>
      <c r="E27" s="15"/>
      <c r="F27" s="15"/>
      <c r="G27" s="35">
        <f t="shared" si="5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55" t="str">
        <f t="shared" si="6"/>
        <v/>
      </c>
      <c r="C28" s="15"/>
      <c r="D28" s="29"/>
      <c r="E28" s="15"/>
      <c r="F28" s="15"/>
      <c r="G28" s="35">
        <f t="shared" si="5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55" t="str">
        <f t="shared" si="6"/>
        <v/>
      </c>
      <c r="C29" s="55"/>
      <c r="D29" s="29"/>
      <c r="E29" s="55"/>
      <c r="F29" s="55"/>
      <c r="G29" s="35">
        <f t="shared" si="5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55" t="str">
        <f t="shared" si="6"/>
        <v/>
      </c>
      <c r="C30" s="55"/>
      <c r="D30" s="29"/>
      <c r="E30" s="55"/>
      <c r="F30" s="55"/>
      <c r="G30" s="35">
        <f t="shared" si="5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55" t="str">
        <f t="shared" si="6"/>
        <v/>
      </c>
      <c r="C31" s="55"/>
      <c r="D31" s="29"/>
      <c r="E31" s="55"/>
      <c r="F31" s="55"/>
      <c r="G31" s="35">
        <f t="shared" si="5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55" t="str">
        <f t="shared" si="6"/>
        <v/>
      </c>
      <c r="C32" s="55"/>
      <c r="D32" s="29"/>
      <c r="E32" s="55"/>
      <c r="F32" s="55"/>
      <c r="G32" s="35">
        <f t="shared" si="5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55" t="str">
        <f t="shared" si="6"/>
        <v/>
      </c>
      <c r="C33" s="55"/>
      <c r="D33" s="29"/>
      <c r="E33" s="55"/>
      <c r="F33" s="55"/>
      <c r="G33" s="35">
        <f t="shared" si="5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57"/>
      <c r="D34" s="30"/>
      <c r="E34" s="57"/>
      <c r="F34" s="57"/>
      <c r="G34" s="36">
        <f t="shared" si="5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B12:C12"/>
    <mergeCell ref="C2:D5"/>
    <mergeCell ref="E2:K5"/>
    <mergeCell ref="N2:O5"/>
    <mergeCell ref="B8:E8"/>
    <mergeCell ref="B11:C11"/>
    <mergeCell ref="H28:J28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G35:H35"/>
    <mergeCell ref="G36:H36"/>
    <mergeCell ref="H29:J29"/>
    <mergeCell ref="H30:J30"/>
    <mergeCell ref="H31:J31"/>
    <mergeCell ref="H32:J32"/>
    <mergeCell ref="H33:J33"/>
    <mergeCell ref="H34:J34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58" customWidth="1"/>
    <col min="2" max="2" width="13.85546875" style="58" customWidth="1"/>
    <col min="3" max="3" width="15" style="58" customWidth="1"/>
    <col min="4" max="10" width="15.28515625" style="58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81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SUM('[1]02-05-23:31-05-23'!$J$53)*60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2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56" t="str">
        <f>IF(C23="","",MONTH(C23))</f>
        <v/>
      </c>
      <c r="C23" s="14"/>
      <c r="D23" s="46"/>
      <c r="E23" s="33"/>
      <c r="F23" s="33"/>
      <c r="G23" s="61">
        <f t="shared" ref="G23:G34" si="5"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55" t="str">
        <f t="shared" ref="B24:B34" si="6">IF(C24="","",MONTH(C24))</f>
        <v/>
      </c>
      <c r="C24" s="15"/>
      <c r="D24" s="29"/>
      <c r="E24" s="15"/>
      <c r="F24" s="15"/>
      <c r="G24" s="35">
        <f t="shared" si="5"/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55" t="str">
        <f t="shared" si="6"/>
        <v/>
      </c>
      <c r="C25" s="15"/>
      <c r="D25" s="29"/>
      <c r="E25" s="15"/>
      <c r="F25" s="15"/>
      <c r="G25" s="35">
        <f t="shared" si="5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55" t="str">
        <f t="shared" si="6"/>
        <v/>
      </c>
      <c r="C26" s="15"/>
      <c r="D26" s="29"/>
      <c r="E26" s="15"/>
      <c r="F26" s="15"/>
      <c r="G26" s="35">
        <f t="shared" si="5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55" t="str">
        <f t="shared" si="6"/>
        <v/>
      </c>
      <c r="C27" s="15"/>
      <c r="D27" s="29"/>
      <c r="E27" s="15"/>
      <c r="F27" s="15"/>
      <c r="G27" s="35">
        <f t="shared" si="5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55" t="str">
        <f t="shared" si="6"/>
        <v/>
      </c>
      <c r="C28" s="15"/>
      <c r="D28" s="29"/>
      <c r="E28" s="15"/>
      <c r="F28" s="15"/>
      <c r="G28" s="35">
        <f t="shared" si="5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55" t="str">
        <f t="shared" si="6"/>
        <v/>
      </c>
      <c r="C29" s="55"/>
      <c r="D29" s="29"/>
      <c r="E29" s="55"/>
      <c r="F29" s="55"/>
      <c r="G29" s="35">
        <f t="shared" si="5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55" t="str">
        <f t="shared" si="6"/>
        <v/>
      </c>
      <c r="C30" s="55"/>
      <c r="D30" s="29"/>
      <c r="E30" s="55"/>
      <c r="F30" s="55"/>
      <c r="G30" s="35">
        <f t="shared" si="5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55" t="str">
        <f t="shared" si="6"/>
        <v/>
      </c>
      <c r="C31" s="55"/>
      <c r="D31" s="29"/>
      <c r="E31" s="55"/>
      <c r="F31" s="55"/>
      <c r="G31" s="35">
        <f t="shared" si="5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55" t="str">
        <f t="shared" si="6"/>
        <v/>
      </c>
      <c r="C32" s="55"/>
      <c r="D32" s="29"/>
      <c r="E32" s="55"/>
      <c r="F32" s="55"/>
      <c r="G32" s="35">
        <f t="shared" si="5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55" t="str">
        <f t="shared" si="6"/>
        <v/>
      </c>
      <c r="C33" s="55"/>
      <c r="D33" s="29"/>
      <c r="E33" s="55"/>
      <c r="F33" s="55"/>
      <c r="G33" s="35">
        <f t="shared" si="5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6"/>
        <v/>
      </c>
      <c r="C34" s="57"/>
      <c r="D34" s="30"/>
      <c r="E34" s="57"/>
      <c r="F34" s="57"/>
      <c r="G34" s="36">
        <f t="shared" si="5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B12:C12"/>
    <mergeCell ref="C2:D5"/>
    <mergeCell ref="E2:K5"/>
    <mergeCell ref="N2:O5"/>
    <mergeCell ref="B8:E8"/>
    <mergeCell ref="B11:C11"/>
    <mergeCell ref="H28:J28"/>
    <mergeCell ref="B13:C13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G35:H35"/>
    <mergeCell ref="G36:H36"/>
    <mergeCell ref="H29:J29"/>
    <mergeCell ref="H30:J30"/>
    <mergeCell ref="H31:J31"/>
    <mergeCell ref="H32:J32"/>
    <mergeCell ref="H33:J33"/>
    <mergeCell ref="H34:J34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48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SUM('[1]02-05-23:31-05-23'!$J$9)*60</f>
        <v>16320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285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2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5345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142.5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0.97403189066059226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45054</v>
      </c>
      <c r="D23" s="46" t="s">
        <v>33</v>
      </c>
      <c r="E23" s="33">
        <v>0.20833333333333334</v>
      </c>
      <c r="F23" s="33">
        <v>0.35416666666666669</v>
      </c>
      <c r="G23" s="34">
        <f>(MINUTE(F23)-MINUTE(E23))+((HOUR(F23)-HOUR(E23))*60)</f>
        <v>210</v>
      </c>
      <c r="H23" s="145" t="s">
        <v>75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>
        <f t="shared" ref="B24:B34" si="5">IF(C24="","",MONTH(C24))</f>
        <v>5</v>
      </c>
      <c r="C24" s="59">
        <v>45058</v>
      </c>
      <c r="D24" s="29" t="s">
        <v>33</v>
      </c>
      <c r="E24" s="60">
        <v>0.40625</v>
      </c>
      <c r="F24" s="60">
        <v>0.45833333333333331</v>
      </c>
      <c r="G24" s="35">
        <f t="shared" ref="G24:G34" si="6">(MINUTE(F24)-MINUTE(E24))+((HOUR(F24)-HOUR(E24))*60)</f>
        <v>75</v>
      </c>
      <c r="H24" s="122"/>
      <c r="I24" s="122"/>
      <c r="J24" s="122"/>
      <c r="K24" s="21" t="s">
        <v>42</v>
      </c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N2:O5"/>
    <mergeCell ref="G35:H35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G36:H36"/>
    <mergeCell ref="C2:D5"/>
    <mergeCell ref="B8:E8"/>
    <mergeCell ref="E2:K5"/>
    <mergeCell ref="B19:C19"/>
    <mergeCell ref="B15:C15"/>
    <mergeCell ref="B11:C11"/>
    <mergeCell ref="B12:C12"/>
    <mergeCell ref="B13:C13"/>
    <mergeCell ref="B17:C17"/>
    <mergeCell ref="B18:C18"/>
    <mergeCell ref="H32:J32"/>
    <mergeCell ref="H33:J33"/>
    <mergeCell ref="H34:J34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23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SUM('[1]02-05-23:31-05-23'!$J$18)*60</f>
        <v>4320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120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2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1400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60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0.95890410958904104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45063</v>
      </c>
      <c r="D23" s="46" t="s">
        <v>33</v>
      </c>
      <c r="E23" s="33">
        <v>0.375</v>
      </c>
      <c r="F23" s="33">
        <v>0.4375</v>
      </c>
      <c r="G23" s="34">
        <f>(MINUTE(F23)-MINUTE(E23))+((HOUR(F23)-HOUR(E23))*60)</f>
        <v>90</v>
      </c>
      <c r="H23" s="134" t="s">
        <v>156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>
        <f t="shared" ref="B24:B34" si="5">IF(C24="","",MONTH(C24))</f>
        <v>5</v>
      </c>
      <c r="C24" s="59">
        <v>45068</v>
      </c>
      <c r="D24" s="46" t="s">
        <v>33</v>
      </c>
      <c r="E24" s="60">
        <v>0.5625</v>
      </c>
      <c r="F24" s="60">
        <v>0.58333333333333337</v>
      </c>
      <c r="G24" s="35">
        <f t="shared" ref="G24:G34" si="6">(MINUTE(F24)-MINUTE(E24))+((HOUR(F24)-HOUR(E24))*60)</f>
        <v>30</v>
      </c>
      <c r="H24" s="122" t="s">
        <v>160</v>
      </c>
      <c r="I24" s="122"/>
      <c r="J24" s="122"/>
      <c r="K24" s="21" t="s">
        <v>42</v>
      </c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46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46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6">
      <formula1>$W$11:$W$15</formula1>
    </dataValidation>
    <dataValidation type="list" allowBlank="1" showInputMessage="1" showErrorMessage="1" sqref="D27:D33">
      <formula1>$W$11:$W$14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49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SUM('[1]02-05-23:31-05-23'!$J$12)*60</f>
        <v>3840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60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1890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60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0.96923076923076923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45062</v>
      </c>
      <c r="D23" s="46" t="s">
        <v>33</v>
      </c>
      <c r="E23" s="33">
        <v>0.625</v>
      </c>
      <c r="F23" s="33">
        <v>0.66666666666666663</v>
      </c>
      <c r="G23" s="34">
        <f>(MINUTE(F23)-MINUTE(E23))+((HOUR(F23)-HOUR(E23))*60)</f>
        <v>60</v>
      </c>
      <c r="H23" s="134" t="s">
        <v>170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25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SUM('[1]02-05-23:31-05-23'!$J$13)*60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24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SUM('[1]02-05-23:31-05-23'!$J$15)*60</f>
        <v>4800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60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2370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60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0.97530864197530864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45070</v>
      </c>
      <c r="D23" s="46" t="s">
        <v>31</v>
      </c>
      <c r="E23" s="33">
        <v>0.625</v>
      </c>
      <c r="F23" s="33">
        <v>0.66666666666666663</v>
      </c>
      <c r="G23" s="34">
        <f>(MINUTE(F23)-MINUTE(E23))+((HOUR(F23)-HOUR(E23))*60)</f>
        <v>60</v>
      </c>
      <c r="H23" s="134" t="s">
        <v>168</v>
      </c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50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SUM('[1]02-05-23:31-05-23'!$J$14)*60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51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SUM('[1]02-05-23:31-05-23'!$J$20)*60</f>
        <v>9600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9600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52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SUM('[1]02-05-23:31-05-23'!$J$21)*60</f>
        <v>9120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45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2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3025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22.5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0.99261689909762096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45063</v>
      </c>
      <c r="D23" s="90" t="s">
        <v>33</v>
      </c>
      <c r="E23" s="33">
        <v>0.375</v>
      </c>
      <c r="F23" s="33">
        <v>0.39583333333333331</v>
      </c>
      <c r="G23" s="34">
        <f>(MINUTE(F23)-MINUTE(E23))+((HOUR(F23)-HOUR(E23))*60)</f>
        <v>30</v>
      </c>
      <c r="H23" s="134" t="s">
        <v>157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>
        <f t="shared" ref="B24:B34" si="5">IF(C24="","",MONTH(C24))</f>
        <v>5</v>
      </c>
      <c r="C24" s="59">
        <v>45063</v>
      </c>
      <c r="D24" s="46" t="s">
        <v>33</v>
      </c>
      <c r="E24" s="52">
        <v>0.45833333333333331</v>
      </c>
      <c r="F24" s="52">
        <v>0.46875</v>
      </c>
      <c r="G24" s="35">
        <f t="shared" ref="G24:G34" si="6">(MINUTE(F24)-MINUTE(E24))+((HOUR(F24)-HOUR(E24))*60)</f>
        <v>15</v>
      </c>
      <c r="H24" s="122" t="s">
        <v>158</v>
      </c>
      <c r="I24" s="122"/>
      <c r="J24" s="122"/>
      <c r="K24" s="21" t="s">
        <v>42</v>
      </c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SUM('[1]02-05-23:31-05-23'!$J$29)*60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420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4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1260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105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0.92307692307692313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45069</v>
      </c>
      <c r="D23" s="46" t="s">
        <v>33</v>
      </c>
      <c r="E23" s="33">
        <v>0.375</v>
      </c>
      <c r="F23" s="33">
        <v>0.625</v>
      </c>
      <c r="G23" s="34">
        <f>(MINUTE(F23)-MINUTE(E23))+((HOUR(F23)-HOUR(E23))*60)</f>
        <v>360</v>
      </c>
      <c r="H23" s="134" t="s">
        <v>164</v>
      </c>
      <c r="I23" s="134"/>
      <c r="J23" s="134"/>
      <c r="K23" s="20" t="s">
        <v>72</v>
      </c>
    </row>
    <row r="24" spans="1:15" x14ac:dyDescent="0.25">
      <c r="A24" s="24">
        <f>ROW(24:24)-22</f>
        <v>2</v>
      </c>
      <c r="B24" s="38">
        <f t="shared" ref="B24:B34" si="5">IF(C24="","",MONTH(C24))</f>
        <v>5</v>
      </c>
      <c r="C24" s="59">
        <v>45070</v>
      </c>
      <c r="D24" s="29" t="s">
        <v>46</v>
      </c>
      <c r="E24" s="60">
        <v>0.29166666666666669</v>
      </c>
      <c r="F24" s="60">
        <v>0.375</v>
      </c>
      <c r="G24" s="35">
        <f t="shared" ref="G24:G34" si="6">(MINUTE(F24)-MINUTE(E24))+((HOUR(F24)-HOUR(E24))*60)</f>
        <v>120</v>
      </c>
      <c r="H24" s="122" t="s">
        <v>165</v>
      </c>
      <c r="I24" s="122"/>
      <c r="J24" s="122"/>
      <c r="K24" s="21" t="s">
        <v>42</v>
      </c>
    </row>
    <row r="25" spans="1:15" x14ac:dyDescent="0.25">
      <c r="A25" s="24">
        <f t="shared" ref="A25:A34" si="7">ROW(25:25)-22</f>
        <v>3</v>
      </c>
      <c r="B25" s="38">
        <f t="shared" si="5"/>
        <v>5</v>
      </c>
      <c r="C25" s="59">
        <v>45070</v>
      </c>
      <c r="D25" s="29" t="s">
        <v>33</v>
      </c>
      <c r="E25" s="60">
        <v>0.375</v>
      </c>
      <c r="F25" s="60">
        <v>0.625</v>
      </c>
      <c r="G25" s="35">
        <f t="shared" si="6"/>
        <v>360</v>
      </c>
      <c r="H25" s="122" t="s">
        <v>171</v>
      </c>
      <c r="I25" s="122"/>
      <c r="J25" s="122"/>
      <c r="K25" s="21" t="s">
        <v>42</v>
      </c>
    </row>
    <row r="26" spans="1:15" x14ac:dyDescent="0.25">
      <c r="A26" s="24">
        <f t="shared" si="7"/>
        <v>4</v>
      </c>
      <c r="B26" s="38">
        <f t="shared" si="5"/>
        <v>5</v>
      </c>
      <c r="C26" s="59">
        <v>45071</v>
      </c>
      <c r="D26" s="29" t="s">
        <v>33</v>
      </c>
      <c r="E26" s="60">
        <v>0.29166666666666669</v>
      </c>
      <c r="F26" s="15"/>
      <c r="G26" s="35">
        <f t="shared" si="6"/>
        <v>-420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1">
    <dataValidation type="list" allowBlank="1" showInputMessage="1" showErrorMessage="1" sqref="D23:D33">
      <formula1>$W$11:$W$15</formula1>
    </dataValidation>
  </dataValidation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16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SUM('[1]02-05-23:31-05-23'!$J$30)*60</f>
        <v>7680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180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3750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180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0.95419847328244278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45062</v>
      </c>
      <c r="D23" s="46" t="s">
        <v>46</v>
      </c>
      <c r="E23" s="33">
        <v>0.3125</v>
      </c>
      <c r="F23" s="33">
        <v>0.4375</v>
      </c>
      <c r="G23" s="34">
        <f>(MINUTE(F23)-MINUTE(E23))+((HOUR(F23)-HOUR(E23))*60)</f>
        <v>180</v>
      </c>
      <c r="H23" s="145" t="s">
        <v>166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55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SUM('[1]02-05-23:31-05-23'!$J$19)*60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20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SUM('[1]02-05-23:31-05-23'!$J$25)*60</f>
        <v>4800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4800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37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SUM('[1]02-05-23:31-05-23'!$J$32)*60</f>
        <v>8160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8160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13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SUM('[1]02-05-23:31-05-23'!$J$34)*60</f>
        <v>7200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50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3575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50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0.98620689655172411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45049</v>
      </c>
      <c r="D23" s="46" t="s">
        <v>31</v>
      </c>
      <c r="E23" s="33">
        <v>0.30208333333333331</v>
      </c>
      <c r="F23" s="33">
        <v>0.33680555555555558</v>
      </c>
      <c r="G23" s="34">
        <f>(MINUTE(F23)-MINUTE(E23))+((HOUR(F23)-HOUR(E23))*60)</f>
        <v>50</v>
      </c>
      <c r="H23" s="134" t="s">
        <v>74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G35:H35"/>
    <mergeCell ref="G36:H36"/>
    <mergeCell ref="H32:J32"/>
    <mergeCell ref="H33:J33"/>
    <mergeCell ref="H34:J34"/>
    <mergeCell ref="B19:C19"/>
    <mergeCell ref="N2:O5"/>
    <mergeCell ref="B8:E8"/>
    <mergeCell ref="B11:C11"/>
    <mergeCell ref="B12:C12"/>
    <mergeCell ref="B13:C13"/>
    <mergeCell ref="C2:D5"/>
    <mergeCell ref="E2:K5"/>
    <mergeCell ref="B15:C15"/>
    <mergeCell ref="B17:C17"/>
    <mergeCell ref="B18:C18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14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SUM('[1]02-05-23:31-05-23'!$J$33)*60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56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SUM('[1]02-05-23:31-05-23'!$J$35)*60</f>
        <v>4320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4320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W36"/>
  <sheetViews>
    <sheetView zoomScaleNormal="100"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SUM('[1]02-05-23:31-05-23'!$J$36)*60</f>
        <v>3360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1665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30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0.98230088495575218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45056</v>
      </c>
      <c r="D23" s="46" t="s">
        <v>33</v>
      </c>
      <c r="E23" s="33">
        <v>0.375</v>
      </c>
      <c r="F23" s="33">
        <v>0.39583333333333331</v>
      </c>
      <c r="G23" s="34">
        <f>(MINUTE(F23)-MINUTE(E23))+((HOUR(F23)-HOUR(E23))*60)</f>
        <v>30</v>
      </c>
      <c r="H23" s="134" t="s">
        <v>90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58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SUM('[1]02-05-23:31-05-23'!$J$37)*60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59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SUM('[1]02-05-23:31-05-23'!$J$38)*60</f>
        <v>2880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2880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60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SUM('[1]02-05-23:31-05-23'!$J$39)*60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61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SUM('[1]02-05-23:31-05-23'!$J$40)*60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100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5230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100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0.98123827392120078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45057</v>
      </c>
      <c r="D23" s="46" t="s">
        <v>33</v>
      </c>
      <c r="E23" s="33">
        <v>0.125</v>
      </c>
      <c r="F23" s="33">
        <v>0.19444444444444445</v>
      </c>
      <c r="G23" s="34">
        <f>(MINUTE(F23)-MINUTE(E23))+((HOUR(F23)-HOUR(E23))*60)</f>
        <v>100</v>
      </c>
      <c r="H23" s="134" t="s">
        <v>92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disablePrompts="1"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62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SUM('[1]02-05-23:31-05-23'!$J$41)*60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10560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63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SUM('[1]02-05-23:31-05-23'!$J$42)*60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10560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64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SUM('[1]02-05-23:31-05-23'!$J$43)*60</f>
        <v>9600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4785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30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0.99376947040498442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45055</v>
      </c>
      <c r="D23" s="46" t="s">
        <v>33</v>
      </c>
      <c r="E23" s="33">
        <v>0.45833333333333331</v>
      </c>
      <c r="F23" s="33">
        <v>0.47916666666666669</v>
      </c>
      <c r="G23" s="34">
        <f>(MINUTE(F23)-MINUTE(E23))+((HOUR(F23)-HOUR(E23))*60)</f>
        <v>30</v>
      </c>
      <c r="H23" s="134" t="s">
        <v>88</v>
      </c>
      <c r="I23" s="134"/>
      <c r="J23" s="134"/>
      <c r="K23" s="20" t="s">
        <v>42</v>
      </c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6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65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SUM('[1]02-05-23:31-05-23'!$J$44)*60</f>
        <v>10560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 ca="1">SUMIF($B23:$B34,"1",$G24:$G34)</f>
        <v>0</v>
      </c>
      <c r="E13" s="3">
        <f ca="1">SUMIF($B23:$B34,"2",$G24:$G34)</f>
        <v>0</v>
      </c>
      <c r="F13" s="3">
        <f ca="1">SUMIF($B23:$B34,"3",$G24:$G34)</f>
        <v>0</v>
      </c>
      <c r="G13" s="3">
        <f ca="1">SUMIF($B23:$B34,"4",$G24:$G34)</f>
        <v>0</v>
      </c>
      <c r="H13" s="3">
        <f>SUMIF($B23:$B34,"5",$G23:$G34)</f>
        <v>30</v>
      </c>
      <c r="I13" s="3">
        <f ca="1">SUMIF($B23:$B34,"6",$G24:$G34)</f>
        <v>0</v>
      </c>
      <c r="J13" s="3">
        <f ca="1">SUMIF($B23:$B34,"7",$G24:$G34)</f>
        <v>0</v>
      </c>
      <c r="K13" s="3">
        <f ca="1">SUMIF($B23:$B34,"8",$G24:$G34)</f>
        <v>0</v>
      </c>
      <c r="L13" s="3">
        <f ca="1">SUMIF($B23:$B34,"9",$G24:$G34)</f>
        <v>0</v>
      </c>
      <c r="M13" s="3">
        <f ca="1">SUMIF($B23:$B34,"10",$G24:$G34)</f>
        <v>0</v>
      </c>
      <c r="N13" s="3">
        <f ca="1">SUMIF($B23:$B34,"11",$G24:$G34)</f>
        <v>0</v>
      </c>
      <c r="O13" s="3">
        <f ca="1">SUMIF($B23:$B34,"12",$G24:$G34)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 t="shared" ref="D17:O17" ca="1" si="0">SUM((D12-D13)/(D15+1))</f>
        <v>0</v>
      </c>
      <c r="E17" s="3">
        <f t="shared" ca="1" si="0"/>
        <v>0</v>
      </c>
      <c r="F17" s="3">
        <f t="shared" ca="1" si="0"/>
        <v>0</v>
      </c>
      <c r="G17" s="3">
        <f t="shared" ca="1" si="0"/>
        <v>0</v>
      </c>
      <c r="H17" s="3">
        <f t="shared" si="0"/>
        <v>5265</v>
      </c>
      <c r="I17" s="3">
        <f t="shared" ca="1" si="0"/>
        <v>0</v>
      </c>
      <c r="J17" s="3">
        <f t="shared" ca="1" si="0"/>
        <v>0</v>
      </c>
      <c r="K17" s="3">
        <f t="shared" ca="1" si="0"/>
        <v>0</v>
      </c>
      <c r="L17" s="3">
        <f t="shared" ca="1" si="0"/>
        <v>0</v>
      </c>
      <c r="M17" s="3">
        <f t="shared" ca="1" si="0"/>
        <v>0</v>
      </c>
      <c r="N17" s="3">
        <f t="shared" ca="1" si="0"/>
        <v>0</v>
      </c>
      <c r="O17" s="3">
        <f t="shared" ca="1" si="0"/>
        <v>0</v>
      </c>
    </row>
    <row r="18" spans="1:15" x14ac:dyDescent="0.25">
      <c r="A18"/>
      <c r="B18" s="117" t="s">
        <v>30</v>
      </c>
      <c r="C18" s="118"/>
      <c r="D18" s="42" t="str">
        <f t="shared" ref="D18:O18" ca="1" si="1">IFERROR((SUM(D13/D15)),"0")</f>
        <v>0</v>
      </c>
      <c r="E18" s="42" t="str">
        <f t="shared" ca="1" si="1"/>
        <v>0</v>
      </c>
      <c r="F18" s="42" t="str">
        <f t="shared" ca="1" si="1"/>
        <v>0</v>
      </c>
      <c r="G18" s="42" t="str">
        <f t="shared" ca="1" si="1"/>
        <v>0</v>
      </c>
      <c r="H18" s="42">
        <f t="shared" si="1"/>
        <v>30</v>
      </c>
      <c r="I18" s="42" t="str">
        <f t="shared" ca="1" si="1"/>
        <v>0</v>
      </c>
      <c r="J18" s="42" t="str">
        <f t="shared" ca="1" si="1"/>
        <v>0</v>
      </c>
      <c r="K18" s="42" t="str">
        <f t="shared" ca="1" si="1"/>
        <v>0</v>
      </c>
      <c r="L18" s="42" t="str">
        <f t="shared" ca="1" si="1"/>
        <v>0</v>
      </c>
      <c r="M18" s="42" t="str">
        <f t="shared" ca="1" si="1"/>
        <v>0</v>
      </c>
      <c r="N18" s="42" t="str">
        <f t="shared" ca="1" si="1"/>
        <v>0</v>
      </c>
      <c r="O18" s="42" t="str">
        <f t="shared" ca="1" si="1"/>
        <v>0</v>
      </c>
    </row>
    <row r="19" spans="1:15" x14ac:dyDescent="0.25">
      <c r="A19"/>
      <c r="B19" s="129" t="s">
        <v>28</v>
      </c>
      <c r="C19" s="130"/>
      <c r="D19" s="25" t="str">
        <f t="shared" ref="D19:O19" ca="1" si="2">IFERROR(D17/(D18+D17),"")</f>
        <v/>
      </c>
      <c r="E19" s="25" t="str">
        <f t="shared" ca="1" si="2"/>
        <v/>
      </c>
      <c r="F19" s="25" t="str">
        <f t="shared" ca="1" si="2"/>
        <v/>
      </c>
      <c r="G19" s="25" t="str">
        <f t="shared" ca="1" si="2"/>
        <v/>
      </c>
      <c r="H19" s="93">
        <f t="shared" si="2"/>
        <v>0.99433427762039661</v>
      </c>
      <c r="I19" s="25" t="str">
        <f t="shared" ca="1" si="2"/>
        <v/>
      </c>
      <c r="J19" s="25" t="str">
        <f t="shared" ca="1" si="2"/>
        <v/>
      </c>
      <c r="K19" s="25" t="str">
        <f t="shared" ca="1" si="2"/>
        <v/>
      </c>
      <c r="L19" s="25" t="str">
        <f t="shared" ca="1" si="2"/>
        <v/>
      </c>
      <c r="M19" s="25" t="str">
        <f t="shared" ca="1" si="2"/>
        <v/>
      </c>
      <c r="N19" s="25" t="str">
        <f t="shared" ca="1" si="2"/>
        <v/>
      </c>
      <c r="O19" s="25" t="str">
        <f t="shared" ca="1" si="2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67">
        <f>ROW(23:23)-22</f>
        <v>1</v>
      </c>
      <c r="B23" s="71">
        <f>IF(C23="","",MONTH(C23))</f>
        <v>5</v>
      </c>
      <c r="C23" s="59">
        <v>45057</v>
      </c>
      <c r="D23" s="29" t="s">
        <v>33</v>
      </c>
      <c r="E23" s="60">
        <v>0.375</v>
      </c>
      <c r="F23" s="60">
        <v>0.39583333333333331</v>
      </c>
      <c r="G23" s="35">
        <f t="shared" ref="G23:G34" si="3">(MINUTE(F23)-MINUTE(E23))+((HOUR(F23)-HOUR(E23))*60)</f>
        <v>30</v>
      </c>
      <c r="H23" s="146"/>
      <c r="I23" s="147"/>
      <c r="J23" s="148"/>
      <c r="K23" s="21" t="s">
        <v>42</v>
      </c>
    </row>
    <row r="24" spans="1:15" x14ac:dyDescent="0.25">
      <c r="A24" s="24">
        <f>ROW(24:24)-22</f>
        <v>2</v>
      </c>
      <c r="B24" s="69" t="str">
        <f t="shared" ref="B24:B34" si="4">IF(C24="","",MONTH(C24))</f>
        <v/>
      </c>
      <c r="C24" s="71"/>
      <c r="D24" s="29"/>
      <c r="E24" s="71"/>
      <c r="F24" s="71"/>
      <c r="G24" s="35">
        <f t="shared" si="3"/>
        <v>0</v>
      </c>
      <c r="H24" s="122"/>
      <c r="I24" s="122"/>
      <c r="J24" s="122"/>
      <c r="K24" s="21"/>
    </row>
    <row r="25" spans="1:15" x14ac:dyDescent="0.25">
      <c r="A25" s="24">
        <f t="shared" ref="A25:A34" si="5">ROW(25:25)-22</f>
        <v>3</v>
      </c>
      <c r="B25" s="69" t="str">
        <f t="shared" si="4"/>
        <v/>
      </c>
      <c r="C25" s="71"/>
      <c r="D25" s="29"/>
      <c r="E25" s="71"/>
      <c r="F25" s="71"/>
      <c r="G25" s="35">
        <f t="shared" si="3"/>
        <v>0</v>
      </c>
      <c r="H25" s="122"/>
      <c r="I25" s="122"/>
      <c r="J25" s="122"/>
      <c r="K25" s="21"/>
    </row>
    <row r="26" spans="1:15" x14ac:dyDescent="0.25">
      <c r="A26" s="24">
        <f t="shared" si="5"/>
        <v>4</v>
      </c>
      <c r="B26" s="69" t="str">
        <f t="shared" si="4"/>
        <v/>
      </c>
      <c r="C26" s="71"/>
      <c r="D26" s="29"/>
      <c r="E26" s="71"/>
      <c r="F26" s="71"/>
      <c r="G26" s="35">
        <f t="shared" si="3"/>
        <v>0</v>
      </c>
      <c r="H26" s="122"/>
      <c r="I26" s="122"/>
      <c r="J26" s="122"/>
      <c r="K26" s="21"/>
    </row>
    <row r="27" spans="1:15" x14ac:dyDescent="0.25">
      <c r="A27" s="24">
        <f t="shared" si="5"/>
        <v>5</v>
      </c>
      <c r="B27" s="69" t="str">
        <f t="shared" si="4"/>
        <v/>
      </c>
      <c r="C27" s="71"/>
      <c r="D27" s="29"/>
      <c r="E27" s="71"/>
      <c r="F27" s="71"/>
      <c r="G27" s="35">
        <f t="shared" si="3"/>
        <v>0</v>
      </c>
      <c r="H27" s="122"/>
      <c r="I27" s="122"/>
      <c r="J27" s="122"/>
      <c r="K27" s="21"/>
    </row>
    <row r="28" spans="1:15" x14ac:dyDescent="0.25">
      <c r="A28" s="24">
        <f t="shared" si="5"/>
        <v>6</v>
      </c>
      <c r="B28" s="69" t="str">
        <f t="shared" si="4"/>
        <v/>
      </c>
      <c r="C28" s="71"/>
      <c r="D28" s="29"/>
      <c r="E28" s="71"/>
      <c r="F28" s="71"/>
      <c r="G28" s="35">
        <f t="shared" si="3"/>
        <v>0</v>
      </c>
      <c r="H28" s="122"/>
      <c r="I28" s="122"/>
      <c r="J28" s="122"/>
      <c r="K28" s="21"/>
    </row>
    <row r="29" spans="1:15" x14ac:dyDescent="0.25">
      <c r="A29" s="24">
        <f t="shared" si="5"/>
        <v>7</v>
      </c>
      <c r="B29" s="69" t="str">
        <f t="shared" si="4"/>
        <v/>
      </c>
      <c r="C29" s="69"/>
      <c r="D29" s="29"/>
      <c r="E29" s="69"/>
      <c r="F29" s="69"/>
      <c r="G29" s="35">
        <f t="shared" si="3"/>
        <v>0</v>
      </c>
      <c r="H29" s="122"/>
      <c r="I29" s="122"/>
      <c r="J29" s="122"/>
      <c r="K29" s="22"/>
    </row>
    <row r="30" spans="1:15" x14ac:dyDescent="0.25">
      <c r="A30" s="24">
        <f t="shared" si="5"/>
        <v>8</v>
      </c>
      <c r="B30" s="69" t="str">
        <f t="shared" si="4"/>
        <v/>
      </c>
      <c r="C30" s="69"/>
      <c r="D30" s="29"/>
      <c r="E30" s="69"/>
      <c r="F30" s="69"/>
      <c r="G30" s="35">
        <f t="shared" si="3"/>
        <v>0</v>
      </c>
      <c r="H30" s="122"/>
      <c r="I30" s="122"/>
      <c r="J30" s="122"/>
      <c r="K30" s="22"/>
    </row>
    <row r="31" spans="1:15" x14ac:dyDescent="0.25">
      <c r="A31" s="24">
        <f t="shared" si="5"/>
        <v>9</v>
      </c>
      <c r="B31" s="69" t="str">
        <f t="shared" si="4"/>
        <v/>
      </c>
      <c r="C31" s="69"/>
      <c r="D31" s="29"/>
      <c r="E31" s="69"/>
      <c r="F31" s="69"/>
      <c r="G31" s="35">
        <f t="shared" si="3"/>
        <v>0</v>
      </c>
      <c r="H31" s="122"/>
      <c r="I31" s="122"/>
      <c r="J31" s="122"/>
      <c r="K31" s="22"/>
    </row>
    <row r="32" spans="1:15" x14ac:dyDescent="0.25">
      <c r="A32" s="24">
        <f t="shared" si="5"/>
        <v>10</v>
      </c>
      <c r="B32" s="69" t="str">
        <f t="shared" si="4"/>
        <v/>
      </c>
      <c r="C32" s="69"/>
      <c r="D32" s="29"/>
      <c r="E32" s="69"/>
      <c r="F32" s="69"/>
      <c r="G32" s="35">
        <f t="shared" si="3"/>
        <v>0</v>
      </c>
      <c r="H32" s="122"/>
      <c r="I32" s="122"/>
      <c r="J32" s="122"/>
      <c r="K32" s="22"/>
    </row>
    <row r="33" spans="1:11" x14ac:dyDescent="0.25">
      <c r="A33" s="24">
        <f t="shared" si="5"/>
        <v>11</v>
      </c>
      <c r="B33" s="69" t="str">
        <f t="shared" si="4"/>
        <v/>
      </c>
      <c r="C33" s="69"/>
      <c r="D33" s="29"/>
      <c r="E33" s="69"/>
      <c r="F33" s="69"/>
      <c r="G33" s="35">
        <f t="shared" si="3"/>
        <v>0</v>
      </c>
      <c r="H33" s="122"/>
      <c r="I33" s="122"/>
      <c r="J33" s="122"/>
      <c r="K33" s="22"/>
    </row>
    <row r="34" spans="1:11" ht="15.75" thickBot="1" x14ac:dyDescent="0.3">
      <c r="A34" s="32">
        <f t="shared" si="5"/>
        <v>12</v>
      </c>
      <c r="B34" s="28" t="str">
        <f t="shared" si="4"/>
        <v/>
      </c>
      <c r="C34" s="70"/>
      <c r="D34" s="30"/>
      <c r="E34" s="70"/>
      <c r="F34" s="70"/>
      <c r="G34" s="36">
        <f t="shared" si="3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1">
    <dataValidation type="list" allowBlank="1" showInputMessage="1" showErrorMessage="1" sqref="D23:D33">
      <formula1>$W$11:$W$15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66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SUM('[1]02-05-23:31-05-23'!$J$45)*60</f>
        <v>9600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9600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67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SUM('[1]02-05-23:31-05-23'!$J$46)*60</f>
        <v>6720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6720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/>
  <dimension ref="A1:W36"/>
  <sheetViews>
    <sheetView zoomScaleNormal="100"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68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SUM('[1]02-05-23:31-05-23'!$J$47)*60</f>
        <v>6240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6240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/>
  <dimension ref="A1:W36"/>
  <sheetViews>
    <sheetView workbookViewId="0">
      <selection activeCell="E2" sqref="E2:K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69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SUM('[1]02-05-23:31-05-23'!$J$48)*60</f>
        <v>6240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30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1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3105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>
        <f>IFERROR((SUM(H13/H15)),"0")</f>
        <v>30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0.99043062200956933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>
        <f>IF(C23="","",MONTH(C23))</f>
        <v>5</v>
      </c>
      <c r="C23" s="14">
        <v>45061</v>
      </c>
      <c r="D23" s="46" t="s">
        <v>31</v>
      </c>
      <c r="E23" s="33">
        <v>0.41666666666666669</v>
      </c>
      <c r="F23" s="33">
        <v>0.4375</v>
      </c>
      <c r="G23" s="34">
        <f>(MINUTE(F23)-MINUTE(E23))+((HOUR(F23)-HOUR(E23))*60)</f>
        <v>30</v>
      </c>
      <c r="H23" s="134" t="s">
        <v>155</v>
      </c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1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70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SUM('[1]02-05-23:31-05-23'!$J$49)*60</f>
        <v>6240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6240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2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39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SUM('[1]02-05-23:31-05-23'!$J$50)*60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4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15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SUM('[1]02-05-23:31-05-23'!$J$31)*60</f>
        <v>5760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5760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W36"/>
  <sheetViews>
    <sheetView workbookViewId="0">
      <selection activeCell="C2" sqref="C2:D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26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SUM('[1]02-05-23:31-05-23'!$J$11)*60</f>
        <v>480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480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>
        <f>IFERROR(H17/(H18+H17),"")</f>
        <v>1</v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W36"/>
  <sheetViews>
    <sheetView topLeftCell="F1" workbookViewId="0">
      <selection activeCell="N2" sqref="N2:O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53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SUM('[1]02-05-23:31-05-23'!$J$16)*60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5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W36"/>
  <sheetViews>
    <sheetView topLeftCell="E1" workbookViewId="0">
      <selection activeCell="N2" sqref="N2:O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54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>
        <f>SUM('[1]02-05-23:31-05-23'!$J$17)*60</f>
        <v>0</v>
      </c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8" t="s">
        <v>3</v>
      </c>
      <c r="B22" s="27" t="s">
        <v>36</v>
      </c>
      <c r="C22" s="8" t="s">
        <v>4</v>
      </c>
      <c r="D22" s="47" t="s">
        <v>5</v>
      </c>
      <c r="E22" s="5" t="s">
        <v>6</v>
      </c>
      <c r="F22" s="5" t="s">
        <v>7</v>
      </c>
      <c r="G22" s="6" t="s">
        <v>8</v>
      </c>
      <c r="H22" s="140" t="s">
        <v>9</v>
      </c>
      <c r="I22" s="141"/>
      <c r="J22" s="142"/>
      <c r="K22" s="7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3:D24">
      <formula1>$W$11:$W$15</formula1>
    </dataValidation>
    <dataValidation type="list" allowBlank="1" showInputMessage="1" showErrorMessage="1" sqref="D25:D33">
      <formula1>$W$11:$W$14</formula1>
    </dataValidation>
  </dataValidation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7"/>
  <dimension ref="A1:W36"/>
  <sheetViews>
    <sheetView workbookViewId="0">
      <selection activeCell="N2" sqref="N2:O5"/>
    </sheetView>
  </sheetViews>
  <sheetFormatPr baseColWidth="10" defaultRowHeight="15" x14ac:dyDescent="0.25"/>
  <cols>
    <col min="1" max="1" width="5" style="40" customWidth="1"/>
    <col min="2" max="2" width="13.85546875" style="40" customWidth="1"/>
    <col min="3" max="3" width="15" style="40" customWidth="1"/>
    <col min="4" max="10" width="15.28515625" style="40" customWidth="1"/>
    <col min="11" max="15" width="15.28515625" customWidth="1"/>
    <col min="18" max="18" width="17.85546875" bestFit="1" customWidth="1"/>
    <col min="23" max="23" width="17.85546875" hidden="1" customWidth="1"/>
  </cols>
  <sheetData>
    <row r="1" spans="2:23" customFormat="1" ht="15.75" thickBot="1" x14ac:dyDescent="0.3"/>
    <row r="2" spans="2:23" customFormat="1" ht="15" customHeight="1" x14ac:dyDescent="0.25">
      <c r="C2" s="99"/>
      <c r="D2" s="100"/>
      <c r="E2" s="123" t="s">
        <v>35</v>
      </c>
      <c r="F2" s="124"/>
      <c r="G2" s="124"/>
      <c r="H2" s="124"/>
      <c r="I2" s="124"/>
      <c r="J2" s="124"/>
      <c r="K2" s="124"/>
      <c r="L2" s="9" t="s">
        <v>12</v>
      </c>
      <c r="M2" s="11">
        <v>209</v>
      </c>
      <c r="N2" s="111"/>
      <c r="O2" s="112"/>
    </row>
    <row r="3" spans="2:23" customFormat="1" ht="15" customHeight="1" x14ac:dyDescent="0.25">
      <c r="C3" s="101"/>
      <c r="D3" s="102"/>
      <c r="E3" s="125"/>
      <c r="F3" s="126"/>
      <c r="G3" s="126"/>
      <c r="H3" s="126"/>
      <c r="I3" s="126"/>
      <c r="J3" s="126"/>
      <c r="K3" s="126"/>
      <c r="L3" s="10" t="s">
        <v>43</v>
      </c>
      <c r="M3" s="12">
        <v>45048</v>
      </c>
      <c r="N3" s="113"/>
      <c r="O3" s="114"/>
    </row>
    <row r="4" spans="2:23" customFormat="1" ht="15" customHeight="1" x14ac:dyDescent="0.25">
      <c r="C4" s="101"/>
      <c r="D4" s="102"/>
      <c r="E4" s="125"/>
      <c r="F4" s="126"/>
      <c r="G4" s="126"/>
      <c r="H4" s="126"/>
      <c r="I4" s="126"/>
      <c r="J4" s="126"/>
      <c r="K4" s="126"/>
      <c r="L4" s="10" t="s">
        <v>11</v>
      </c>
      <c r="M4" s="3">
        <v>0</v>
      </c>
      <c r="N4" s="113"/>
      <c r="O4" s="114"/>
    </row>
    <row r="5" spans="2:23" customFormat="1" ht="15.75" customHeight="1" thickBot="1" x14ac:dyDescent="0.3">
      <c r="C5" s="103"/>
      <c r="D5" s="104"/>
      <c r="E5" s="127"/>
      <c r="F5" s="128"/>
      <c r="G5" s="128"/>
      <c r="H5" s="128"/>
      <c r="I5" s="128"/>
      <c r="J5" s="128"/>
      <c r="K5" s="128"/>
      <c r="L5" s="4"/>
      <c r="M5" s="13"/>
      <c r="N5" s="115"/>
      <c r="O5" s="116"/>
    </row>
    <row r="6" spans="2:23" customFormat="1" x14ac:dyDescent="0.25"/>
    <row r="7" spans="2:23" customFormat="1" ht="15.75" thickBot="1" x14ac:dyDescent="0.3"/>
    <row r="8" spans="2:23" customFormat="1" ht="16.5" thickBot="1" x14ac:dyDescent="0.3">
      <c r="B8" s="137" t="s">
        <v>159</v>
      </c>
      <c r="C8" s="138"/>
      <c r="D8" s="138"/>
      <c r="E8" s="139"/>
    </row>
    <row r="9" spans="2:23" customFormat="1" x14ac:dyDescent="0.25"/>
    <row r="10" spans="2:23" customFormat="1" x14ac:dyDescent="0.25"/>
    <row r="11" spans="2:23" customFormat="1" x14ac:dyDescent="0.25">
      <c r="B11" s="117" t="s">
        <v>0</v>
      </c>
      <c r="C11" s="118"/>
      <c r="D11" s="2">
        <v>44927</v>
      </c>
      <c r="E11" s="1">
        <v>44958</v>
      </c>
      <c r="F11" s="1">
        <v>44986</v>
      </c>
      <c r="G11" s="1">
        <v>45017</v>
      </c>
      <c r="H11" s="1">
        <v>45047</v>
      </c>
      <c r="I11" s="1">
        <v>45078</v>
      </c>
      <c r="J11" s="1">
        <v>45108</v>
      </c>
      <c r="K11" s="1">
        <v>45139</v>
      </c>
      <c r="L11" s="1">
        <v>45170</v>
      </c>
      <c r="M11" s="1">
        <v>45200</v>
      </c>
      <c r="N11" s="1">
        <v>45231</v>
      </c>
      <c r="O11" s="1">
        <v>45261</v>
      </c>
      <c r="W11" t="s">
        <v>31</v>
      </c>
    </row>
    <row r="12" spans="2:23" customFormat="1" x14ac:dyDescent="0.25">
      <c r="B12" s="117" t="s">
        <v>45</v>
      </c>
      <c r="C12" s="118"/>
      <c r="D12" s="26"/>
      <c r="E12" s="26"/>
      <c r="F12" s="26"/>
      <c r="G12" s="26"/>
      <c r="H12" s="37"/>
      <c r="I12" s="26"/>
      <c r="J12" s="26"/>
      <c r="K12" s="26"/>
      <c r="L12" s="26"/>
      <c r="M12" s="26"/>
      <c r="N12" s="26"/>
      <c r="O12" s="26"/>
      <c r="W12" t="s">
        <v>32</v>
      </c>
    </row>
    <row r="13" spans="2:23" customFormat="1" x14ac:dyDescent="0.25">
      <c r="B13" s="117" t="s">
        <v>1</v>
      </c>
      <c r="C13" s="118"/>
      <c r="D13" s="3">
        <f>SUMIF($B23:$B34,"1",$G23:$G34)</f>
        <v>0</v>
      </c>
      <c r="E13" s="3">
        <f>SUMIF($B23:$B34,"2",$G23:$G34)</f>
        <v>0</v>
      </c>
      <c r="F13" s="3">
        <f>SUMIF($B23:$B34,"3",$G23:$G34)</f>
        <v>0</v>
      </c>
      <c r="G13" s="3">
        <f>SUMIF($B23:$B34,"4",$G23:$G34)</f>
        <v>0</v>
      </c>
      <c r="H13" s="3">
        <f>SUMIF($B23:$B34,"5",$G23:$G34)</f>
        <v>0</v>
      </c>
      <c r="I13" s="3">
        <f>SUMIF($B23:$B34,"6",$G23:$G34)</f>
        <v>0</v>
      </c>
      <c r="J13" s="3">
        <f>SUMIF($B23:$B34,"7",$G23:$G34)</f>
        <v>0</v>
      </c>
      <c r="K13" s="3">
        <f>SUMIF($B23:$B34,"8",$G23:$G34)</f>
        <v>0</v>
      </c>
      <c r="L13" s="3">
        <f>SUMIF($B23:$B34,"9",$G23:$G34)</f>
        <v>0</v>
      </c>
      <c r="M13" s="3">
        <f>SUMIF($B23:$B34,"10",$G23:$G34)</f>
        <v>0</v>
      </c>
      <c r="N13" s="3">
        <f>SUMIF($B23:$B34,"11",$G23:$G34)</f>
        <v>0</v>
      </c>
      <c r="O13" s="3">
        <f>SUMIF($B23:$B34,"12",$G23:$G34)</f>
        <v>0</v>
      </c>
      <c r="W13" t="s">
        <v>33</v>
      </c>
    </row>
    <row r="14" spans="2:23" customFormat="1" x14ac:dyDescent="0.25">
      <c r="W14" t="s">
        <v>34</v>
      </c>
    </row>
    <row r="15" spans="2:23" customFormat="1" x14ac:dyDescent="0.25">
      <c r="B15" s="117" t="s">
        <v>29</v>
      </c>
      <c r="C15" s="118"/>
      <c r="D15" s="3">
        <f>COUNTIF($B23:$B34,"1")</f>
        <v>0</v>
      </c>
      <c r="E15" s="3">
        <f>COUNTIF($B23:$B34,"2")</f>
        <v>0</v>
      </c>
      <c r="F15" s="3">
        <f>COUNTIF($B23:$B34,"3")</f>
        <v>0</v>
      </c>
      <c r="G15" s="3">
        <f>COUNTIF($B23:$B34,"4")</f>
        <v>0</v>
      </c>
      <c r="H15" s="3">
        <f>COUNTIF($B23:$B34,"5")</f>
        <v>0</v>
      </c>
      <c r="I15" s="3">
        <f>COUNTIF($B23:$B34,"6")</f>
        <v>0</v>
      </c>
      <c r="J15" s="3">
        <f>COUNTIF($B23:$B34,"7")</f>
        <v>0</v>
      </c>
      <c r="K15" s="3">
        <f>COUNTIF($B23:$B34,"8")</f>
        <v>0</v>
      </c>
      <c r="L15" s="3">
        <f>COUNTIF($B23:$B34,"9")</f>
        <v>0</v>
      </c>
      <c r="M15" s="3">
        <f>COUNTIF($B23:$B34,"11")</f>
        <v>0</v>
      </c>
      <c r="N15" s="3">
        <f>COUNTIF($B23:$B34,"12")</f>
        <v>0</v>
      </c>
      <c r="O15" s="3">
        <f>COUNTIF($B23:$B34,"13")</f>
        <v>0</v>
      </c>
      <c r="W15" t="s">
        <v>46</v>
      </c>
    </row>
    <row r="16" spans="2:23" customFormat="1" x14ac:dyDescent="0.25"/>
    <row r="17" spans="1:15" x14ac:dyDescent="0.25">
      <c r="A17"/>
      <c r="B17" s="117" t="s">
        <v>2</v>
      </c>
      <c r="C17" s="118"/>
      <c r="D17" s="3">
        <f>SUM((D12-D13)/(D15+1))</f>
        <v>0</v>
      </c>
      <c r="E17" s="3">
        <f t="shared" ref="E17:O17" si="0">SUM((E12-E13)/(E15+1))</f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</row>
    <row r="18" spans="1:15" x14ac:dyDescent="0.25">
      <c r="A18"/>
      <c r="B18" s="117" t="s">
        <v>30</v>
      </c>
      <c r="C18" s="118"/>
      <c r="D18" s="42" t="str">
        <f t="shared" ref="D18:G18" si="1">IFERROR((SUM(D13/D15)),"0")</f>
        <v>0</v>
      </c>
      <c r="E18" s="42" t="str">
        <f t="shared" si="1"/>
        <v>0</v>
      </c>
      <c r="F18" s="42" t="str">
        <f t="shared" si="1"/>
        <v>0</v>
      </c>
      <c r="G18" s="42" t="str">
        <f t="shared" si="1"/>
        <v>0</v>
      </c>
      <c r="H18" s="42" t="str">
        <f>IFERROR((SUM(H13/H15)),"0")</f>
        <v>0</v>
      </c>
      <c r="I18" s="42" t="str">
        <f t="shared" ref="I18:O18" si="2">IFERROR((SUM(I13/I15)),"0")</f>
        <v>0</v>
      </c>
      <c r="J18" s="42" t="str">
        <f t="shared" si="2"/>
        <v>0</v>
      </c>
      <c r="K18" s="42" t="str">
        <f t="shared" si="2"/>
        <v>0</v>
      </c>
      <c r="L18" s="42" t="str">
        <f t="shared" si="2"/>
        <v>0</v>
      </c>
      <c r="M18" s="42" t="str">
        <f t="shared" si="2"/>
        <v>0</v>
      </c>
      <c r="N18" s="42" t="str">
        <f t="shared" si="2"/>
        <v>0</v>
      </c>
      <c r="O18" s="42" t="str">
        <f t="shared" si="2"/>
        <v>0</v>
      </c>
    </row>
    <row r="19" spans="1:15" x14ac:dyDescent="0.25">
      <c r="A19"/>
      <c r="B19" s="129" t="s">
        <v>28</v>
      </c>
      <c r="C19" s="130"/>
      <c r="D19" s="25" t="str">
        <f t="shared" ref="D19:G19" si="3">IFERROR(D17/(D18+D17),"")</f>
        <v/>
      </c>
      <c r="E19" s="25" t="str">
        <f t="shared" si="3"/>
        <v/>
      </c>
      <c r="F19" s="25" t="str">
        <f t="shared" si="3"/>
        <v/>
      </c>
      <c r="G19" s="25" t="str">
        <f t="shared" si="3"/>
        <v/>
      </c>
      <c r="H19" s="93" t="str">
        <f>IFERROR(H17/(H18+H17),"")</f>
        <v/>
      </c>
      <c r="I19" s="25" t="str">
        <f t="shared" ref="I19:O19" si="4">IFERROR(I17/(I18+I17),"")</f>
        <v/>
      </c>
      <c r="J19" s="25" t="str">
        <f t="shared" si="4"/>
        <v/>
      </c>
      <c r="K19" s="25" t="str">
        <f t="shared" si="4"/>
        <v/>
      </c>
      <c r="L19" s="25" t="str">
        <f t="shared" si="4"/>
        <v/>
      </c>
      <c r="M19" s="25" t="str">
        <f t="shared" si="4"/>
        <v/>
      </c>
      <c r="N19" s="25" t="str">
        <f t="shared" si="4"/>
        <v/>
      </c>
      <c r="O19" s="25" t="str">
        <f t="shared" si="4"/>
        <v/>
      </c>
    </row>
    <row r="20" spans="1:15" x14ac:dyDescent="0.25">
      <c r="A20"/>
      <c r="B20"/>
      <c r="C20"/>
      <c r="D20"/>
      <c r="E20"/>
      <c r="F20"/>
      <c r="G20"/>
      <c r="H20"/>
      <c r="I20"/>
      <c r="J20"/>
    </row>
    <row r="21" spans="1:15" ht="15.75" thickBot="1" x14ac:dyDescent="0.3">
      <c r="A21"/>
      <c r="B21"/>
      <c r="C21"/>
      <c r="D21"/>
      <c r="E21"/>
      <c r="F21"/>
      <c r="G21"/>
      <c r="H21"/>
      <c r="I21"/>
      <c r="J21"/>
    </row>
    <row r="22" spans="1:15" ht="30.75" thickBot="1" x14ac:dyDescent="0.3">
      <c r="A22" s="63" t="s">
        <v>3</v>
      </c>
      <c r="B22" s="64" t="s">
        <v>36</v>
      </c>
      <c r="C22" s="63" t="s">
        <v>4</v>
      </c>
      <c r="D22" s="54" t="s">
        <v>5</v>
      </c>
      <c r="E22" s="54" t="s">
        <v>6</v>
      </c>
      <c r="F22" s="54" t="s">
        <v>7</v>
      </c>
      <c r="G22" s="62" t="s">
        <v>8</v>
      </c>
      <c r="H22" s="131" t="s">
        <v>9</v>
      </c>
      <c r="I22" s="132"/>
      <c r="J22" s="133"/>
      <c r="K22" s="65" t="s">
        <v>10</v>
      </c>
    </row>
    <row r="23" spans="1:15" x14ac:dyDescent="0.25">
      <c r="A23" s="31">
        <f>ROW(23:23)-22</f>
        <v>1</v>
      </c>
      <c r="B23" s="41" t="str">
        <f>IF(C23="","",MONTH(C23))</f>
        <v/>
      </c>
      <c r="C23" s="14"/>
      <c r="D23" s="46"/>
      <c r="E23" s="33"/>
      <c r="F23" s="33"/>
      <c r="G23" s="34">
        <f>(MINUTE(F23)-MINUTE(E23))+((HOUR(F23)-HOUR(E23))*60)</f>
        <v>0</v>
      </c>
      <c r="H23" s="134"/>
      <c r="I23" s="134"/>
      <c r="J23" s="134"/>
      <c r="K23" s="20"/>
    </row>
    <row r="24" spans="1:15" x14ac:dyDescent="0.25">
      <c r="A24" s="24">
        <f>ROW(24:24)-22</f>
        <v>2</v>
      </c>
      <c r="B24" s="38" t="str">
        <f t="shared" ref="B24:B34" si="5">IF(C24="","",MONTH(C24))</f>
        <v/>
      </c>
      <c r="C24" s="15"/>
      <c r="D24" s="29"/>
      <c r="E24" s="15"/>
      <c r="F24" s="15"/>
      <c r="G24" s="35">
        <f t="shared" ref="G24:G34" si="6">(MINUTE(F24)-MINUTE(E24))+((HOUR(F24)-HOUR(E24))*60)</f>
        <v>0</v>
      </c>
      <c r="H24" s="122"/>
      <c r="I24" s="122"/>
      <c r="J24" s="122"/>
      <c r="K24" s="21"/>
    </row>
    <row r="25" spans="1:15" x14ac:dyDescent="0.25">
      <c r="A25" s="24">
        <f t="shared" ref="A25:A34" si="7">ROW(25:25)-22</f>
        <v>3</v>
      </c>
      <c r="B25" s="38" t="str">
        <f t="shared" si="5"/>
        <v/>
      </c>
      <c r="C25" s="15"/>
      <c r="D25" s="29"/>
      <c r="E25" s="15"/>
      <c r="F25" s="15"/>
      <c r="G25" s="35">
        <f t="shared" si="6"/>
        <v>0</v>
      </c>
      <c r="H25" s="122"/>
      <c r="I25" s="122"/>
      <c r="J25" s="122"/>
      <c r="K25" s="21"/>
    </row>
    <row r="26" spans="1:15" x14ac:dyDescent="0.25">
      <c r="A26" s="24">
        <f t="shared" si="7"/>
        <v>4</v>
      </c>
      <c r="B26" s="38" t="str">
        <f t="shared" si="5"/>
        <v/>
      </c>
      <c r="C26" s="15"/>
      <c r="D26" s="29"/>
      <c r="E26" s="15"/>
      <c r="F26" s="15"/>
      <c r="G26" s="35">
        <f t="shared" si="6"/>
        <v>0</v>
      </c>
      <c r="H26" s="122"/>
      <c r="I26" s="122"/>
      <c r="J26" s="122"/>
      <c r="K26" s="21"/>
    </row>
    <row r="27" spans="1:15" x14ac:dyDescent="0.25">
      <c r="A27" s="24">
        <f t="shared" si="7"/>
        <v>5</v>
      </c>
      <c r="B27" s="38" t="str">
        <f t="shared" si="5"/>
        <v/>
      </c>
      <c r="C27" s="15"/>
      <c r="D27" s="29"/>
      <c r="E27" s="15"/>
      <c r="F27" s="15"/>
      <c r="G27" s="35">
        <f t="shared" si="6"/>
        <v>0</v>
      </c>
      <c r="H27" s="122"/>
      <c r="I27" s="122"/>
      <c r="J27" s="122"/>
      <c r="K27" s="21"/>
    </row>
    <row r="28" spans="1:15" x14ac:dyDescent="0.25">
      <c r="A28" s="24">
        <f t="shared" si="7"/>
        <v>6</v>
      </c>
      <c r="B28" s="38" t="str">
        <f t="shared" si="5"/>
        <v/>
      </c>
      <c r="C28" s="15"/>
      <c r="D28" s="29"/>
      <c r="E28" s="15"/>
      <c r="F28" s="15"/>
      <c r="G28" s="35">
        <f t="shared" si="6"/>
        <v>0</v>
      </c>
      <c r="H28" s="122"/>
      <c r="I28" s="122"/>
      <c r="J28" s="122"/>
      <c r="K28" s="21"/>
    </row>
    <row r="29" spans="1:15" x14ac:dyDescent="0.25">
      <c r="A29" s="24">
        <f t="shared" si="7"/>
        <v>7</v>
      </c>
      <c r="B29" s="38" t="str">
        <f t="shared" si="5"/>
        <v/>
      </c>
      <c r="C29" s="38"/>
      <c r="D29" s="29"/>
      <c r="E29" s="38"/>
      <c r="F29" s="38"/>
      <c r="G29" s="35">
        <f t="shared" si="6"/>
        <v>0</v>
      </c>
      <c r="H29" s="122"/>
      <c r="I29" s="122"/>
      <c r="J29" s="122"/>
      <c r="K29" s="22"/>
    </row>
    <row r="30" spans="1:15" x14ac:dyDescent="0.25">
      <c r="A30" s="24">
        <f t="shared" si="7"/>
        <v>8</v>
      </c>
      <c r="B30" s="38" t="str">
        <f t="shared" si="5"/>
        <v/>
      </c>
      <c r="C30" s="38"/>
      <c r="D30" s="29"/>
      <c r="E30" s="38"/>
      <c r="F30" s="38"/>
      <c r="G30" s="35">
        <f t="shared" si="6"/>
        <v>0</v>
      </c>
      <c r="H30" s="122"/>
      <c r="I30" s="122"/>
      <c r="J30" s="122"/>
      <c r="K30" s="22"/>
    </row>
    <row r="31" spans="1:15" x14ac:dyDescent="0.25">
      <c r="A31" s="24">
        <f t="shared" si="7"/>
        <v>9</v>
      </c>
      <c r="B31" s="38" t="str">
        <f t="shared" si="5"/>
        <v/>
      </c>
      <c r="C31" s="38"/>
      <c r="D31" s="29"/>
      <c r="E31" s="38"/>
      <c r="F31" s="38"/>
      <c r="G31" s="35">
        <f t="shared" si="6"/>
        <v>0</v>
      </c>
      <c r="H31" s="122"/>
      <c r="I31" s="122"/>
      <c r="J31" s="122"/>
      <c r="K31" s="22"/>
    </row>
    <row r="32" spans="1:15" x14ac:dyDescent="0.25">
      <c r="A32" s="24">
        <f t="shared" si="7"/>
        <v>10</v>
      </c>
      <c r="B32" s="38" t="str">
        <f t="shared" si="5"/>
        <v/>
      </c>
      <c r="C32" s="38"/>
      <c r="D32" s="29"/>
      <c r="E32" s="38"/>
      <c r="F32" s="38"/>
      <c r="G32" s="35">
        <f t="shared" si="6"/>
        <v>0</v>
      </c>
      <c r="H32" s="122"/>
      <c r="I32" s="122"/>
      <c r="J32" s="122"/>
      <c r="K32" s="22"/>
    </row>
    <row r="33" spans="1:11" x14ac:dyDescent="0.25">
      <c r="A33" s="24">
        <f t="shared" si="7"/>
        <v>11</v>
      </c>
      <c r="B33" s="38" t="str">
        <f t="shared" si="5"/>
        <v/>
      </c>
      <c r="C33" s="38"/>
      <c r="D33" s="29"/>
      <c r="E33" s="38"/>
      <c r="F33" s="38"/>
      <c r="G33" s="35">
        <f t="shared" si="6"/>
        <v>0</v>
      </c>
      <c r="H33" s="122"/>
      <c r="I33" s="122"/>
      <c r="J33" s="122"/>
      <c r="K33" s="22"/>
    </row>
    <row r="34" spans="1:11" ht="15.75" thickBot="1" x14ac:dyDescent="0.3">
      <c r="A34" s="32">
        <f t="shared" si="7"/>
        <v>12</v>
      </c>
      <c r="B34" s="28" t="str">
        <f t="shared" si="5"/>
        <v/>
      </c>
      <c r="C34" s="39"/>
      <c r="D34" s="30"/>
      <c r="E34" s="39"/>
      <c r="F34" s="39"/>
      <c r="G34" s="36">
        <f t="shared" si="6"/>
        <v>0</v>
      </c>
      <c r="H34" s="135"/>
      <c r="I34" s="135"/>
      <c r="J34" s="135"/>
      <c r="K34" s="23"/>
    </row>
    <row r="35" spans="1:11" x14ac:dyDescent="0.25">
      <c r="G35" s="136"/>
      <c r="H35" s="136"/>
    </row>
    <row r="36" spans="1:11" x14ac:dyDescent="0.25">
      <c r="G36" s="136"/>
      <c r="H36" s="136"/>
    </row>
  </sheetData>
  <mergeCells count="26">
    <mergeCell ref="H32:J32"/>
    <mergeCell ref="H33:J33"/>
    <mergeCell ref="H34:J34"/>
    <mergeCell ref="G35:H35"/>
    <mergeCell ref="G36:H36"/>
    <mergeCell ref="H29:J29"/>
    <mergeCell ref="H30:J30"/>
    <mergeCell ref="H31:J31"/>
    <mergeCell ref="C2:D5"/>
    <mergeCell ref="E2:K5"/>
    <mergeCell ref="B15:C15"/>
    <mergeCell ref="B17:C17"/>
    <mergeCell ref="B18:C18"/>
    <mergeCell ref="B19:C19"/>
    <mergeCell ref="H22:J22"/>
    <mergeCell ref="H23:J23"/>
    <mergeCell ref="H24:J24"/>
    <mergeCell ref="H25:J25"/>
    <mergeCell ref="H26:J26"/>
    <mergeCell ref="H27:J27"/>
    <mergeCell ref="H28:J28"/>
    <mergeCell ref="N2:O5"/>
    <mergeCell ref="B8:E8"/>
    <mergeCell ref="B11:C11"/>
    <mergeCell ref="B12:C12"/>
    <mergeCell ref="B13:C13"/>
  </mergeCells>
  <dataValidations count="2">
    <dataValidation type="list" allowBlank="1" showInputMessage="1" showErrorMessage="1" sqref="D25:D33">
      <formula1>$W$11:$W$14</formula1>
    </dataValidation>
    <dataValidation type="list" allowBlank="1" showInputMessage="1" showErrorMessage="1" sqref="D23:D24">
      <formula1>$W$11:$W$15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51</vt:i4>
      </vt:variant>
    </vt:vector>
  </HeadingPairs>
  <TitlesOfParts>
    <vt:vector size="51" baseType="lpstr">
      <vt:lpstr>TABLEAU DE BORD</vt:lpstr>
      <vt:lpstr>DERAYEUSE PO</vt:lpstr>
      <vt:lpstr>DERAYEUSE FL</vt:lpstr>
      <vt:lpstr>ESSOREUSE 3DP NEW</vt:lpstr>
      <vt:lpstr>ESSOREUSE 3DP</vt:lpstr>
      <vt:lpstr>MESUREUSE</vt:lpstr>
      <vt:lpstr>SCIMATIQUE 1</vt:lpstr>
      <vt:lpstr>SCIMATIQUE 2</vt:lpstr>
      <vt:lpstr>ECHARNEUSE 2</vt:lpstr>
      <vt:lpstr>GEMATA 1</vt:lpstr>
      <vt:lpstr>GEMATA 2</vt:lpstr>
      <vt:lpstr>DAS'COMAR</vt:lpstr>
      <vt:lpstr>SECHOIR GEMATA 1</vt:lpstr>
      <vt:lpstr>SECHOIR GEMATA 2</vt:lpstr>
      <vt:lpstr>SECHOIR DAS'COMAR</vt:lpstr>
      <vt:lpstr>STEAM BLOC</vt:lpstr>
      <vt:lpstr>S.V.ROTOVAC</vt:lpstr>
      <vt:lpstr>M.VENT 1</vt:lpstr>
      <vt:lpstr>M.VENT 2</vt:lpstr>
      <vt:lpstr>S.V.SEC</vt:lpstr>
      <vt:lpstr>S.V.HUMIDE</vt:lpstr>
      <vt:lpstr>VCOM 1</vt:lpstr>
      <vt:lpstr>VCOM 2</vt:lpstr>
      <vt:lpstr>P.MOSTARDINI 1</vt:lpstr>
      <vt:lpstr>P.MOSTARDINI 2</vt:lpstr>
      <vt:lpstr>FOULON INOX</vt:lpstr>
      <vt:lpstr>SATINEUSE</vt:lpstr>
      <vt:lpstr>BROSSE</vt:lpstr>
      <vt:lpstr>PONCEUSE 2</vt:lpstr>
      <vt:lpstr>PONCEUSE 1</vt:lpstr>
      <vt:lpstr>FOULON P 601</vt:lpstr>
      <vt:lpstr>FOULON P 602</vt:lpstr>
      <vt:lpstr>FOULON TV 488</vt:lpstr>
      <vt:lpstr>FOULON TV 489</vt:lpstr>
      <vt:lpstr>FOULON TV 437</vt:lpstr>
      <vt:lpstr>FOULON TC 626</vt:lpstr>
      <vt:lpstr>FOULON TC 604</vt:lpstr>
      <vt:lpstr>FOULON TC 605</vt:lpstr>
      <vt:lpstr>FOULON TC 606</vt:lpstr>
      <vt:lpstr>FOULON TC 607</vt:lpstr>
      <vt:lpstr>FOULON N 439</vt:lpstr>
      <vt:lpstr>FOULON N 610</vt:lpstr>
      <vt:lpstr>FOULON N 611</vt:lpstr>
      <vt:lpstr>FOULON N 612</vt:lpstr>
      <vt:lpstr>FOULON N 613</vt:lpstr>
      <vt:lpstr>ECHARNEUSE 1</vt:lpstr>
      <vt:lpstr>P.KRAUSE</vt:lpstr>
      <vt:lpstr>M.VENT VEGETAL</vt:lpstr>
      <vt:lpstr>PALISSONEUSE 1</vt:lpstr>
      <vt:lpstr>PALISSONEUSE 2</vt:lpstr>
      <vt:lpstr>FOULON EXTERIEUR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El-faed Amady Boissetri (OE-DD)</dc:creator>
  <cp:lastModifiedBy>El-faed Amady Boissetri (OE-DD)</cp:lastModifiedBy>
  <dcterms:created xsi:type="dcterms:W3CDTF">2023-03-21T10:58:18Z</dcterms:created>
  <dcterms:modified xsi:type="dcterms:W3CDTF">2023-05-25T11:15:43Z</dcterms:modified>
</cp:coreProperties>
</file>