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21315" windowHeight="9495"/>
  </bookViews>
  <sheets>
    <sheet name="Feuil1" sheetId="1" r:id="rId1"/>
    <sheet name="Feuil2" sheetId="2" r:id="rId2"/>
    <sheet name="Feuil3" sheetId="3" r:id="rId3"/>
  </sheets>
  <externalReferences>
    <externalReference r:id="rId4"/>
  </externalReferences>
  <definedNames>
    <definedName name="type">Feuil1!$P:$P</definedName>
  </definedNames>
  <calcPr calcId="125725"/>
</workbook>
</file>

<file path=xl/calcChain.xml><?xml version="1.0" encoding="utf-8"?>
<calcChain xmlns="http://schemas.openxmlformats.org/spreadsheetml/2006/main">
  <c r="O30" i="1"/>
  <c r="O29"/>
  <c r="O28"/>
  <c r="O27"/>
  <c r="O26"/>
  <c r="O25"/>
  <c r="O24"/>
  <c r="O23"/>
  <c r="O22"/>
  <c r="O21"/>
  <c r="O20"/>
  <c r="O19"/>
  <c r="O18"/>
  <c r="O17" l="1"/>
  <c r="O16"/>
  <c r="O15"/>
  <c r="O14"/>
  <c r="O13"/>
  <c r="O12"/>
  <c r="O11"/>
  <c r="O10"/>
  <c r="O9"/>
  <c r="O8"/>
  <c r="O7"/>
</calcChain>
</file>

<file path=xl/sharedStrings.xml><?xml version="1.0" encoding="utf-8"?>
<sst xmlns="http://schemas.openxmlformats.org/spreadsheetml/2006/main" count="187" uniqueCount="60">
  <si>
    <t>ARMOIRE DE COMMANDE N° 1</t>
  </si>
  <si>
    <t>COMMUNE DE</t>
  </si>
  <si>
    <t>LA SOUSTE</t>
  </si>
  <si>
    <t>VILLENEUVE LEZ AVIGNON</t>
  </si>
  <si>
    <t>DEPART</t>
  </si>
  <si>
    <t>BASE</t>
  </si>
  <si>
    <t>APPAREILLAGE</t>
  </si>
  <si>
    <t>LAMPE</t>
  </si>
  <si>
    <t>50A</t>
  </si>
  <si>
    <t>32A</t>
  </si>
  <si>
    <t>Code</t>
  </si>
  <si>
    <t xml:space="preserve">     Implantation   </t>
  </si>
  <si>
    <t>Support</t>
  </si>
  <si>
    <t>État</t>
  </si>
  <si>
    <t>Date</t>
  </si>
  <si>
    <t>Hauteur</t>
  </si>
  <si>
    <t>Luminaire</t>
  </si>
  <si>
    <t xml:space="preserve"> P (W)</t>
  </si>
  <si>
    <t>Type</t>
  </si>
  <si>
    <t>Relampage</t>
  </si>
  <si>
    <t>Section</t>
  </si>
  <si>
    <t>01.01</t>
  </si>
  <si>
    <t>Lot La Souste</t>
  </si>
  <si>
    <t>Cand. Alu</t>
  </si>
  <si>
    <t>Neuf</t>
  </si>
  <si>
    <t>4,00m</t>
  </si>
  <si>
    <t>Pagode</t>
  </si>
  <si>
    <t>Vieux</t>
  </si>
  <si>
    <t>BF</t>
  </si>
  <si>
    <t>6 mm²</t>
  </si>
  <si>
    <t>01.02</t>
  </si>
  <si>
    <t>H.S.</t>
  </si>
  <si>
    <t>01.03</t>
  </si>
  <si>
    <t>01.04</t>
  </si>
  <si>
    <t>01.05</t>
  </si>
  <si>
    <t>01.06</t>
  </si>
  <si>
    <t>01.07</t>
  </si>
  <si>
    <t>01.08</t>
  </si>
  <si>
    <t>01.09</t>
  </si>
  <si>
    <t>Moyen</t>
  </si>
  <si>
    <t>01.10</t>
  </si>
  <si>
    <t>01.11</t>
  </si>
  <si>
    <t>SHP 100</t>
  </si>
  <si>
    <t>02.01</t>
  </si>
  <si>
    <t>Chemin du  Lozet</t>
  </si>
  <si>
    <t>Béton</t>
  </si>
  <si>
    <t>T1</t>
  </si>
  <si>
    <t>02.02</t>
  </si>
  <si>
    <t>02.03</t>
  </si>
  <si>
    <t>02.04</t>
  </si>
  <si>
    <t>02.05</t>
  </si>
  <si>
    <t>Bois</t>
  </si>
  <si>
    <t>02.06</t>
  </si>
  <si>
    <t>02.07</t>
  </si>
  <si>
    <t>02.08</t>
  </si>
  <si>
    <t>02.09</t>
  </si>
  <si>
    <t>02.10</t>
  </si>
  <si>
    <t>02.11</t>
  </si>
  <si>
    <t>02.12</t>
  </si>
  <si>
    <t>02.13</t>
  </si>
</sst>
</file>

<file path=xl/styles.xml><?xml version="1.0" encoding="utf-8"?>
<styleSheet xmlns="http://schemas.openxmlformats.org/spreadsheetml/2006/main">
  <numFmts count="4">
    <numFmt numFmtId="164" formatCode="#,##0.00&quot; &quot;[$€-40C];[Red]&quot;-&quot;#,##0.00&quot; &quot;[$€-40C]"/>
    <numFmt numFmtId="165" formatCode="mm/yy"/>
    <numFmt numFmtId="166" formatCode="0.00&quot;m&quot;"/>
    <numFmt numFmtId="167" formatCode="#&quot;W&quot;"/>
  </numFmts>
  <fonts count="2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E6E6FF"/>
        <bgColor rgb="FFE6E6FF"/>
      </patternFill>
    </fill>
    <fill>
      <patternFill patternType="solid">
        <fgColor rgb="FFFF950E"/>
        <bgColor rgb="FFFF950E"/>
      </patternFill>
    </fill>
    <fill>
      <patternFill patternType="solid">
        <fgColor rgb="FF00FFFF"/>
        <bgColor rgb="FF00FFFF"/>
      </patternFill>
    </fill>
    <fill>
      <patternFill patternType="solid">
        <fgColor rgb="FF00FF00"/>
        <bgColor rgb="FF00FF00"/>
      </patternFill>
    </fill>
    <fill>
      <patternFill patternType="solid">
        <fgColor rgb="FFFFFF66"/>
        <bgColor rgb="FFFFFF66"/>
      </patternFill>
    </fill>
    <fill>
      <patternFill patternType="solid">
        <fgColor rgb="FFCCCCCC"/>
        <bgColor rgb="FFCCCCCC"/>
      </patternFill>
    </fill>
  </fills>
  <borders count="17">
    <border>
      <left/>
      <right/>
      <top/>
      <bottom/>
      <diagonal/>
    </border>
    <border>
      <left style="double">
        <color rgb="FF000000"/>
      </left>
      <right/>
      <top style="double">
        <color rgb="FF000000"/>
      </top>
      <bottom/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/>
      <top/>
      <bottom style="double">
        <color rgb="FF000000"/>
      </bottom>
      <diagonal/>
    </border>
    <border>
      <left/>
      <right style="double">
        <color rgb="FF000000"/>
      </right>
      <top/>
      <bottom style="double">
        <color rgb="FF000000"/>
      </bottom>
      <diagonal/>
    </border>
    <border>
      <left/>
      <right/>
      <top style="double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FFFF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FFFF"/>
      </right>
      <top style="thin">
        <color rgb="FF000000"/>
      </top>
      <bottom/>
      <diagonal/>
    </border>
    <border>
      <left style="thin">
        <color rgb="FF00FF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FF00"/>
      </right>
      <top style="thin">
        <color rgb="FF000000"/>
      </top>
      <bottom/>
      <diagonal/>
    </border>
    <border>
      <left style="thin">
        <color rgb="FFE6E64C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E6E64C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/>
    <xf numFmtId="49" fontId="0" fillId="0" borderId="5" xfId="0" applyNumberFormat="1" applyFont="1" applyFill="1" applyBorder="1" applyAlignment="1">
      <alignment horizontal="center"/>
    </xf>
    <xf numFmtId="164" fontId="0" fillId="0" borderId="5" xfId="0" applyNumberFormat="1" applyFill="1" applyBorder="1" applyAlignment="1">
      <alignment horizontal="center"/>
    </xf>
    <xf numFmtId="164" fontId="0" fillId="0" borderId="5" xfId="0" applyNumberFormat="1" applyFont="1" applyFill="1" applyBorder="1" applyAlignment="1">
      <alignment horizontal="center"/>
    </xf>
    <xf numFmtId="0" fontId="0" fillId="0" borderId="5" xfId="0" applyFont="1" applyFill="1" applyBorder="1" applyAlignment="1">
      <alignment horizontal="center"/>
    </xf>
    <xf numFmtId="165" fontId="0" fillId="0" borderId="5" xfId="0" applyNumberFormat="1" applyFont="1" applyFill="1" applyBorder="1" applyAlignment="1">
      <alignment horizontal="center"/>
    </xf>
    <xf numFmtId="166" fontId="0" fillId="0" borderId="5" xfId="0" applyNumberFormat="1" applyFont="1" applyFill="1" applyBorder="1" applyAlignment="1">
      <alignment horizontal="center"/>
    </xf>
    <xf numFmtId="167" fontId="0" fillId="0" borderId="5" xfId="0" applyNumberFormat="1" applyFont="1" applyFill="1" applyBorder="1" applyAlignment="1">
      <alignment horizontal="center"/>
    </xf>
    <xf numFmtId="49" fontId="0" fillId="0" borderId="0" xfId="0" applyNumberFormat="1" applyFont="1" applyAlignment="1">
      <alignment horizontal="center"/>
    </xf>
    <xf numFmtId="164" fontId="0" fillId="0" borderId="0" xfId="0" applyNumberFormat="1" applyFont="1" applyAlignment="1">
      <alignment horizontal="center"/>
    </xf>
    <xf numFmtId="0" fontId="0" fillId="0" borderId="0" xfId="0" applyFont="1" applyAlignment="1">
      <alignment horizontal="center"/>
    </xf>
    <xf numFmtId="49" fontId="0" fillId="7" borderId="7" xfId="0" applyNumberFormat="1" applyFont="1" applyFill="1" applyBorder="1" applyAlignment="1">
      <alignment horizontal="center"/>
    </xf>
    <xf numFmtId="0" fontId="0" fillId="7" borderId="7" xfId="0" applyFont="1" applyFill="1" applyBorder="1" applyAlignment="1">
      <alignment horizontal="center"/>
    </xf>
    <xf numFmtId="0" fontId="0" fillId="7" borderId="7" xfId="0" applyFont="1" applyFill="1" applyBorder="1" applyAlignment="1">
      <alignment horizontal="left"/>
    </xf>
    <xf numFmtId="0" fontId="0" fillId="4" borderId="8" xfId="0" applyFont="1" applyFill="1" applyBorder="1" applyAlignment="1">
      <alignment horizontal="center"/>
    </xf>
    <xf numFmtId="0" fontId="0" fillId="4" borderId="7" xfId="0" applyFont="1" applyFill="1" applyBorder="1" applyAlignment="1">
      <alignment horizontal="center"/>
    </xf>
    <xf numFmtId="165" fontId="0" fillId="4" borderId="7" xfId="0" applyNumberFormat="1" applyFont="1" applyFill="1" applyBorder="1" applyAlignment="1">
      <alignment horizontal="center"/>
    </xf>
    <xf numFmtId="166" fontId="0" fillId="4" borderId="9" xfId="0" applyNumberFormat="1" applyFont="1" applyFill="1" applyBorder="1" applyAlignment="1">
      <alignment horizontal="center"/>
    </xf>
    <xf numFmtId="0" fontId="0" fillId="5" borderId="10" xfId="0" applyFont="1" applyFill="1" applyBorder="1" applyAlignment="1">
      <alignment horizontal="center"/>
    </xf>
    <xf numFmtId="0" fontId="0" fillId="5" borderId="7" xfId="0" applyFont="1" applyFill="1" applyBorder="1" applyAlignment="1">
      <alignment horizontal="center"/>
    </xf>
    <xf numFmtId="165" fontId="0" fillId="5" borderId="11" xfId="0" applyNumberFormat="1" applyFont="1" applyFill="1" applyBorder="1" applyAlignment="1">
      <alignment horizontal="center"/>
    </xf>
    <xf numFmtId="167" fontId="0" fillId="6" borderId="12" xfId="0" applyNumberFormat="1" applyFont="1" applyFill="1" applyBorder="1" applyAlignment="1">
      <alignment horizontal="center"/>
    </xf>
    <xf numFmtId="0" fontId="0" fillId="6" borderId="7" xfId="0" applyFont="1" applyFill="1" applyBorder="1" applyAlignment="1">
      <alignment horizontal="center"/>
    </xf>
    <xf numFmtId="0" fontId="0" fillId="6" borderId="13" xfId="0" applyFont="1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0" fillId="0" borderId="14" xfId="0" applyFont="1" applyBorder="1"/>
    <xf numFmtId="165" fontId="0" fillId="0" borderId="14" xfId="0" applyNumberFormat="1" applyFont="1" applyBorder="1" applyAlignment="1" applyProtection="1">
      <alignment horizontal="center"/>
      <protection locked="0"/>
    </xf>
    <xf numFmtId="167" fontId="0" fillId="0" borderId="14" xfId="0" applyNumberFormat="1" applyFont="1" applyBorder="1" applyAlignment="1" applyProtection="1">
      <alignment horizontal="center"/>
    </xf>
    <xf numFmtId="0" fontId="0" fillId="0" borderId="14" xfId="0" applyFont="1" applyBorder="1" applyProtection="1">
      <protection locked="0"/>
    </xf>
    <xf numFmtId="166" fontId="0" fillId="0" borderId="14" xfId="0" applyNumberFormat="1" applyFont="1" applyBorder="1" applyAlignment="1" applyProtection="1">
      <alignment horizontal="center"/>
      <protection locked="0"/>
    </xf>
    <xf numFmtId="0" fontId="0" fillId="0" borderId="14" xfId="0" applyFont="1" applyBorder="1" applyAlignment="1" applyProtection="1">
      <alignment horizontal="center"/>
      <protection locked="0"/>
    </xf>
    <xf numFmtId="49" fontId="0" fillId="0" borderId="15" xfId="0" applyNumberFormat="1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15" xfId="0" applyFont="1" applyBorder="1" applyAlignment="1" applyProtection="1">
      <alignment horizontal="center"/>
      <protection locked="0"/>
    </xf>
    <xf numFmtId="165" fontId="0" fillId="0" borderId="15" xfId="0" applyNumberFormat="1" applyFont="1" applyBorder="1" applyAlignment="1" applyProtection="1">
      <alignment horizontal="center"/>
      <protection locked="0"/>
    </xf>
    <xf numFmtId="166" fontId="0" fillId="0" borderId="15" xfId="0" applyNumberFormat="1" applyFont="1" applyBorder="1" applyAlignment="1" applyProtection="1">
      <alignment horizontal="center"/>
      <protection locked="0"/>
    </xf>
    <xf numFmtId="167" fontId="1" fillId="0" borderId="14" xfId="0" applyNumberFormat="1" applyFont="1" applyBorder="1" applyAlignment="1">
      <alignment horizontal="center"/>
    </xf>
    <xf numFmtId="0" fontId="0" fillId="0" borderId="16" xfId="0" applyFont="1" applyBorder="1" applyAlignment="1" applyProtection="1">
      <alignment horizontal="center"/>
      <protection locked="0"/>
    </xf>
    <xf numFmtId="0" fontId="0" fillId="0" borderId="6" xfId="0" applyFont="1" applyBorder="1" applyAlignment="1" applyProtection="1">
      <alignment horizontal="center"/>
      <protection locked="0"/>
    </xf>
    <xf numFmtId="49" fontId="0" fillId="2" borderId="1" xfId="0" applyNumberFormat="1" applyFill="1" applyBorder="1" applyAlignment="1">
      <alignment horizontal="center"/>
    </xf>
    <xf numFmtId="49" fontId="0" fillId="2" borderId="1" xfId="0" applyNumberFormat="1" applyFon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2" xfId="0" applyFont="1" applyFill="1" applyBorder="1" applyAlignment="1">
      <alignment horizontal="center"/>
    </xf>
    <xf numFmtId="49" fontId="0" fillId="2" borderId="3" xfId="0" applyNumberFormat="1" applyFill="1" applyBorder="1" applyAlignment="1">
      <alignment horizontal="center"/>
    </xf>
    <xf numFmtId="49" fontId="0" fillId="2" borderId="3" xfId="0" applyNumberFormat="1" applyFont="1" applyFill="1" applyBorder="1" applyAlignment="1">
      <alignment horizontal="center"/>
    </xf>
    <xf numFmtId="164" fontId="0" fillId="2" borderId="4" xfId="0" applyNumberFormat="1" applyFont="1" applyFill="1" applyBorder="1" applyAlignment="1">
      <alignment horizontal="center"/>
    </xf>
    <xf numFmtId="164" fontId="0" fillId="3" borderId="0" xfId="0" applyNumberFormat="1" applyFont="1" applyFill="1" applyAlignment="1">
      <alignment horizontal="center"/>
    </xf>
    <xf numFmtId="0" fontId="0" fillId="4" borderId="0" xfId="0" applyFont="1" applyFill="1" applyAlignment="1">
      <alignment horizontal="center" vertical="center"/>
    </xf>
    <xf numFmtId="0" fontId="0" fillId="5" borderId="0" xfId="0" applyFont="1" applyFill="1" applyAlignment="1">
      <alignment horizontal="center" vertical="center"/>
    </xf>
    <xf numFmtId="167" fontId="0" fillId="6" borderId="0" xfId="0" applyNumberFormat="1" applyFont="1" applyFill="1" applyAlignment="1">
      <alignment horizontal="center" vertical="center"/>
    </xf>
    <xf numFmtId="164" fontId="0" fillId="3" borderId="6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chier%20source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Feuille1"/>
      <sheetName val="Feuille2"/>
      <sheetName val="Feuille3"/>
    </sheetNames>
    <sheetDataSet>
      <sheetData sheetId="0" refreshError="1">
        <row r="3">
          <cell r="B3" t="str">
            <v>SHP 70</v>
          </cell>
          <cell r="C3">
            <v>70</v>
          </cell>
        </row>
        <row r="4">
          <cell r="B4" t="str">
            <v>SHP 100</v>
          </cell>
          <cell r="C4">
            <v>100</v>
          </cell>
        </row>
        <row r="5">
          <cell r="B5" t="str">
            <v>SHP 150</v>
          </cell>
          <cell r="C5">
            <v>150</v>
          </cell>
        </row>
        <row r="6">
          <cell r="B6" t="str">
            <v>SHP 250</v>
          </cell>
          <cell r="C6">
            <v>250</v>
          </cell>
        </row>
        <row r="7">
          <cell r="B7" t="str">
            <v>SHP 400</v>
          </cell>
          <cell r="C7">
            <v>400</v>
          </cell>
        </row>
        <row r="8">
          <cell r="B8" t="str">
            <v>IM 70</v>
          </cell>
          <cell r="C8">
            <v>70</v>
          </cell>
        </row>
        <row r="9">
          <cell r="B9" t="str">
            <v>IM 100</v>
          </cell>
          <cell r="C9">
            <v>100</v>
          </cell>
        </row>
        <row r="10">
          <cell r="B10" t="str">
            <v>IM 150</v>
          </cell>
          <cell r="C10">
            <v>150</v>
          </cell>
        </row>
        <row r="11">
          <cell r="B11" t="str">
            <v>IM 250</v>
          </cell>
          <cell r="C11">
            <v>250</v>
          </cell>
        </row>
        <row r="12">
          <cell r="B12" t="str">
            <v>IM 400</v>
          </cell>
          <cell r="C12">
            <v>400</v>
          </cell>
        </row>
        <row r="13">
          <cell r="B13" t="str">
            <v>IM 1000</v>
          </cell>
          <cell r="C13">
            <v>1000</v>
          </cell>
        </row>
        <row r="14">
          <cell r="B14" t="str">
            <v>IM 2000</v>
          </cell>
          <cell r="C14">
            <v>2000</v>
          </cell>
        </row>
        <row r="15">
          <cell r="B15" t="str">
            <v>HALLO 25</v>
          </cell>
          <cell r="C15">
            <v>25</v>
          </cell>
        </row>
        <row r="16">
          <cell r="B16" t="str">
            <v>HALLO 100</v>
          </cell>
          <cell r="C16">
            <v>100</v>
          </cell>
        </row>
        <row r="17">
          <cell r="B17" t="str">
            <v>HALLO 300</v>
          </cell>
          <cell r="C17">
            <v>300</v>
          </cell>
        </row>
        <row r="18">
          <cell r="B18" t="str">
            <v>HALLO 400</v>
          </cell>
          <cell r="C18">
            <v>400</v>
          </cell>
        </row>
        <row r="19">
          <cell r="B19" t="str">
            <v>HALLO 500</v>
          </cell>
          <cell r="C19">
            <v>500</v>
          </cell>
        </row>
        <row r="20">
          <cell r="B20" t="str">
            <v>BF</v>
          </cell>
          <cell r="C20">
            <v>125</v>
          </cell>
        </row>
        <row r="21">
          <cell r="B21" t="str">
            <v>SBP 18</v>
          </cell>
          <cell r="C21">
            <v>18</v>
          </cell>
        </row>
        <row r="22">
          <cell r="B22" t="str">
            <v>SBP 55</v>
          </cell>
          <cell r="C22">
            <v>55</v>
          </cell>
        </row>
        <row r="23">
          <cell r="B23" t="str">
            <v>ML</v>
          </cell>
          <cell r="C23">
            <v>160</v>
          </cell>
        </row>
        <row r="24">
          <cell r="B24" t="str">
            <v>FLUO COMP</v>
          </cell>
          <cell r="C24">
            <v>40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30"/>
  <sheetViews>
    <sheetView tabSelected="1" workbookViewId="0">
      <selection activeCell="I32" sqref="I32"/>
    </sheetView>
  </sheetViews>
  <sheetFormatPr baseColWidth="10" defaultRowHeight="15"/>
  <cols>
    <col min="3" max="3" width="16.28515625" bestFit="1" customWidth="1"/>
    <col min="4" max="7" width="3.85546875" customWidth="1"/>
  </cols>
  <sheetData>
    <row r="1" spans="1:18" ht="15.75" thickTop="1">
      <c r="A1" s="40" t="s">
        <v>0</v>
      </c>
      <c r="B1" s="41"/>
      <c r="C1" s="41"/>
      <c r="D1" s="42" t="s">
        <v>1</v>
      </c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</row>
    <row r="2" spans="1:18" ht="15.75" thickBot="1">
      <c r="A2" s="44" t="s">
        <v>2</v>
      </c>
      <c r="B2" s="45"/>
      <c r="C2" s="45"/>
      <c r="D2" s="46" t="s">
        <v>3</v>
      </c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</row>
    <row r="3" spans="1:18" ht="15.75" thickTop="1">
      <c r="A3" s="1"/>
      <c r="B3" s="2"/>
      <c r="C3" s="3"/>
      <c r="D3" s="3"/>
      <c r="E3" s="3"/>
      <c r="F3" s="3"/>
      <c r="G3" s="3"/>
      <c r="H3" s="4"/>
      <c r="I3" s="4"/>
      <c r="J3" s="5"/>
      <c r="K3" s="6"/>
      <c r="L3" s="4"/>
      <c r="M3" s="4"/>
      <c r="N3" s="5"/>
      <c r="O3" s="7"/>
      <c r="P3" s="4"/>
      <c r="Q3" s="4"/>
      <c r="R3" s="4"/>
    </row>
    <row r="4" spans="1:18">
      <c r="A4" s="8"/>
      <c r="B4" s="9"/>
      <c r="C4" s="9"/>
      <c r="D4" s="47" t="s">
        <v>4</v>
      </c>
      <c r="E4" s="47"/>
      <c r="F4" s="47"/>
      <c r="G4" s="47"/>
      <c r="H4" s="48" t="s">
        <v>5</v>
      </c>
      <c r="I4" s="48"/>
      <c r="J4" s="48"/>
      <c r="K4" s="48"/>
      <c r="L4" s="49" t="s">
        <v>6</v>
      </c>
      <c r="M4" s="49"/>
      <c r="N4" s="49"/>
      <c r="O4" s="50" t="s">
        <v>7</v>
      </c>
      <c r="P4" s="50"/>
      <c r="Q4" s="50"/>
      <c r="R4" s="10"/>
    </row>
    <row r="5" spans="1:18">
      <c r="A5" s="8"/>
      <c r="B5" s="9"/>
      <c r="C5" s="9"/>
      <c r="D5" s="51" t="s">
        <v>8</v>
      </c>
      <c r="E5" s="51"/>
      <c r="F5" s="51" t="s">
        <v>9</v>
      </c>
      <c r="G5" s="51"/>
      <c r="H5" s="48"/>
      <c r="I5" s="48"/>
      <c r="J5" s="48"/>
      <c r="K5" s="48"/>
      <c r="L5" s="49"/>
      <c r="M5" s="49"/>
      <c r="N5" s="49"/>
      <c r="O5" s="50"/>
      <c r="P5" s="50"/>
      <c r="Q5" s="50"/>
      <c r="R5" s="10"/>
    </row>
    <row r="6" spans="1:18">
      <c r="A6" s="11" t="s">
        <v>10</v>
      </c>
      <c r="B6" s="12"/>
      <c r="C6" s="12" t="s">
        <v>11</v>
      </c>
      <c r="D6" s="13">
        <v>1</v>
      </c>
      <c r="E6" s="13">
        <v>2</v>
      </c>
      <c r="F6" s="13">
        <v>3</v>
      </c>
      <c r="G6" s="13">
        <v>4</v>
      </c>
      <c r="H6" s="14" t="s">
        <v>12</v>
      </c>
      <c r="I6" s="15" t="s">
        <v>13</v>
      </c>
      <c r="J6" s="16" t="s">
        <v>14</v>
      </c>
      <c r="K6" s="17" t="s">
        <v>15</v>
      </c>
      <c r="L6" s="18" t="s">
        <v>16</v>
      </c>
      <c r="M6" s="19" t="s">
        <v>13</v>
      </c>
      <c r="N6" s="20" t="s">
        <v>14</v>
      </c>
      <c r="O6" s="21" t="s">
        <v>17</v>
      </c>
      <c r="P6" s="22" t="s">
        <v>18</v>
      </c>
      <c r="Q6" s="23" t="s">
        <v>19</v>
      </c>
      <c r="R6" s="12" t="s">
        <v>20</v>
      </c>
    </row>
    <row r="7" spans="1:18">
      <c r="A7" s="24" t="s">
        <v>21</v>
      </c>
      <c r="B7" s="25">
        <v>1</v>
      </c>
      <c r="C7" s="24" t="s">
        <v>22</v>
      </c>
      <c r="D7" s="26"/>
      <c r="E7" s="26"/>
      <c r="F7" s="26"/>
      <c r="G7" s="26"/>
      <c r="H7" s="24" t="s">
        <v>23</v>
      </c>
      <c r="I7" s="24" t="s">
        <v>24</v>
      </c>
      <c r="J7" s="27"/>
      <c r="K7" s="24" t="s">
        <v>25</v>
      </c>
      <c r="L7" s="24" t="s">
        <v>26</v>
      </c>
      <c r="M7" s="24" t="s">
        <v>27</v>
      </c>
      <c r="N7" s="27"/>
      <c r="O7" s="28">
        <f>VLOOKUP(type,[1]Feuille1!$B$3:$C$24,2,0)</f>
        <v>125</v>
      </c>
      <c r="P7" s="24" t="s">
        <v>28</v>
      </c>
      <c r="Q7" s="29"/>
      <c r="R7" s="24" t="s">
        <v>29</v>
      </c>
    </row>
    <row r="8" spans="1:18">
      <c r="A8" s="24" t="s">
        <v>30</v>
      </c>
      <c r="B8" s="25">
        <v>1</v>
      </c>
      <c r="C8" s="24" t="s">
        <v>22</v>
      </c>
      <c r="D8" s="26"/>
      <c r="E8" s="26"/>
      <c r="F8" s="26"/>
      <c r="G8" s="26"/>
      <c r="H8" s="24" t="s">
        <v>23</v>
      </c>
      <c r="I8" s="24" t="s">
        <v>31</v>
      </c>
      <c r="J8" s="27"/>
      <c r="K8" s="30">
        <v>4</v>
      </c>
      <c r="L8" s="24" t="s">
        <v>26</v>
      </c>
      <c r="M8" s="24" t="s">
        <v>27</v>
      </c>
      <c r="N8" s="27"/>
      <c r="O8" s="28">
        <f>VLOOKUP(type,[1]Feuille1!$B$3:$C$24,2,0)</f>
        <v>125</v>
      </c>
      <c r="P8" s="24" t="s">
        <v>28</v>
      </c>
      <c r="Q8" s="29"/>
      <c r="R8" s="24" t="s">
        <v>29</v>
      </c>
    </row>
    <row r="9" spans="1:18">
      <c r="A9" s="24" t="s">
        <v>32</v>
      </c>
      <c r="B9" s="25">
        <v>1</v>
      </c>
      <c r="C9" s="24" t="s">
        <v>22</v>
      </c>
      <c r="D9" s="26"/>
      <c r="E9" s="26"/>
      <c r="F9" s="26"/>
      <c r="G9" s="26"/>
      <c r="H9" s="24" t="s">
        <v>23</v>
      </c>
      <c r="I9" s="24" t="s">
        <v>24</v>
      </c>
      <c r="J9" s="27"/>
      <c r="K9" s="30">
        <v>4</v>
      </c>
      <c r="L9" s="24" t="s">
        <v>26</v>
      </c>
      <c r="M9" s="24" t="s">
        <v>27</v>
      </c>
      <c r="N9" s="27"/>
      <c r="O9" s="28">
        <f>VLOOKUP(type,[1]Feuille1!$B$3:$C$24,2,0)</f>
        <v>125</v>
      </c>
      <c r="P9" s="24" t="s">
        <v>28</v>
      </c>
      <c r="Q9" s="29"/>
      <c r="R9" s="31"/>
    </row>
    <row r="10" spans="1:18">
      <c r="A10" s="24" t="s">
        <v>33</v>
      </c>
      <c r="B10" s="25">
        <v>1</v>
      </c>
      <c r="C10" s="24" t="s">
        <v>22</v>
      </c>
      <c r="D10" s="26"/>
      <c r="E10" s="26"/>
      <c r="F10" s="26"/>
      <c r="G10" s="26"/>
      <c r="H10" s="24" t="s">
        <v>23</v>
      </c>
      <c r="I10" s="24" t="s">
        <v>27</v>
      </c>
      <c r="J10" s="27"/>
      <c r="K10" s="30">
        <v>4</v>
      </c>
      <c r="L10" s="24" t="s">
        <v>26</v>
      </c>
      <c r="M10" s="24" t="s">
        <v>27</v>
      </c>
      <c r="N10" s="27"/>
      <c r="O10" s="28">
        <f>VLOOKUP(type,[1]Feuille1!$B$3:$C$24,2,0)</f>
        <v>125</v>
      </c>
      <c r="P10" s="24" t="s">
        <v>28</v>
      </c>
      <c r="Q10" s="29"/>
      <c r="R10" s="31"/>
    </row>
    <row r="11" spans="1:18">
      <c r="A11" s="24" t="s">
        <v>34</v>
      </c>
      <c r="B11" s="25">
        <v>1</v>
      </c>
      <c r="C11" s="24" t="s">
        <v>22</v>
      </c>
      <c r="D11" s="26"/>
      <c r="E11" s="26"/>
      <c r="F11" s="26"/>
      <c r="G11" s="26"/>
      <c r="H11" s="24" t="s">
        <v>23</v>
      </c>
      <c r="I11" s="24" t="s">
        <v>24</v>
      </c>
      <c r="J11" s="27"/>
      <c r="K11" s="30">
        <v>4</v>
      </c>
      <c r="L11" s="24" t="s">
        <v>26</v>
      </c>
      <c r="M11" s="24" t="s">
        <v>27</v>
      </c>
      <c r="N11" s="27"/>
      <c r="O11" s="28">
        <f>VLOOKUP(type,[1]Feuille1!$B$3:$C$24,2,0)</f>
        <v>125</v>
      </c>
      <c r="P11" s="24" t="s">
        <v>28</v>
      </c>
      <c r="Q11" s="29"/>
      <c r="R11" s="31"/>
    </row>
    <row r="12" spans="1:18">
      <c r="A12" s="24" t="s">
        <v>35</v>
      </c>
      <c r="B12" s="25">
        <v>1</v>
      </c>
      <c r="C12" s="24" t="s">
        <v>22</v>
      </c>
      <c r="D12" s="26"/>
      <c r="E12" s="26"/>
      <c r="F12" s="26"/>
      <c r="G12" s="26"/>
      <c r="H12" s="24" t="s">
        <v>23</v>
      </c>
      <c r="I12" s="24" t="s">
        <v>24</v>
      </c>
      <c r="J12" s="27"/>
      <c r="K12" s="30">
        <v>4</v>
      </c>
      <c r="L12" s="24" t="s">
        <v>26</v>
      </c>
      <c r="M12" s="24" t="s">
        <v>27</v>
      </c>
      <c r="N12" s="27"/>
      <c r="O12" s="28">
        <f>VLOOKUP(type,[1]Feuille1!$B$3:$C$24,2,0)</f>
        <v>125</v>
      </c>
      <c r="P12" s="24" t="s">
        <v>28</v>
      </c>
      <c r="Q12" s="29"/>
      <c r="R12" s="31"/>
    </row>
    <row r="13" spans="1:18">
      <c r="A13" s="24" t="s">
        <v>36</v>
      </c>
      <c r="B13" s="25">
        <v>1</v>
      </c>
      <c r="C13" s="24" t="s">
        <v>22</v>
      </c>
      <c r="D13" s="26"/>
      <c r="E13" s="26"/>
      <c r="F13" s="26"/>
      <c r="G13" s="26"/>
      <c r="H13" s="24" t="s">
        <v>23</v>
      </c>
      <c r="I13" s="24" t="s">
        <v>24</v>
      </c>
      <c r="J13" s="27"/>
      <c r="K13" s="30">
        <v>4</v>
      </c>
      <c r="L13" s="24" t="s">
        <v>26</v>
      </c>
      <c r="M13" s="24" t="s">
        <v>27</v>
      </c>
      <c r="N13" s="27"/>
      <c r="O13" s="28">
        <f>VLOOKUP(type,[1]Feuille1!$B$3:$C$24,2,0)</f>
        <v>125</v>
      </c>
      <c r="P13" s="24" t="s">
        <v>28</v>
      </c>
      <c r="Q13" s="29"/>
      <c r="R13" s="31"/>
    </row>
    <row r="14" spans="1:18">
      <c r="A14" s="24" t="s">
        <v>37</v>
      </c>
      <c r="B14" s="25">
        <v>1</v>
      </c>
      <c r="C14" s="24" t="s">
        <v>22</v>
      </c>
      <c r="D14" s="26"/>
      <c r="E14" s="26"/>
      <c r="F14" s="26"/>
      <c r="G14" s="26"/>
      <c r="H14" s="24" t="s">
        <v>23</v>
      </c>
      <c r="I14" s="24" t="s">
        <v>24</v>
      </c>
      <c r="J14" s="27"/>
      <c r="K14" s="30">
        <v>4</v>
      </c>
      <c r="L14" s="24" t="s">
        <v>26</v>
      </c>
      <c r="M14" s="24" t="s">
        <v>27</v>
      </c>
      <c r="N14" s="27"/>
      <c r="O14" s="28">
        <f>VLOOKUP(type,[1]Feuille1!$B$3:$C$24,2,0)</f>
        <v>125</v>
      </c>
      <c r="P14" s="24" t="s">
        <v>28</v>
      </c>
      <c r="Q14" s="29"/>
      <c r="R14" s="31"/>
    </row>
    <row r="15" spans="1:18">
      <c r="A15" s="24" t="s">
        <v>38</v>
      </c>
      <c r="B15" s="25">
        <v>1</v>
      </c>
      <c r="C15" s="24" t="s">
        <v>22</v>
      </c>
      <c r="D15" s="26"/>
      <c r="E15" s="26"/>
      <c r="F15" s="26"/>
      <c r="G15" s="26"/>
      <c r="H15" s="24" t="s">
        <v>23</v>
      </c>
      <c r="I15" s="24" t="s">
        <v>39</v>
      </c>
      <c r="J15" s="27"/>
      <c r="K15" s="30">
        <v>4</v>
      </c>
      <c r="L15" s="24" t="s">
        <v>26</v>
      </c>
      <c r="M15" s="24" t="s">
        <v>27</v>
      </c>
      <c r="N15" s="27"/>
      <c r="O15" s="28">
        <f>VLOOKUP(type,[1]Feuille1!$B$3:$C$24,2,0)</f>
        <v>125</v>
      </c>
      <c r="P15" s="24" t="s">
        <v>28</v>
      </c>
      <c r="Q15" s="29"/>
      <c r="R15" s="31"/>
    </row>
    <row r="16" spans="1:18">
      <c r="A16" s="24" t="s">
        <v>40</v>
      </c>
      <c r="B16" s="25">
        <v>1</v>
      </c>
      <c r="C16" s="24" t="s">
        <v>22</v>
      </c>
      <c r="D16" s="26"/>
      <c r="E16" s="26"/>
      <c r="F16" s="26"/>
      <c r="G16" s="26"/>
      <c r="H16" s="24" t="s">
        <v>23</v>
      </c>
      <c r="I16" s="24" t="s">
        <v>24</v>
      </c>
      <c r="J16" s="27"/>
      <c r="K16" s="30">
        <v>4</v>
      </c>
      <c r="L16" s="24" t="s">
        <v>26</v>
      </c>
      <c r="M16" s="24" t="s">
        <v>27</v>
      </c>
      <c r="N16" s="27"/>
      <c r="O16" s="28">
        <f>VLOOKUP(type,[1]Feuille1!$B$3:$C$24,2,0)</f>
        <v>125</v>
      </c>
      <c r="P16" s="24" t="s">
        <v>28</v>
      </c>
      <c r="Q16" s="29"/>
      <c r="R16" s="31"/>
    </row>
    <row r="17" spans="1:18">
      <c r="A17" s="24" t="s">
        <v>41</v>
      </c>
      <c r="B17" s="25">
        <v>1</v>
      </c>
      <c r="C17" s="24" t="s">
        <v>22</v>
      </c>
      <c r="D17" s="26"/>
      <c r="E17" s="26"/>
      <c r="F17" s="26"/>
      <c r="G17" s="26"/>
      <c r="H17" s="24" t="s">
        <v>23</v>
      </c>
      <c r="I17" s="24" t="s">
        <v>39</v>
      </c>
      <c r="J17" s="27"/>
      <c r="K17" s="30">
        <v>4</v>
      </c>
      <c r="L17" s="24" t="s">
        <v>26</v>
      </c>
      <c r="M17" s="24" t="s">
        <v>27</v>
      </c>
      <c r="N17" s="27"/>
      <c r="O17" s="28">
        <f>VLOOKUP(type,[1]Feuille1!$B$3:$C$24,2,0)</f>
        <v>125</v>
      </c>
      <c r="P17" s="24" t="s">
        <v>28</v>
      </c>
      <c r="Q17" s="29"/>
      <c r="R17" s="31"/>
    </row>
    <row r="18" spans="1:18" ht="15.75">
      <c r="A18" s="32" t="s">
        <v>43</v>
      </c>
      <c r="B18" s="33">
        <v>1</v>
      </c>
      <c r="C18" s="33" t="s">
        <v>44</v>
      </c>
      <c r="D18" s="33"/>
      <c r="E18" s="33"/>
      <c r="F18" s="33"/>
      <c r="G18" s="33"/>
      <c r="H18" s="34" t="s">
        <v>45</v>
      </c>
      <c r="I18" s="34" t="s">
        <v>24</v>
      </c>
      <c r="J18" s="35"/>
      <c r="K18" s="36">
        <v>6</v>
      </c>
      <c r="L18" s="34" t="s">
        <v>46</v>
      </c>
      <c r="M18" s="34" t="s">
        <v>27</v>
      </c>
      <c r="N18" s="35"/>
      <c r="O18" s="37">
        <f>VLOOKUP(type,[1]Feuille1!$B$3:$C$24,2,0)</f>
        <v>100</v>
      </c>
      <c r="P18" s="38" t="s">
        <v>42</v>
      </c>
      <c r="Q18" s="39"/>
      <c r="R18" s="39"/>
    </row>
    <row r="19" spans="1:18" ht="15.75">
      <c r="A19" s="32" t="s">
        <v>47</v>
      </c>
      <c r="B19" s="33">
        <v>1</v>
      </c>
      <c r="C19" s="33" t="s">
        <v>44</v>
      </c>
      <c r="D19" s="33"/>
      <c r="E19" s="33"/>
      <c r="F19" s="33"/>
      <c r="G19" s="33"/>
      <c r="H19" s="34" t="s">
        <v>45</v>
      </c>
      <c r="I19" s="34" t="s">
        <v>39</v>
      </c>
      <c r="J19" s="35"/>
      <c r="K19" s="36">
        <v>7</v>
      </c>
      <c r="L19" s="34" t="s">
        <v>46</v>
      </c>
      <c r="M19" s="34" t="s">
        <v>27</v>
      </c>
      <c r="N19" s="35"/>
      <c r="O19" s="37">
        <f>VLOOKUP(type,[1]Feuille1!$B$3:$C$24,2,0)</f>
        <v>100</v>
      </c>
      <c r="P19" s="38" t="s">
        <v>42</v>
      </c>
      <c r="Q19" s="39"/>
      <c r="R19" s="39"/>
    </row>
    <row r="20" spans="1:18" ht="15.75">
      <c r="A20" s="32" t="s">
        <v>48</v>
      </c>
      <c r="B20" s="33">
        <v>1</v>
      </c>
      <c r="C20" s="33" t="s">
        <v>44</v>
      </c>
      <c r="D20" s="33"/>
      <c r="E20" s="33"/>
      <c r="F20" s="33"/>
      <c r="G20" s="33"/>
      <c r="H20" s="34" t="s">
        <v>45</v>
      </c>
      <c r="I20" s="34"/>
      <c r="J20" s="35"/>
      <c r="K20" s="36">
        <v>7</v>
      </c>
      <c r="L20" s="34" t="s">
        <v>46</v>
      </c>
      <c r="M20" s="34" t="s">
        <v>27</v>
      </c>
      <c r="N20" s="35"/>
      <c r="O20" s="37">
        <f>VLOOKUP(type,[1]Feuille1!$B$3:$C$24,2,0)</f>
        <v>100</v>
      </c>
      <c r="P20" s="38" t="s">
        <v>42</v>
      </c>
      <c r="Q20" s="39"/>
      <c r="R20" s="39"/>
    </row>
    <row r="21" spans="1:18" ht="15.75">
      <c r="A21" s="32" t="s">
        <v>49</v>
      </c>
      <c r="B21" s="33">
        <v>1</v>
      </c>
      <c r="C21" s="33" t="s">
        <v>44</v>
      </c>
      <c r="D21" s="33"/>
      <c r="E21" s="33"/>
      <c r="F21" s="33"/>
      <c r="G21" s="33"/>
      <c r="H21" s="34" t="s">
        <v>45</v>
      </c>
      <c r="I21" s="34" t="s">
        <v>31</v>
      </c>
      <c r="J21" s="35"/>
      <c r="K21" s="36">
        <v>7</v>
      </c>
      <c r="L21" s="34" t="s">
        <v>46</v>
      </c>
      <c r="M21" s="34" t="s">
        <v>27</v>
      </c>
      <c r="N21" s="35"/>
      <c r="O21" s="37">
        <f>VLOOKUP(type,[1]Feuille1!$B$3:$C$24,2,0)</f>
        <v>100</v>
      </c>
      <c r="P21" s="38" t="s">
        <v>42</v>
      </c>
      <c r="Q21" s="39"/>
      <c r="R21" s="39"/>
    </row>
    <row r="22" spans="1:18" ht="15.75">
      <c r="A22" s="32" t="s">
        <v>50</v>
      </c>
      <c r="B22" s="33">
        <v>1</v>
      </c>
      <c r="C22" s="33" t="s">
        <v>44</v>
      </c>
      <c r="D22" s="33"/>
      <c r="E22" s="33"/>
      <c r="F22" s="33"/>
      <c r="G22" s="33"/>
      <c r="H22" s="34" t="s">
        <v>51</v>
      </c>
      <c r="I22" s="34" t="s">
        <v>24</v>
      </c>
      <c r="J22" s="35"/>
      <c r="K22" s="36">
        <v>7</v>
      </c>
      <c r="L22" s="34" t="s">
        <v>46</v>
      </c>
      <c r="M22" s="34" t="s">
        <v>27</v>
      </c>
      <c r="N22" s="35"/>
      <c r="O22" s="37">
        <f>VLOOKUP(type,[1]Feuille1!$B$3:$C$24,2,0)</f>
        <v>100</v>
      </c>
      <c r="P22" s="38" t="s">
        <v>42</v>
      </c>
      <c r="Q22" s="39"/>
      <c r="R22" s="39"/>
    </row>
    <row r="23" spans="1:18" ht="15.75">
      <c r="A23" s="32" t="s">
        <v>52</v>
      </c>
      <c r="B23" s="33">
        <v>1</v>
      </c>
      <c r="C23" s="33" t="s">
        <v>44</v>
      </c>
      <c r="D23" s="33"/>
      <c r="E23" s="33"/>
      <c r="F23" s="33"/>
      <c r="G23" s="33"/>
      <c r="H23" s="34" t="s">
        <v>45</v>
      </c>
      <c r="I23" s="34" t="s">
        <v>39</v>
      </c>
      <c r="J23" s="35"/>
      <c r="K23" s="36">
        <v>7</v>
      </c>
      <c r="L23" s="34" t="s">
        <v>46</v>
      </c>
      <c r="M23" s="34" t="s">
        <v>27</v>
      </c>
      <c r="N23" s="35"/>
      <c r="O23" s="37">
        <f>VLOOKUP(type,[1]Feuille1!$B$3:$C$24,2,0)</f>
        <v>100</v>
      </c>
      <c r="P23" s="38" t="s">
        <v>42</v>
      </c>
      <c r="Q23" s="39"/>
      <c r="R23" s="39"/>
    </row>
    <row r="24" spans="1:18" ht="15.75">
      <c r="A24" s="32" t="s">
        <v>53</v>
      </c>
      <c r="B24" s="33">
        <v>1</v>
      </c>
      <c r="C24" s="33" t="s">
        <v>44</v>
      </c>
      <c r="D24" s="33"/>
      <c r="E24" s="33"/>
      <c r="F24" s="33"/>
      <c r="G24" s="33"/>
      <c r="H24" s="34" t="s">
        <v>51</v>
      </c>
      <c r="I24" s="34"/>
      <c r="J24" s="35"/>
      <c r="K24" s="36">
        <v>7</v>
      </c>
      <c r="L24" s="34" t="s">
        <v>46</v>
      </c>
      <c r="M24" s="34" t="s">
        <v>27</v>
      </c>
      <c r="N24" s="35"/>
      <c r="O24" s="37">
        <f>VLOOKUP(type,[1]Feuille1!$B$3:$C$24,2,0)</f>
        <v>100</v>
      </c>
      <c r="P24" s="38" t="s">
        <v>42</v>
      </c>
      <c r="Q24" s="39"/>
      <c r="R24" s="39"/>
    </row>
    <row r="25" spans="1:18" ht="15.75">
      <c r="A25" s="32" t="s">
        <v>54</v>
      </c>
      <c r="B25" s="33">
        <v>1</v>
      </c>
      <c r="C25" s="33" t="s">
        <v>44</v>
      </c>
      <c r="D25" s="33"/>
      <c r="E25" s="33"/>
      <c r="F25" s="33"/>
      <c r="G25" s="33"/>
      <c r="H25" s="34" t="s">
        <v>45</v>
      </c>
      <c r="I25" s="34" t="s">
        <v>24</v>
      </c>
      <c r="J25" s="35"/>
      <c r="K25" s="36">
        <v>7</v>
      </c>
      <c r="L25" s="34" t="s">
        <v>46</v>
      </c>
      <c r="M25" s="34" t="s">
        <v>27</v>
      </c>
      <c r="N25" s="35"/>
      <c r="O25" s="37">
        <f>VLOOKUP(type,[1]Feuille1!$B$3:$C$24,2,0)</f>
        <v>100</v>
      </c>
      <c r="P25" s="38" t="s">
        <v>42</v>
      </c>
      <c r="Q25" s="39"/>
      <c r="R25" s="39"/>
    </row>
    <row r="26" spans="1:18" ht="15.75">
      <c r="A26" s="32" t="s">
        <v>55</v>
      </c>
      <c r="B26" s="33">
        <v>1</v>
      </c>
      <c r="C26" s="33" t="s">
        <v>44</v>
      </c>
      <c r="D26" s="33"/>
      <c r="E26" s="33"/>
      <c r="F26" s="33"/>
      <c r="G26" s="33"/>
      <c r="H26" s="34" t="s">
        <v>45</v>
      </c>
      <c r="I26" s="34"/>
      <c r="J26" s="35"/>
      <c r="K26" s="36">
        <v>7</v>
      </c>
      <c r="L26" s="34" t="s">
        <v>46</v>
      </c>
      <c r="M26" s="34" t="s">
        <v>27</v>
      </c>
      <c r="N26" s="35"/>
      <c r="O26" s="37">
        <f>VLOOKUP(type,[1]Feuille1!$B$3:$C$24,2,0)</f>
        <v>100</v>
      </c>
      <c r="P26" s="38" t="s">
        <v>42</v>
      </c>
      <c r="Q26" s="39"/>
      <c r="R26" s="39"/>
    </row>
    <row r="27" spans="1:18" ht="15.75">
      <c r="A27" s="32" t="s">
        <v>56</v>
      </c>
      <c r="B27" s="33">
        <v>1</v>
      </c>
      <c r="C27" s="33" t="s">
        <v>44</v>
      </c>
      <c r="D27" s="33"/>
      <c r="E27" s="33"/>
      <c r="F27" s="33"/>
      <c r="G27" s="33"/>
      <c r="H27" s="34" t="s">
        <v>51</v>
      </c>
      <c r="I27" s="34"/>
      <c r="J27" s="35"/>
      <c r="K27" s="36">
        <v>7</v>
      </c>
      <c r="L27" s="34" t="s">
        <v>46</v>
      </c>
      <c r="M27" s="34" t="s">
        <v>27</v>
      </c>
      <c r="N27" s="35"/>
      <c r="O27" s="37">
        <f>VLOOKUP(type,[1]Feuille1!$B$3:$C$24,2,0)</f>
        <v>100</v>
      </c>
      <c r="P27" s="38" t="s">
        <v>42</v>
      </c>
      <c r="Q27" s="39"/>
      <c r="R27" s="39"/>
    </row>
    <row r="28" spans="1:18" ht="15.75">
      <c r="A28" s="32" t="s">
        <v>57</v>
      </c>
      <c r="B28" s="33">
        <v>1</v>
      </c>
      <c r="C28" s="33" t="s">
        <v>44</v>
      </c>
      <c r="D28" s="33"/>
      <c r="E28" s="33"/>
      <c r="F28" s="33"/>
      <c r="G28" s="33"/>
      <c r="H28" s="34" t="s">
        <v>51</v>
      </c>
      <c r="I28" s="34"/>
      <c r="J28" s="35"/>
      <c r="K28" s="36">
        <v>7</v>
      </c>
      <c r="L28" s="34" t="s">
        <v>46</v>
      </c>
      <c r="M28" s="34" t="s">
        <v>27</v>
      </c>
      <c r="N28" s="35"/>
      <c r="O28" s="37">
        <f>VLOOKUP(type,[1]Feuille1!$B$3:$C$24,2,0)</f>
        <v>100</v>
      </c>
      <c r="P28" s="38" t="s">
        <v>42</v>
      </c>
      <c r="Q28" s="39"/>
      <c r="R28" s="39"/>
    </row>
    <row r="29" spans="1:18" ht="15.75">
      <c r="A29" s="32" t="s">
        <v>58</v>
      </c>
      <c r="B29" s="33">
        <v>1</v>
      </c>
      <c r="C29" s="33" t="s">
        <v>44</v>
      </c>
      <c r="D29" s="33"/>
      <c r="E29" s="33"/>
      <c r="F29" s="33"/>
      <c r="G29" s="33"/>
      <c r="H29" s="34" t="s">
        <v>51</v>
      </c>
      <c r="I29" s="34"/>
      <c r="J29" s="35"/>
      <c r="K29" s="36">
        <v>7</v>
      </c>
      <c r="L29" s="34" t="s">
        <v>46</v>
      </c>
      <c r="M29" s="34" t="s">
        <v>27</v>
      </c>
      <c r="N29" s="35"/>
      <c r="O29" s="37">
        <f>VLOOKUP(type,[1]Feuille1!$B$3:$C$24,2,0)</f>
        <v>100</v>
      </c>
      <c r="P29" s="38" t="s">
        <v>42</v>
      </c>
      <c r="Q29" s="39"/>
      <c r="R29" s="39"/>
    </row>
    <row r="30" spans="1:18" ht="15.75">
      <c r="A30" s="32" t="s">
        <v>59</v>
      </c>
      <c r="B30" s="33">
        <v>1</v>
      </c>
      <c r="C30" s="33" t="s">
        <v>44</v>
      </c>
      <c r="D30" s="33"/>
      <c r="E30" s="33"/>
      <c r="F30" s="33"/>
      <c r="G30" s="33"/>
      <c r="H30" s="34" t="s">
        <v>51</v>
      </c>
      <c r="I30" s="34"/>
      <c r="J30" s="35"/>
      <c r="K30" s="36">
        <v>7</v>
      </c>
      <c r="L30" s="34" t="s">
        <v>46</v>
      </c>
      <c r="M30" s="34" t="s">
        <v>27</v>
      </c>
      <c r="N30" s="35"/>
      <c r="O30" s="37">
        <f>VLOOKUP(type,[1]Feuille1!$B$3:$C$24,2,0)</f>
        <v>100</v>
      </c>
      <c r="P30" s="38" t="s">
        <v>42</v>
      </c>
      <c r="Q30" s="39"/>
      <c r="R30" s="39"/>
    </row>
  </sheetData>
  <mergeCells count="10">
    <mergeCell ref="A1:C1"/>
    <mergeCell ref="D1:R1"/>
    <mergeCell ref="A2:C2"/>
    <mergeCell ref="D2:R2"/>
    <mergeCell ref="D4:G4"/>
    <mergeCell ref="H4:K5"/>
    <mergeCell ref="L4:N5"/>
    <mergeCell ref="O4:Q5"/>
    <mergeCell ref="D5:E5"/>
    <mergeCell ref="F5:G5"/>
  </mergeCells>
  <dataValidations count="6">
    <dataValidation type="list" allowBlank="1" sqref="L18:L30">
      <formula1>"Alu,Borne Basse,Boule,Dedalo,Diffusant,Disano,Eclat,Hublot,Icaro,Icepia,Lanterne,Mazda,Néon,Odyssey,Orion,Pagode,Pilotine,Polar,Projo,Style,T1,T2,"</formula1>
    </dataValidation>
    <dataValidation type="list" allowBlank="1" sqref="R7:R30">
      <formula1>"6 mm²,10 mm²,16 mm²,25 mm²"</formula1>
    </dataValidation>
    <dataValidation type="list" allowBlank="1" sqref="P7:P30">
      <formula1>"BF,FLUO COMP,HALLO 25,HALLO 100,HALLO 300,HALLO 400,HALLO 500,IM 70,IM 100,IM 150,IM 250,IM 400,IM 1000,IM 2000,ML,SBP 18,SBP 55,SHP 70,SHP 100,SHP 150,SHP 250,SHP 400"</formula1>
    </dataValidation>
    <dataValidation type="list" allowBlank="1" sqref="L7:L17">
      <formula1>"Alu,Borne Basse,Boule,Dedalo,Diffusant,Disano,Eclat,Hublot,Icaro,Icepia,Lanterne,Mazda,Néon,Odyssey,Orion,Pagode,Pilotine,Polar,Projo,Style,T1,T2"</formula1>
    </dataValidation>
    <dataValidation type="list" allowBlank="1" sqref="I7:I30 M7:M30">
      <formula1>"Neuf,Moyen,Vieux,H.S."</formula1>
    </dataValidation>
    <dataValidation type="list" allowBlank="1" sqref="H7:H30">
      <formula1>"Bois,Béton,Borne Basse,Cand. Acier Peint,Cand. Alu,Cand Cylind. Galv.,Cand Octo. Galv.,Façade,Mat,Plafond,Projecteur,Pylonne,Sol"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Feuil1</vt:lpstr>
      <vt:lpstr>Feuil2</vt:lpstr>
      <vt:lpstr>Feuil3</vt:lpstr>
      <vt:lpstr>type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Fred</dc:creator>
  <cp:lastModifiedBy>Fred</cp:lastModifiedBy>
  <dcterms:created xsi:type="dcterms:W3CDTF">2010-09-02T15:08:41Z</dcterms:created>
  <dcterms:modified xsi:type="dcterms:W3CDTF">2010-09-02T15:14:23Z</dcterms:modified>
</cp:coreProperties>
</file>